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defaultThemeVersion="124226"/>
  <xr:revisionPtr revIDLastSave="0" documentId="13_ncr:1_{170C95E3-1793-44AC-B6FC-CB76F12352D3}" xr6:coauthVersionLast="47" xr6:coauthVersionMax="47" xr10:uidLastSave="{00000000-0000-0000-0000-000000000000}"/>
  <bookViews>
    <workbookView xWindow="28680" yWindow="-120" windowWidth="29040" windowHeight="15840" tabRatio="803" firstSheet="4" activeTab="28"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67" l="1"/>
  <c r="B11" i="70" l="1"/>
  <c r="D11" i="70"/>
  <c r="E11" i="70"/>
  <c r="G11" i="70"/>
  <c r="H11" i="70"/>
  <c r="C11" i="70"/>
  <c r="K3" i="40"/>
  <c r="C87" i="14"/>
  <c r="J114" i="1" l="1"/>
  <c r="I114" i="1"/>
  <c r="H114" i="1"/>
  <c r="G114" i="1"/>
  <c r="F114" i="1"/>
  <c r="E114" i="1"/>
  <c r="D114" i="1"/>
  <c r="C114" i="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E110" i="1"/>
  <c r="D110" i="1"/>
  <c r="C110" i="1"/>
  <c r="K110" i="1" s="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E106" i="1"/>
  <c r="D106" i="1"/>
  <c r="C106" i="1"/>
  <c r="K106" i="1" s="1"/>
  <c r="J105" i="1"/>
  <c r="I105" i="1"/>
  <c r="H105" i="1"/>
  <c r="G105" i="1"/>
  <c r="F105" i="1"/>
  <c r="E105" i="1"/>
  <c r="D105" i="1"/>
  <c r="C105" i="1"/>
  <c r="K105" i="1" s="1"/>
  <c r="J104" i="1"/>
  <c r="I104" i="1"/>
  <c r="H104" i="1"/>
  <c r="G104" i="1"/>
  <c r="F104" i="1"/>
  <c r="E104" i="1"/>
  <c r="D104" i="1"/>
  <c r="C104" i="1"/>
  <c r="K104"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87" i="1" s="1"/>
  <c r="K76" i="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45" i="1" s="1"/>
  <c r="K34" i="1"/>
  <c r="J31" i="1"/>
  <c r="I31" i="1"/>
  <c r="H31" i="1"/>
  <c r="G31" i="1"/>
  <c r="F31" i="1"/>
  <c r="E31" i="1"/>
  <c r="D31" i="1"/>
  <c r="C31" i="1"/>
  <c r="K30" i="1"/>
  <c r="K29" i="1"/>
  <c r="K28" i="1"/>
  <c r="K27" i="1"/>
  <c r="K26" i="1"/>
  <c r="K25" i="1"/>
  <c r="K24" i="1"/>
  <c r="K23" i="1"/>
  <c r="K22" i="1"/>
  <c r="K21" i="1"/>
  <c r="K20" i="1"/>
  <c r="J17" i="1"/>
  <c r="J115" i="1" s="1"/>
  <c r="I17" i="1"/>
  <c r="H17" i="1"/>
  <c r="H115" i="1" s="1"/>
  <c r="G17" i="1"/>
  <c r="G115" i="1" s="1"/>
  <c r="F17" i="1"/>
  <c r="F115" i="1" s="1"/>
  <c r="E17" i="1"/>
  <c r="E115" i="1" s="1"/>
  <c r="D17" i="1"/>
  <c r="D115" i="1" s="1"/>
  <c r="C17" i="1"/>
  <c r="C115" i="1" s="1"/>
  <c r="K16" i="1"/>
  <c r="K15" i="1"/>
  <c r="K14" i="1"/>
  <c r="K13" i="1"/>
  <c r="K12" i="1"/>
  <c r="K11" i="1"/>
  <c r="K10" i="1"/>
  <c r="K9" i="1"/>
  <c r="K8" i="1"/>
  <c r="K7" i="1"/>
  <c r="K6" i="1"/>
  <c r="K17" i="1" s="1"/>
  <c r="J86" i="59"/>
  <c r="I86" i="59"/>
  <c r="H86" i="59"/>
  <c r="G86" i="59"/>
  <c r="F86" i="59"/>
  <c r="E86" i="59"/>
  <c r="D86" i="59"/>
  <c r="C86" i="59"/>
  <c r="J85" i="59"/>
  <c r="I85" i="59"/>
  <c r="H85" i="59"/>
  <c r="G85" i="59"/>
  <c r="F85" i="59"/>
  <c r="E85" i="59"/>
  <c r="D85" i="59"/>
  <c r="C85" i="59"/>
  <c r="K85" i="59" s="1"/>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G80" i="59"/>
  <c r="F80" i="59"/>
  <c r="E80" i="59"/>
  <c r="D80" i="59"/>
  <c r="C80" i="59"/>
  <c r="J79" i="59"/>
  <c r="I79" i="59"/>
  <c r="H79" i="59"/>
  <c r="G79" i="59"/>
  <c r="F79" i="59"/>
  <c r="E79" i="59"/>
  <c r="D79" i="59"/>
  <c r="C79" i="59"/>
  <c r="K79" i="59" s="1"/>
  <c r="J78" i="59"/>
  <c r="I78" i="59"/>
  <c r="H78" i="59"/>
  <c r="G78" i="59"/>
  <c r="F78" i="59"/>
  <c r="E78" i="59"/>
  <c r="D78" i="59"/>
  <c r="C78" i="59"/>
  <c r="K78" i="59" s="1"/>
  <c r="J77" i="59"/>
  <c r="I77" i="59"/>
  <c r="H77" i="59"/>
  <c r="G77" i="59"/>
  <c r="F77" i="59"/>
  <c r="E77" i="59"/>
  <c r="D77" i="59"/>
  <c r="C77" i="59"/>
  <c r="K77" i="59" s="1"/>
  <c r="J76" i="59"/>
  <c r="I76" i="59"/>
  <c r="H76" i="59"/>
  <c r="G76" i="59"/>
  <c r="F76" i="59"/>
  <c r="E76" i="59"/>
  <c r="D76" i="59"/>
  <c r="C76" i="59"/>
  <c r="K76"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59" i="59" s="1"/>
  <c r="K48" i="59"/>
  <c r="J45" i="59"/>
  <c r="I45" i="59"/>
  <c r="H45" i="59"/>
  <c r="G45" i="59"/>
  <c r="F45" i="59"/>
  <c r="E45" i="59"/>
  <c r="D45" i="59"/>
  <c r="C45" i="59"/>
  <c r="K44" i="59"/>
  <c r="K43" i="59"/>
  <c r="K42" i="59"/>
  <c r="K41" i="59"/>
  <c r="K40" i="59"/>
  <c r="K39" i="59"/>
  <c r="K38" i="59"/>
  <c r="K37" i="59"/>
  <c r="K36" i="59"/>
  <c r="K35" i="59"/>
  <c r="K34" i="59"/>
  <c r="K45" i="59" s="1"/>
  <c r="J31" i="59"/>
  <c r="I31" i="59"/>
  <c r="H31" i="59"/>
  <c r="G31" i="59"/>
  <c r="G87" i="59" s="1"/>
  <c r="F31" i="59"/>
  <c r="F87" i="59" s="1"/>
  <c r="E31" i="59"/>
  <c r="D31" i="59"/>
  <c r="C31" i="59"/>
  <c r="K30" i="59"/>
  <c r="K29" i="59"/>
  <c r="K28" i="59"/>
  <c r="K27" i="59"/>
  <c r="K26" i="59"/>
  <c r="K25" i="59"/>
  <c r="K24" i="59"/>
  <c r="K23" i="59"/>
  <c r="K22" i="59"/>
  <c r="K21" i="59"/>
  <c r="K20" i="59"/>
  <c r="J17" i="59"/>
  <c r="J87" i="59" s="1"/>
  <c r="I17" i="59"/>
  <c r="I87" i="59" s="1"/>
  <c r="H17" i="59"/>
  <c r="H87" i="59" s="1"/>
  <c r="G17" i="59"/>
  <c r="F17" i="59"/>
  <c r="E17" i="59"/>
  <c r="E87" i="59" s="1"/>
  <c r="D17" i="59"/>
  <c r="D87" i="59" s="1"/>
  <c r="C17" i="59"/>
  <c r="C87" i="59" s="1"/>
  <c r="K16" i="59"/>
  <c r="K15" i="59"/>
  <c r="K14" i="59"/>
  <c r="K13" i="59"/>
  <c r="K12" i="59"/>
  <c r="K11" i="59"/>
  <c r="K10" i="59"/>
  <c r="K9" i="59"/>
  <c r="K8" i="59"/>
  <c r="K7" i="59"/>
  <c r="K17" i="59" s="1"/>
  <c r="K6" i="59"/>
  <c r="I4" i="6"/>
  <c r="I3" i="6"/>
  <c r="I4" i="7"/>
  <c r="I3" i="7"/>
  <c r="I4" i="8"/>
  <c r="I3" i="8"/>
  <c r="I16" i="32"/>
  <c r="H16" i="32"/>
  <c r="G16" i="32"/>
  <c r="F16" i="32"/>
  <c r="E16" i="32"/>
  <c r="D16" i="32"/>
  <c r="C16" i="32"/>
  <c r="J15" i="32"/>
  <c r="J14" i="32"/>
  <c r="J13" i="32"/>
  <c r="J12" i="32"/>
  <c r="J11" i="32"/>
  <c r="J10" i="32"/>
  <c r="J9" i="32"/>
  <c r="J8" i="32"/>
  <c r="J7" i="32"/>
  <c r="J6" i="32"/>
  <c r="J5" i="32"/>
  <c r="J16" i="32" s="1"/>
  <c r="J15" i="33"/>
  <c r="J14" i="33"/>
  <c r="J13" i="33"/>
  <c r="J12" i="33"/>
  <c r="J11" i="33"/>
  <c r="J10" i="33"/>
  <c r="J9" i="33"/>
  <c r="J8" i="33"/>
  <c r="J7" i="33"/>
  <c r="J6" i="33"/>
  <c r="J5" i="33"/>
  <c r="J16" i="33" s="1"/>
  <c r="E16" i="71"/>
  <c r="D16" i="71"/>
  <c r="C16" i="71"/>
  <c r="F16" i="71" s="1"/>
  <c r="F15" i="71"/>
  <c r="F14" i="71"/>
  <c r="F13" i="71"/>
  <c r="F12" i="71"/>
  <c r="F11" i="71"/>
  <c r="F10" i="71"/>
  <c r="F9" i="71"/>
  <c r="F8" i="71"/>
  <c r="F7" i="71"/>
  <c r="F6" i="71"/>
  <c r="F5" i="71"/>
  <c r="J131" i="47"/>
  <c r="I131" i="47"/>
  <c r="H131" i="47"/>
  <c r="G131" i="47"/>
  <c r="F131" i="47"/>
  <c r="E131" i="47"/>
  <c r="D131" i="47"/>
  <c r="C131" i="47"/>
  <c r="K131" i="47" s="1"/>
  <c r="J130" i="47"/>
  <c r="I130" i="47"/>
  <c r="H130" i="47"/>
  <c r="G130" i="47"/>
  <c r="F130" i="47"/>
  <c r="E130" i="47"/>
  <c r="D130" i="47"/>
  <c r="C130" i="47"/>
  <c r="K130" i="47" s="1"/>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E126" i="47"/>
  <c r="D126" i="47"/>
  <c r="C126" i="47"/>
  <c r="K126" i="47" s="1"/>
  <c r="J125" i="47"/>
  <c r="I125" i="47"/>
  <c r="H125" i="47"/>
  <c r="G125" i="47"/>
  <c r="F125" i="47"/>
  <c r="E125" i="47"/>
  <c r="D125" i="47"/>
  <c r="C125" i="47"/>
  <c r="K125" i="47" s="1"/>
  <c r="J124" i="47"/>
  <c r="I124" i="47"/>
  <c r="H124" i="47"/>
  <c r="G124" i="47"/>
  <c r="F124" i="47"/>
  <c r="E124" i="47"/>
  <c r="D124" i="47"/>
  <c r="C124" i="47"/>
  <c r="K124" i="47" s="1"/>
  <c r="J123" i="47"/>
  <c r="I123" i="47"/>
  <c r="H123" i="47"/>
  <c r="G123" i="47"/>
  <c r="F123" i="47"/>
  <c r="E123" i="47"/>
  <c r="D123" i="47"/>
  <c r="C123" i="47"/>
  <c r="K123" i="47" s="1"/>
  <c r="J122" i="47"/>
  <c r="I122" i="47"/>
  <c r="H122" i="47"/>
  <c r="G122" i="47"/>
  <c r="F122" i="47"/>
  <c r="E122" i="47"/>
  <c r="D122" i="47"/>
  <c r="C122" i="47"/>
  <c r="K122" i="47" s="1"/>
  <c r="J121" i="47"/>
  <c r="I121" i="47"/>
  <c r="H121" i="47"/>
  <c r="G121" i="47"/>
  <c r="F121" i="47"/>
  <c r="E121" i="47"/>
  <c r="D121" i="47"/>
  <c r="C121" i="47"/>
  <c r="K121" i="47" s="1"/>
  <c r="J120" i="47"/>
  <c r="I120" i="47"/>
  <c r="H120" i="47"/>
  <c r="G120" i="47"/>
  <c r="F120" i="47"/>
  <c r="E120" i="47"/>
  <c r="D120" i="47"/>
  <c r="C120" i="47"/>
  <c r="K120" i="47" s="1"/>
  <c r="J119" i="47"/>
  <c r="I119" i="47"/>
  <c r="H119" i="47"/>
  <c r="G119" i="47"/>
  <c r="F119" i="47"/>
  <c r="E119" i="47"/>
  <c r="D119" i="47"/>
  <c r="C119" i="47"/>
  <c r="K119" i="47" s="1"/>
  <c r="J118" i="47"/>
  <c r="I118" i="47"/>
  <c r="H118" i="47"/>
  <c r="G118" i="47"/>
  <c r="F118" i="47"/>
  <c r="E118" i="47"/>
  <c r="D118" i="47"/>
  <c r="C118" i="47"/>
  <c r="K118" i="47" s="1"/>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G129" i="47" s="1"/>
  <c r="F49" i="47"/>
  <c r="F129" i="47" s="1"/>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27" i="47"/>
  <c r="K26" i="47"/>
  <c r="K25" i="47"/>
  <c r="K24" i="47"/>
  <c r="K23" i="47"/>
  <c r="K22" i="47"/>
  <c r="K33" i="47" s="1"/>
  <c r="K19" i="47"/>
  <c r="K18" i="47"/>
  <c r="J17" i="47"/>
  <c r="J129" i="47" s="1"/>
  <c r="I17" i="47"/>
  <c r="I129" i="47" s="1"/>
  <c r="H17" i="47"/>
  <c r="H129" i="47" s="1"/>
  <c r="G17" i="47"/>
  <c r="F17" i="47"/>
  <c r="E17" i="47"/>
  <c r="E129" i="47" s="1"/>
  <c r="D17" i="47"/>
  <c r="D129" i="47" s="1"/>
  <c r="C17" i="47"/>
  <c r="C129" i="47" s="1"/>
  <c r="K16" i="47"/>
  <c r="K15" i="47"/>
  <c r="K14" i="47"/>
  <c r="K13" i="47"/>
  <c r="K12" i="47"/>
  <c r="K11" i="47"/>
  <c r="K10" i="47"/>
  <c r="K9" i="47"/>
  <c r="K8" i="47"/>
  <c r="K7" i="47"/>
  <c r="K6" i="47"/>
  <c r="K17" i="47" s="1"/>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J82" i="14"/>
  <c r="I82" i="14"/>
  <c r="H82" i="14"/>
  <c r="G82" i="14"/>
  <c r="F82" i="14"/>
  <c r="E82" i="14"/>
  <c r="D82" i="14"/>
  <c r="C82" i="14"/>
  <c r="K82" i="14" s="1"/>
  <c r="J81" i="14"/>
  <c r="I81" i="14"/>
  <c r="H81" i="14"/>
  <c r="G81" i="14"/>
  <c r="F81" i="14"/>
  <c r="E81" i="14"/>
  <c r="D81" i="14"/>
  <c r="C81" i="14"/>
  <c r="K81" i="14" s="1"/>
  <c r="J80" i="14"/>
  <c r="I80" i="14"/>
  <c r="H80" i="14"/>
  <c r="G80" i="14"/>
  <c r="F80" i="14"/>
  <c r="E80" i="14"/>
  <c r="D80" i="14"/>
  <c r="C80" i="14"/>
  <c r="K80" i="14" s="1"/>
  <c r="J79" i="14"/>
  <c r="I79" i="14"/>
  <c r="H79" i="14"/>
  <c r="G79" i="14"/>
  <c r="F79" i="14"/>
  <c r="E79" i="14"/>
  <c r="D79" i="14"/>
  <c r="C79" i="14"/>
  <c r="K79" i="14" s="1"/>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59" i="14" s="1"/>
  <c r="K48" i="14"/>
  <c r="J45" i="14"/>
  <c r="I45" i="14"/>
  <c r="H45" i="14"/>
  <c r="G45" i="14"/>
  <c r="F45" i="14"/>
  <c r="E45" i="14"/>
  <c r="D45" i="14"/>
  <c r="C45" i="14"/>
  <c r="K44" i="14"/>
  <c r="K43" i="14"/>
  <c r="K42" i="14"/>
  <c r="K41" i="14"/>
  <c r="K40" i="14"/>
  <c r="K39" i="14"/>
  <c r="K38" i="14"/>
  <c r="K37" i="14"/>
  <c r="K36" i="14"/>
  <c r="K35" i="14"/>
  <c r="K34" i="14"/>
  <c r="K45" i="14" s="1"/>
  <c r="J31" i="14"/>
  <c r="J87" i="14" s="1"/>
  <c r="I31" i="14"/>
  <c r="I87" i="14" s="1"/>
  <c r="H31" i="14"/>
  <c r="G31" i="14"/>
  <c r="F31" i="14"/>
  <c r="E31" i="14"/>
  <c r="D31" i="14"/>
  <c r="D87" i="14" s="1"/>
  <c r="C31" i="14"/>
  <c r="K30" i="14"/>
  <c r="K29" i="14"/>
  <c r="K28" i="14"/>
  <c r="K27" i="14"/>
  <c r="K26" i="14"/>
  <c r="K25" i="14"/>
  <c r="K24" i="14"/>
  <c r="K23" i="14"/>
  <c r="K22" i="14"/>
  <c r="K21" i="14"/>
  <c r="K20" i="14"/>
  <c r="K31" i="14" s="1"/>
  <c r="J17" i="14"/>
  <c r="I17" i="14"/>
  <c r="H17" i="14"/>
  <c r="H87" i="14" s="1"/>
  <c r="G17" i="14"/>
  <c r="G87" i="14" s="1"/>
  <c r="F17" i="14"/>
  <c r="F87" i="14" s="1"/>
  <c r="E17" i="14"/>
  <c r="E87" i="14" s="1"/>
  <c r="D17" i="14"/>
  <c r="C17" i="14"/>
  <c r="K16" i="14"/>
  <c r="K15" i="14"/>
  <c r="K14" i="14"/>
  <c r="K13" i="14"/>
  <c r="K12" i="14"/>
  <c r="K11" i="14"/>
  <c r="K10" i="14"/>
  <c r="K9" i="14"/>
  <c r="K8" i="14"/>
  <c r="K7" i="14"/>
  <c r="K17" i="14" s="1"/>
  <c r="K6" i="14"/>
  <c r="J131" i="17"/>
  <c r="I131" i="17"/>
  <c r="H131" i="17"/>
  <c r="G131" i="17"/>
  <c r="F131" i="17"/>
  <c r="E131" i="17"/>
  <c r="D131" i="17"/>
  <c r="C131" i="17"/>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G121" i="17"/>
  <c r="F121" i="17"/>
  <c r="E121" i="17"/>
  <c r="D121" i="17"/>
  <c r="C121" i="17"/>
  <c r="K121" i="17" s="1"/>
  <c r="J120" i="17"/>
  <c r="I120" i="17"/>
  <c r="H120" i="17"/>
  <c r="G120" i="17"/>
  <c r="F120" i="17"/>
  <c r="E120" i="17"/>
  <c r="D120" i="17"/>
  <c r="C120" i="17"/>
  <c r="K120" i="17" s="1"/>
  <c r="J119" i="17"/>
  <c r="I119" i="17"/>
  <c r="H119" i="17"/>
  <c r="G119" i="17"/>
  <c r="F119" i="17"/>
  <c r="E119" i="17"/>
  <c r="D119" i="17"/>
  <c r="C119" i="17"/>
  <c r="K119" i="17" s="1"/>
  <c r="J118" i="17"/>
  <c r="I118" i="17"/>
  <c r="H118" i="17"/>
  <c r="G118" i="17"/>
  <c r="F118" i="17"/>
  <c r="E118" i="17"/>
  <c r="D118" i="17"/>
  <c r="C118" i="17"/>
  <c r="K118" i="17" s="1"/>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G129" i="17" s="1"/>
  <c r="F49" i="17"/>
  <c r="F129" i="17" s="1"/>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J129" i="17" s="1"/>
  <c r="I17" i="17"/>
  <c r="I129" i="17" s="1"/>
  <c r="H17" i="17"/>
  <c r="H129" i="17" s="1"/>
  <c r="G17" i="17"/>
  <c r="F17" i="17"/>
  <c r="E17" i="17"/>
  <c r="E129" i="17" s="1"/>
  <c r="D17" i="17"/>
  <c r="D129" i="17" s="1"/>
  <c r="C17" i="17"/>
  <c r="C129" i="17" s="1"/>
  <c r="K16" i="17"/>
  <c r="K15" i="17"/>
  <c r="K14" i="17"/>
  <c r="K13" i="17"/>
  <c r="K12" i="17"/>
  <c r="K11" i="17"/>
  <c r="K10" i="17"/>
  <c r="K9" i="17"/>
  <c r="K8" i="17"/>
  <c r="K7" i="17"/>
  <c r="K6" i="17"/>
  <c r="K17" i="17" s="1"/>
  <c r="R114" i="19"/>
  <c r="Q114" i="19"/>
  <c r="P114" i="19"/>
  <c r="O114" i="19"/>
  <c r="N114" i="19"/>
  <c r="M114" i="19"/>
  <c r="L114" i="19"/>
  <c r="K114" i="19"/>
  <c r="J114" i="19"/>
  <c r="I114" i="19"/>
  <c r="H114" i="19"/>
  <c r="G114" i="19"/>
  <c r="F114" i="19"/>
  <c r="E114" i="19"/>
  <c r="D114" i="19"/>
  <c r="C114" i="19"/>
  <c r="R113" i="19"/>
  <c r="Q113" i="19"/>
  <c r="P113" i="19"/>
  <c r="O113" i="19"/>
  <c r="N113" i="19"/>
  <c r="M113" i="19"/>
  <c r="L113" i="19"/>
  <c r="K113" i="19"/>
  <c r="J113" i="19"/>
  <c r="I113" i="19"/>
  <c r="H113" i="19"/>
  <c r="G113" i="19"/>
  <c r="F113" i="19"/>
  <c r="E113" i="19"/>
  <c r="D113" i="19"/>
  <c r="C113" i="19"/>
  <c r="R112" i="19"/>
  <c r="Q112" i="19"/>
  <c r="P112" i="19"/>
  <c r="O112" i="19"/>
  <c r="N112" i="19"/>
  <c r="M112" i="19"/>
  <c r="L112" i="19"/>
  <c r="K112" i="19"/>
  <c r="J112" i="19"/>
  <c r="I112" i="19"/>
  <c r="H112" i="19"/>
  <c r="G112" i="19"/>
  <c r="F112" i="19"/>
  <c r="E112" i="19"/>
  <c r="D112" i="19"/>
  <c r="C112" i="19"/>
  <c r="R111" i="19"/>
  <c r="Q111" i="19"/>
  <c r="P111" i="19"/>
  <c r="O111" i="19"/>
  <c r="N111" i="19"/>
  <c r="M111" i="19"/>
  <c r="L111" i="19"/>
  <c r="K111" i="19"/>
  <c r="J111" i="19"/>
  <c r="I111" i="19"/>
  <c r="H111" i="19"/>
  <c r="G111" i="19"/>
  <c r="F111" i="19"/>
  <c r="E111" i="19"/>
  <c r="D111" i="19"/>
  <c r="C111" i="19"/>
  <c r="R110" i="19"/>
  <c r="Q110" i="19"/>
  <c r="P110" i="19"/>
  <c r="O110" i="19"/>
  <c r="N110" i="19"/>
  <c r="M110" i="19"/>
  <c r="L110" i="19"/>
  <c r="K110" i="19"/>
  <c r="J110" i="19"/>
  <c r="I110" i="19"/>
  <c r="H110" i="19"/>
  <c r="G110" i="19"/>
  <c r="F110" i="19"/>
  <c r="E110" i="19"/>
  <c r="D110" i="19"/>
  <c r="C110" i="19"/>
  <c r="R109" i="19"/>
  <c r="Q109" i="19"/>
  <c r="P109" i="19"/>
  <c r="O109" i="19"/>
  <c r="N109" i="19"/>
  <c r="M109" i="19"/>
  <c r="L109" i="19"/>
  <c r="K109" i="19"/>
  <c r="J109" i="19"/>
  <c r="I109" i="19"/>
  <c r="H109" i="19"/>
  <c r="G109" i="19"/>
  <c r="F109" i="19"/>
  <c r="E109" i="19"/>
  <c r="D109" i="19"/>
  <c r="C109" i="19"/>
  <c r="R108" i="19"/>
  <c r="Q108" i="19"/>
  <c r="P108" i="19"/>
  <c r="O108" i="19"/>
  <c r="N108" i="19"/>
  <c r="M108" i="19"/>
  <c r="L108" i="19"/>
  <c r="K108" i="19"/>
  <c r="J108" i="19"/>
  <c r="I108" i="19"/>
  <c r="H108" i="19"/>
  <c r="G108" i="19"/>
  <c r="F108" i="19"/>
  <c r="E108" i="19"/>
  <c r="D108" i="19"/>
  <c r="C108" i="19"/>
  <c r="R107" i="19"/>
  <c r="Q107" i="19"/>
  <c r="P107" i="19"/>
  <c r="O107" i="19"/>
  <c r="N107" i="19"/>
  <c r="M107" i="19"/>
  <c r="L107" i="19"/>
  <c r="K107" i="19"/>
  <c r="J107" i="19"/>
  <c r="I107" i="19"/>
  <c r="H107" i="19"/>
  <c r="G107" i="19"/>
  <c r="F107" i="19"/>
  <c r="E107" i="19"/>
  <c r="D107" i="19"/>
  <c r="C107" i="19"/>
  <c r="R106" i="19"/>
  <c r="Q106" i="19"/>
  <c r="P106" i="19"/>
  <c r="P115" i="19" s="1"/>
  <c r="O106" i="19"/>
  <c r="N106" i="19"/>
  <c r="M106" i="19"/>
  <c r="M115" i="19" s="1"/>
  <c r="L106" i="19"/>
  <c r="K106" i="19"/>
  <c r="J106" i="19"/>
  <c r="J115" i="19" s="1"/>
  <c r="I106" i="19"/>
  <c r="H106" i="19"/>
  <c r="G106" i="19"/>
  <c r="G115" i="19" s="1"/>
  <c r="F106" i="19"/>
  <c r="E106" i="19"/>
  <c r="D106" i="19"/>
  <c r="D115" i="19" s="1"/>
  <c r="C106" i="19"/>
  <c r="R105" i="19"/>
  <c r="Q105" i="19"/>
  <c r="Q115" i="19" s="1"/>
  <c r="P105" i="19"/>
  <c r="O105" i="19"/>
  <c r="N105" i="19"/>
  <c r="N115" i="19" s="1"/>
  <c r="M105" i="19"/>
  <c r="L105" i="19"/>
  <c r="K105" i="19"/>
  <c r="K115" i="19" s="1"/>
  <c r="J105" i="19"/>
  <c r="I105" i="19"/>
  <c r="H105" i="19"/>
  <c r="H115" i="19" s="1"/>
  <c r="G105" i="19"/>
  <c r="F105" i="19"/>
  <c r="E105" i="19"/>
  <c r="E115" i="19" s="1"/>
  <c r="D105" i="19"/>
  <c r="C105" i="19"/>
  <c r="R104" i="19"/>
  <c r="R115" i="19" s="1"/>
  <c r="Q104" i="19"/>
  <c r="P104" i="19"/>
  <c r="O104" i="19"/>
  <c r="O115" i="19" s="1"/>
  <c r="N104" i="19"/>
  <c r="M104" i="19"/>
  <c r="L104" i="19"/>
  <c r="L115" i="19" s="1"/>
  <c r="K104" i="19"/>
  <c r="J104" i="19"/>
  <c r="I104" i="19"/>
  <c r="I115" i="19" s="1"/>
  <c r="H104" i="19"/>
  <c r="G104" i="19"/>
  <c r="F104" i="19"/>
  <c r="F115" i="19" s="1"/>
  <c r="E104" i="19"/>
  <c r="D104" i="19"/>
  <c r="C104" i="19"/>
  <c r="C115" i="19" s="1"/>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M21" i="66"/>
  <c r="L21" i="66"/>
  <c r="K21" i="66"/>
  <c r="J21" i="66"/>
  <c r="I21" i="66"/>
  <c r="H21" i="66"/>
  <c r="G21" i="66"/>
  <c r="F21" i="66"/>
  <c r="E21" i="66"/>
  <c r="D21" i="66"/>
  <c r="C21" i="66"/>
  <c r="B21" i="66" s="1"/>
  <c r="N21" i="66" s="1"/>
  <c r="M20" i="66"/>
  <c r="L20" i="66"/>
  <c r="K20" i="66"/>
  <c r="J20" i="66"/>
  <c r="I20" i="66"/>
  <c r="H20" i="66"/>
  <c r="G20" i="66"/>
  <c r="F20" i="66"/>
  <c r="E20" i="66"/>
  <c r="D20" i="66"/>
  <c r="B20" i="66" s="1"/>
  <c r="N20" i="66" s="1"/>
  <c r="C20" i="66"/>
  <c r="B19" i="66"/>
  <c r="N19" i="66" s="1"/>
  <c r="B18" i="66"/>
  <c r="N18" i="66" s="1"/>
  <c r="B17" i="66"/>
  <c r="N17" i="66" s="1"/>
  <c r="B16" i="66"/>
  <c r="N16" i="66" s="1"/>
  <c r="B15" i="66"/>
  <c r="N15" i="66" s="1"/>
  <c r="B14" i="66"/>
  <c r="N14" i="66" s="1"/>
  <c r="B13" i="66"/>
  <c r="N13" i="66" s="1"/>
  <c r="B12" i="66"/>
  <c r="N12" i="66" s="1"/>
  <c r="B11" i="66"/>
  <c r="N11" i="66" s="1"/>
  <c r="B10" i="66"/>
  <c r="N10" i="66" s="1"/>
  <c r="B9" i="66"/>
  <c r="N9" i="66" s="1"/>
  <c r="B8" i="66"/>
  <c r="N8" i="66" s="1"/>
  <c r="B7" i="66"/>
  <c r="N7" i="66" s="1"/>
  <c r="B6" i="66"/>
  <c r="N6" i="66" s="1"/>
  <c r="B5" i="66"/>
  <c r="N5" i="66" s="1"/>
  <c r="B4" i="66"/>
  <c r="N4" i="66" s="1"/>
  <c r="W11" i="67"/>
  <c r="V11" i="67"/>
  <c r="U11" i="67"/>
  <c r="T11" i="67"/>
  <c r="S11" i="67"/>
  <c r="R11" i="67"/>
  <c r="Q11" i="67"/>
  <c r="P11" i="67"/>
  <c r="O11" i="67"/>
  <c r="N11" i="67"/>
  <c r="M11" i="67"/>
  <c r="L11" i="67"/>
  <c r="J11" i="67"/>
  <c r="I11" i="67"/>
  <c r="H11" i="67"/>
  <c r="G11" i="67"/>
  <c r="F11" i="67"/>
  <c r="E11" i="67"/>
  <c r="D11" i="67"/>
  <c r="C11" i="67"/>
  <c r="Y11" i="67" s="1"/>
  <c r="B11" i="67"/>
  <c r="X11" i="67" s="1"/>
  <c r="Y10" i="67"/>
  <c r="X10" i="67"/>
  <c r="Y9" i="67"/>
  <c r="X9" i="67"/>
  <c r="Y8" i="67"/>
  <c r="X8" i="67"/>
  <c r="Y7" i="67"/>
  <c r="X7" i="67"/>
  <c r="Y6" i="67"/>
  <c r="X6" i="67"/>
  <c r="Y5" i="67"/>
  <c r="X5" i="67"/>
  <c r="K74" i="23"/>
  <c r="J74" i="23"/>
  <c r="I74" i="23"/>
  <c r="H74" i="23"/>
  <c r="G74" i="23"/>
  <c r="F74" i="23"/>
  <c r="E74" i="23"/>
  <c r="D74" i="23"/>
  <c r="C74" i="23"/>
  <c r="M74" i="23" s="1"/>
  <c r="B74" i="23"/>
  <c r="L74" i="23" s="1"/>
  <c r="M73" i="23"/>
  <c r="L73" i="23"/>
  <c r="M72" i="23"/>
  <c r="L72" i="23"/>
  <c r="M71" i="23"/>
  <c r="L71" i="23"/>
  <c r="M70" i="23"/>
  <c r="L70" i="23"/>
  <c r="K66" i="23"/>
  <c r="J66" i="23"/>
  <c r="I66" i="23"/>
  <c r="H66" i="23"/>
  <c r="G66" i="23"/>
  <c r="M66" i="23" s="1"/>
  <c r="F66" i="23"/>
  <c r="E66" i="23"/>
  <c r="D66" i="23"/>
  <c r="C66" i="23"/>
  <c r="B66" i="23"/>
  <c r="L66" i="23" s="1"/>
  <c r="M65" i="23"/>
  <c r="L65" i="23"/>
  <c r="M64" i="23"/>
  <c r="L64" i="23"/>
  <c r="M63" i="23"/>
  <c r="L63" i="23"/>
  <c r="M62" i="23"/>
  <c r="L62" i="23"/>
  <c r="K58" i="23"/>
  <c r="J58" i="23"/>
  <c r="I58" i="23"/>
  <c r="H58" i="23"/>
  <c r="G58" i="23"/>
  <c r="F58" i="23"/>
  <c r="E58" i="23"/>
  <c r="D58" i="23"/>
  <c r="C58" i="23"/>
  <c r="M58" i="23" s="1"/>
  <c r="B58" i="23"/>
  <c r="M57" i="23"/>
  <c r="L57" i="23"/>
  <c r="M56" i="23"/>
  <c r="L56" i="23"/>
  <c r="M55" i="23"/>
  <c r="L55" i="23"/>
  <c r="M54" i="23"/>
  <c r="L54" i="23"/>
  <c r="K50" i="23"/>
  <c r="J50" i="23"/>
  <c r="I50" i="23"/>
  <c r="H50" i="23"/>
  <c r="G50" i="23"/>
  <c r="F50" i="23"/>
  <c r="E50" i="23"/>
  <c r="D50" i="23"/>
  <c r="C50" i="23"/>
  <c r="M50" i="23" s="1"/>
  <c r="B50" i="23"/>
  <c r="L50" i="23" s="1"/>
  <c r="M49" i="23"/>
  <c r="L49" i="23"/>
  <c r="M48" i="23"/>
  <c r="L48" i="23"/>
  <c r="M47" i="23"/>
  <c r="L47" i="23"/>
  <c r="M46" i="23"/>
  <c r="L46" i="23"/>
  <c r="K42" i="23"/>
  <c r="J42" i="23"/>
  <c r="I42" i="23"/>
  <c r="H42" i="23"/>
  <c r="G42" i="23"/>
  <c r="F42" i="23"/>
  <c r="E42" i="23"/>
  <c r="M42" i="23" s="1"/>
  <c r="D42" i="23"/>
  <c r="C42" i="23"/>
  <c r="B42" i="23"/>
  <c r="L42" i="23" s="1"/>
  <c r="M41" i="23"/>
  <c r="L41" i="23"/>
  <c r="M40" i="23"/>
  <c r="L40" i="23"/>
  <c r="M39" i="23"/>
  <c r="L39" i="23"/>
  <c r="M38" i="23"/>
  <c r="L38" i="23"/>
  <c r="L34" i="23"/>
  <c r="K34" i="23"/>
  <c r="J34" i="23"/>
  <c r="I34" i="23"/>
  <c r="H34" i="23"/>
  <c r="G34" i="23"/>
  <c r="M34" i="23" s="1"/>
  <c r="F34" i="23"/>
  <c r="E34" i="23"/>
  <c r="D34" i="23"/>
  <c r="C34" i="23"/>
  <c r="B34" i="23"/>
  <c r="M33" i="23"/>
  <c r="L33" i="23"/>
  <c r="M32" i="23"/>
  <c r="L32" i="23"/>
  <c r="M31" i="23"/>
  <c r="L31" i="23"/>
  <c r="M30" i="23"/>
  <c r="L30" i="23"/>
  <c r="K26" i="23"/>
  <c r="J26" i="23"/>
  <c r="I26" i="23"/>
  <c r="H26" i="23"/>
  <c r="H75" i="23" s="1"/>
  <c r="G26" i="23"/>
  <c r="F26" i="23"/>
  <c r="E26" i="23"/>
  <c r="D26" i="23"/>
  <c r="C26" i="23"/>
  <c r="M26" i="23" s="1"/>
  <c r="B26" i="23"/>
  <c r="L26" i="23" s="1"/>
  <c r="M25" i="23"/>
  <c r="L25" i="23"/>
  <c r="M24" i="23"/>
  <c r="L24" i="23"/>
  <c r="M23" i="23"/>
  <c r="L23" i="23"/>
  <c r="M22" i="23"/>
  <c r="L22" i="23"/>
  <c r="K18" i="23"/>
  <c r="K75" i="23" s="1"/>
  <c r="J18" i="23"/>
  <c r="I18" i="23"/>
  <c r="H18" i="23"/>
  <c r="G18" i="23"/>
  <c r="F18" i="23"/>
  <c r="E18" i="23"/>
  <c r="M18" i="23" s="1"/>
  <c r="D18" i="23"/>
  <c r="C18" i="23"/>
  <c r="B18" i="23"/>
  <c r="L18" i="23" s="1"/>
  <c r="M17" i="23"/>
  <c r="L17" i="23"/>
  <c r="M16" i="23"/>
  <c r="L16" i="23"/>
  <c r="M15" i="23"/>
  <c r="L15" i="23"/>
  <c r="M14" i="23"/>
  <c r="L14" i="23"/>
  <c r="M10" i="23"/>
  <c r="K10" i="23"/>
  <c r="J10" i="23"/>
  <c r="J75" i="23" s="1"/>
  <c r="I10" i="23"/>
  <c r="I75" i="23" s="1"/>
  <c r="H10" i="23"/>
  <c r="G10" i="23"/>
  <c r="G75" i="23" s="1"/>
  <c r="F10" i="23"/>
  <c r="L10" i="23" s="1"/>
  <c r="E10" i="23"/>
  <c r="D10" i="23"/>
  <c r="D75" i="23" s="1"/>
  <c r="C10" i="23"/>
  <c r="C75" i="23" s="1"/>
  <c r="B10" i="23"/>
  <c r="M9" i="23"/>
  <c r="L9" i="23"/>
  <c r="M8" i="23"/>
  <c r="L8" i="23"/>
  <c r="M7" i="23"/>
  <c r="L7" i="23"/>
  <c r="M6" i="23"/>
  <c r="L6" i="23"/>
  <c r="G25" i="64"/>
  <c r="F25" i="64"/>
  <c r="E25" i="64"/>
  <c r="C25" i="64"/>
  <c r="B25" i="64"/>
  <c r="I24" i="64"/>
  <c r="H24" i="64"/>
  <c r="G24" i="64"/>
  <c r="E24" i="64"/>
  <c r="D24" i="64"/>
  <c r="B24" i="64"/>
  <c r="I23" i="64"/>
  <c r="I25" i="64" s="1"/>
  <c r="H23" i="64"/>
  <c r="H25" i="64" s="1"/>
  <c r="F23" i="64"/>
  <c r="E23" i="64"/>
  <c r="D23" i="64"/>
  <c r="D25" i="64" s="1"/>
  <c r="C23" i="64"/>
  <c r="B23" i="64"/>
  <c r="I22" i="64"/>
  <c r="H22" i="64"/>
  <c r="F22" i="64"/>
  <c r="F24" i="64" s="1"/>
  <c r="E22" i="64"/>
  <c r="D22" i="64"/>
  <c r="C22" i="64"/>
  <c r="C24" i="64" s="1"/>
  <c r="B22" i="64"/>
  <c r="J21" i="64"/>
  <c r="J20" i="64"/>
  <c r="J19" i="64"/>
  <c r="J18" i="64"/>
  <c r="J17" i="64"/>
  <c r="J16" i="64"/>
  <c r="J15" i="64"/>
  <c r="J14" i="64"/>
  <c r="J13" i="64"/>
  <c r="J12" i="64"/>
  <c r="J11" i="64"/>
  <c r="J10" i="64"/>
  <c r="J9" i="64"/>
  <c r="J8" i="64"/>
  <c r="J22" i="64" s="1"/>
  <c r="J24" i="64" s="1"/>
  <c r="J7" i="64"/>
  <c r="J23" i="64" s="1"/>
  <c r="J25" i="64" s="1"/>
  <c r="J6" i="64"/>
  <c r="J5" i="64"/>
  <c r="J4" i="64"/>
  <c r="E9" i="61"/>
  <c r="E8" i="61"/>
  <c r="E7" i="61"/>
  <c r="E6" i="61"/>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J24" i="58"/>
  <c r="H24" i="58"/>
  <c r="J23" i="58"/>
  <c r="H23" i="58"/>
  <c r="J20" i="58"/>
  <c r="F20" i="58"/>
  <c r="B20" i="58"/>
  <c r="J18" i="58"/>
  <c r="H18" i="58"/>
  <c r="J17" i="58"/>
  <c r="H17" i="58"/>
  <c r="F17" i="58"/>
  <c r="D17" i="58"/>
  <c r="B17" i="58"/>
  <c r="J15" i="58"/>
  <c r="H15" i="58"/>
  <c r="J14" i="58"/>
  <c r="H14" i="58"/>
  <c r="F14" i="58"/>
  <c r="B14" i="58"/>
  <c r="J12" i="58"/>
  <c r="H12" i="58"/>
  <c r="J11" i="58"/>
  <c r="H11" i="58"/>
  <c r="F11" i="58"/>
  <c r="B11" i="58"/>
  <c r="J9" i="58"/>
  <c r="H9" i="58"/>
  <c r="J8" i="58"/>
  <c r="H8" i="58"/>
  <c r="F8" i="58"/>
  <c r="B8" i="58"/>
  <c r="J6" i="58"/>
  <c r="H6" i="58"/>
  <c r="J5" i="58"/>
  <c r="H5" i="58"/>
  <c r="F5" i="58"/>
  <c r="B5" i="58"/>
  <c r="E11" i="36"/>
  <c r="D11" i="36"/>
  <c r="C11" i="36"/>
  <c r="B11" i="36"/>
  <c r="G17" i="57"/>
  <c r="F17" i="57"/>
  <c r="E17" i="57"/>
  <c r="D17" i="57"/>
  <c r="C17" i="57"/>
  <c r="B17" i="57"/>
  <c r="G16" i="57"/>
  <c r="F16" i="57"/>
  <c r="E16" i="57"/>
  <c r="D16" i="57"/>
  <c r="C16" i="57"/>
  <c r="B16" i="57"/>
  <c r="J3" i="40"/>
  <c r="K114" i="1" l="1"/>
  <c r="K115" i="1" s="1"/>
  <c r="K31" i="1"/>
  <c r="I115" i="1"/>
  <c r="K31" i="59"/>
  <c r="K86" i="59"/>
  <c r="K87" i="59" s="1"/>
  <c r="K80" i="59"/>
  <c r="L58" i="23"/>
  <c r="K131" i="17"/>
  <c r="K113" i="17"/>
  <c r="K125" i="17"/>
  <c r="J5" i="40"/>
  <c r="K129" i="47"/>
  <c r="K87" i="14"/>
  <c r="K129" i="17"/>
  <c r="M75" i="23"/>
  <c r="B75" i="23"/>
  <c r="L75" i="23" s="1"/>
  <c r="E75" i="23"/>
  <c r="F75"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6FCE16E7-CC48-472F-A6B7-E3F6BA90C676}">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<sst xmlns="http://schemas.openxmlformats.org/spreadsheetml/2006/main" count="2678" uniqueCount="735">
  <si>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</si>
  <si>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</si>
  <si>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</si>
  <si>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</si>
  <si>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</si>
  <si>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</si>
  <si>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</si>
  <si>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</si>
  <si>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</si>
  <si>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</si>
  <si>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</si>
  <si>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</si>
  <si>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</si>
  <si>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</si>
  <si>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</si>
  <si>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</si>
  <si>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</si>
  <si>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</si>
  <si>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</si>
  <si>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</si>
  <si>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</si>
  <si>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</si>
  <si>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</si>
  <si>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</si>
  <si>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</si>
  <si>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</si>
  <si>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</si>
  <si>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</si>
  <si>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</si>
  <si>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</si>
  <si>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</si>
  <si>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</si>
  <si>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</si>
  <si>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</si>
  <si>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</si>
  <si>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</si>
  <si>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</si>
  <si>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</si>
  <si>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</si>
  <si>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</si>
  <si>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</si>
  <si>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</si>
  <si>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</si>
  <si>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</si>
  <si>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</si>
  <si>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</si>
  <si>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</si>
  <si>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</si>
  <si>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</si>
  <si>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</si>
  <si>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</si>
  <si>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</si>
  <si>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</si>
  <si>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</si>
  <si>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</si>
  <si>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</si>
  <si>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</si>
  <si>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</si>
  <si>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</si>
  <si>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</si>
  <si>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</si>
  <si>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</si>
  <si>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</si>
  <si>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</si>
  <si>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</si>
  <si>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</si>
  <si>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</si>
  <si>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</si>
  <si>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</si>
  <si>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</si>
  <si>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</si>
  <si>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</si>
  <si>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</si>
  <si>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</si>
  <si>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</si>
  <si>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</si>
  <si>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</si>
  <si>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</si>
  <si>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</si>
  <si>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</si>
  <si>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</si>
  <si>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</si>
  <si>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</si>
  <si>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</si>
  <si>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</si>
  <si>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</si>
  <si>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</si>
  <si>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</si>
  <si>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</si>
  <si>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</si>
  <si>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</si>
  <si>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</si>
  <si>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</si>
  <si>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</si>
  <si>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</si>
  <si>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</si>
  <si>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</si>
  <si>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</si>
  <si>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</si>
  <si>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</si>
  <si>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</si>
  <si>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</si>
  <si>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</si>
  <si>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</si>
  <si>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</si>
  <si>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</si>
  <si>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</si>
  <si>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</si>
  <si>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</si>
  <si>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</si>
  <si>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</si>
  <si>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</si>
  <si>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</si>
  <si>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</si>
  <si>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</si>
  <si>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</si>
  <si>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</si>
  <si>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</si>
  <si>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</si>
  <si>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</si>
  <si>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</si>
  <si>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</si>
  <si>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</si>
  <si>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</si>
  <si>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</si>
  <si>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</si>
  <si>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</si>
  <si>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</si>
  <si>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</si>
  <si>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</si>
  <si>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</si>
  <si>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</si>
  <si>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</si>
  <si>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</si>
  <si>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</si>
  <si>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</si>
  <si>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</si>
  <si>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</si>
  <si>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</si>
  <si>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</si>
  <si>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</si>
  <si>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</si>
  <si>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</si>
  <si>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</si>
  <si>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</si>
  <si>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</si>
  <si>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</si>
  <si>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</si>
  <si>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</si>
  <si>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</si>
  <si>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</si>
  <si>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</si>
  <si>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</si>
  <si>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</si>
  <si>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</si>
  <si>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</si>
  <si>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</si>
  <si>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</si>
  <si>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</si>
  <si>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</si>
  <si>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</si>
  <si>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</si>
  <si>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</si>
  <si>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</si>
  <si>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</si>
  <si>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</si>
  <si>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</si>
  <si>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</si>
  <si>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</si>
  <si>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</si>
  <si>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</si>
  <si>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</si>
  <si>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</si>
  <si>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</si>
  <si>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</si>
  <si>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</si>
  <si>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</si>
  <si>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</si>
  <si>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</si>
  <si>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</si>
  <si>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</si>
  <si>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</si>
  <si>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</si>
  <si>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</si>
  <si>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</si>
  <si>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</si>
  <si>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</si>
  <si>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</si>
  <si>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</si>
  <si>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</si>
  <si>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</si>
  <si>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</si>
  <si>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</si>
  <si>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</si>
  <si>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</si>
  <si>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</si>
  <si>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</si>
  <si>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</si>
  <si>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</si>
  <si>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</si>
  <si>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</si>
  <si>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</si>
  <si>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</si>
  <si>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</si>
  <si>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</si>
  <si>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</si>
  <si>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</si>
  <si>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</si>
  <si>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</si>
  <si>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</si>
  <si>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</si>
  <si>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</si>
  <si>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</si>
  <si>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</si>
  <si>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</si>
  <si>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</si>
  <si>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</si>
  <si>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</si>
  <si>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</si>
  <si>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</si>
  <si>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</si>
  <si>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</si>
  <si>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</si>
  <si>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</si>
  <si>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</si>
  <si>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</si>
  <si>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</si>
  <si>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</si>
  <si>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</si>
  <si>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</si>
  <si>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</si>
  <si>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</si>
  <si>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</si>
  <si>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</si>
  <si>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</si>
  <si>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</si>
  <si>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</si>
  <si>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</si>
  <si>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</si>
  <si>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</si>
  <si>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</si>
  <si>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</si>
  <si>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</si>
  <si>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</si>
  <si>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</si>
  <si>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</si>
  <si>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</si>
  <si>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</si>
  <si>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</si>
  <si>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</si>
  <si>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</si>
  <si>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</si>
  <si>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</si>
  <si>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</si>
  <si>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</si>
  <si>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</si>
  <si>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</si>
  <si>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</si>
  <si>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</si>
  <si>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</si>
  <si>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</si>
  <si>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</si>
  <si>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</si>
  <si>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</si>
  <si>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</si>
  <si>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</si>
  <si>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</si>
  <si>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</si>
  <si>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</si>
  <si>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</si>
  <si>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</si>
  <si>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</si>
  <si>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</si>
  <si>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</si>
  <si>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</si>
  <si>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</si>
  <si>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</si>
  <si>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</si>
  <si>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</si>
  <si>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</si>
  <si>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</si>
  <si>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</si>
  <si>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</si>
  <si>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</si>
  <si>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</si>
  <si>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</si>
  <si>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</si>
  <si>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</si>
  <si>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</si>
  <si>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</si>
  <si>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</si>
  <si>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</si>
  <si>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</si>
  <si>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</si>
  <si>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</si>
  <si>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</si>
  <si>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</si>
  <si>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</si>
  <si>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</si>
  <si>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</si>
  <si>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</si>
  <si>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</si>
  <si>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</si>
  <si>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</si>
  <si>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</si>
  <si>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</si>
  <si>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</si>
  <si>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</si>
  <si>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</si>
  <si>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</si>
  <si>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</si>
  <si>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</si>
  <si>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</si>
  <si>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</si>
  <si>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</si>
  <si>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</si>
  <si>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</si>
  <si>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</si>
  <si>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</si>
  <si>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</si>
  <si>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</si>
  <si>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</si>
  <si>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</si>
  <si>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</si>
  <si>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</si>
  <si>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</si>
  <si>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</si>
  <si>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</si>
  <si>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</si>
  <si>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</si>
  <si>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</si>
  <si>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</si>
  <si>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</si>
  <si>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</si>
  <si>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</si>
  <si>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</si>
  <si>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</si>
  <si>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</si>
  <si>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</si>
  <si>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</si>
  <si>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</si>
  <si>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</si>
  <si>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</si>
  <si>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</si>
  <si>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</si>
  <si>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</si>
  <si>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</si>
  <si>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</si>
  <si>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</si>
  <si>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</si>
  <si>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</si>
  <si>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</si>
  <si>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</si>
  <si>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</si>
  <si>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</si>
  <si>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</si>
  <si>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</si>
  <si>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</si>
  <si>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</si>
  <si>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</si>
  <si>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</si>
  <si>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</si>
  <si>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</si>
  <si>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</si>
  <si>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</si>
  <si>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</si>
  <si>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</si>
  <si>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</si>
  <si>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</si>
  <si>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</si>
  <si>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</si>
  <si>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</si>
  <si>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</si>
  <si>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</si>
  <si>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</si>
  <si>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</si>
  <si>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</si>
  <si>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</si>
  <si>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</si>
  <si>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</si>
  <si>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</si>
  <si>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</si>
  <si>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</si>
  <si>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</si>
  <si>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</si>
  <si>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</si>
  <si>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</si>
  <si>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</si>
  <si>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</si>
  <si>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</si>
  <si>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</si>
  <si>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</si>
  <si>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</si>
  <si>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</si>
  <si>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</si>
  <si>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</si>
  <si>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</si>
  <si>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</si>
  <si>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</si>
  <si>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</si>
  <si>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</si>
  <si>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</si>
  <si>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</si>
  <si>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</si>
  <si>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</si>
  <si>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</si>
  <si>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</si>
  <si>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</si>
  <si>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</si>
  <si>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</si>
  <si>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</si>
  <si>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</si>
  <si>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</si>
  <si>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</si>
  <si>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</si>
  <si>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</si>
  <si>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</si>
  <si>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</si>
  <si>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</si>
  <si>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</si>
  <si>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</si>
  <si>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</si>
  <si>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</si>
  <si>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</si>
  <si>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</si>
  <si>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</si>
  <si>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</si>
  <si>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</si>
  <si>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</si>
  <si>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</si>
  <si>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</si>
  <si>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</si>
  <si>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</si>
  <si>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</si>
  <si>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</si>
  <si>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</si>
  <si>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</si>
  <si>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</si>
  <si>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</si>
  <si>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</si>
  <si>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</si>
  <si>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</si>
  <si>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</si>
  <si>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</si>
  <si>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</si>
  <si>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</si>
  <si>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</si>
  <si>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</si>
  <si>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</si>
  <si>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</si>
  <si>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</si>
  <si>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</si>
  <si>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</si>
  <si>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</si>
  <si>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</si>
  <si>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</si>
  <si>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</si>
  <si>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</si>
  <si>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</si>
  <si>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</si>
  <si>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</si>
  <si>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</si>
  <si>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</si>
  <si>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</si>
  <si>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</si>
  <si>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</si>
  <si>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</si>
  <si>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</si>
  <si>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</si>
  <si>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</si>
  <si>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</si>
  <si>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</si>
  <si>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</si>
  <si>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</si>
  <si>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</si>
  <si>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</si>
  <si>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</si>
  <si>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</si>
  <si>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</si>
  <si>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</si>
  <si>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</si>
  <si>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</si>
  <si>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</si>
  <si>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</si>
  <si>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</si>
  <si>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</si>
  <si>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</si>
  <si>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</si>
  <si>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</si>
  <si>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</si>
  <si>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</si>
  <si>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</si>
  <si>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</si>
  <si>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</si>
  <si>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</si>
  <si>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</si>
  <si>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</si>
  <si>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</si>
  <si>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</si>
  <si>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</si>
  <si>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</si>
  <si>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</si>
  <si>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</si>
  <si>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</si>
  <si>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</si>
  <si>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</si>
  <si>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</si>
  <si>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</si>
  <si>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</si>
  <si>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</si>
  <si>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</si>
  <si>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</si>
  <si>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</si>
  <si>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</si>
  <si>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</si>
  <si>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</si>
  <si>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</si>
  <si>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</si>
  <si>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</si>
  <si>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</si>
  <si>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</si>
  <si>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</si>
  <si>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</si>
  <si>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</si>
  <si>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</si>
  <si>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</si>
  <si>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</si>
  <si>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</si>
  <si>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</si>
  <si>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</si>
  <si>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</si>
  <si>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</si>
  <si>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</si>
  <si>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</si>
  <si>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</si>
  <si>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</si>
  <si>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</si>
  <si>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</si>
  <si>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</si>
  <si>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</si>
  <si>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</si>
  <si>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</si>
  <si>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</si>
  <si>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</si>
  <si>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</si>
  <si>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</si>
  <si>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</si>
  <si>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</si>
  <si>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</si>
  <si>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</si>
  <si>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</si>
  <si>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</si>
  <si>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</si>
  <si>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</si>
  <si>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</si>
  <si>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</si>
  <si>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</si>
  <si>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</si>
  <si>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</si>
  <si>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</si>
  <si>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</si>
  <si>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</si>
  <si>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</si>
  <si>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</si>
  <si>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</si>
  <si>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</si>
  <si>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</si>
  <si>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</si>
  <si>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</si>
  <si>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</si>
  <si>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</si>
  <si>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</si>
  <si>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</si>
  <si>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</si>
  <si>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</si>
  <si>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</si>
  <si>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</si>
  <si>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</si>
  <si>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</si>
  <si>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</si>
  <si>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</si>
  <si>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</si>
  <si>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</si>
  <si>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</si>
  <si>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</si>
  <si>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</si>
  <si>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</si>
  <si>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</si>
  <si>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</si>
  <si>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</si>
  <si>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</si>
  <si>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</si>
  <si>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</si>
  <si>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</si>
  <si>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</si>
  <si>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</si>
  <si>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</si>
  <si>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</si>
  <si>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</si>
  <si>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</si>
  <si>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</si>
  <si>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</si>
  <si>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</si>
  <si>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</si>
  <si>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</si>
  <si>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</si>
  <si>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</si>
  <si>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</si>
  <si>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</si>
  <si>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</si>
  <si>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</si>
  <si>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</si>
  <si>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</si>
  <si>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</si>
  <si>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</si>
  <si>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</si>
  <si>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</si>
  <si>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</si>
  <si>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</si>
  <si>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</si>
  <si>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</si>
  <si>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</si>
  <si>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</si>
  <si>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</si>
  <si>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</si>
  <si>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</si>
  <si>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</si>
  <si>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</si>
  <si>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</si>
  <si>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</si>
  <si>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</si>
  <si>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</si>
  <si>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</si>
  <si>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</si>
  <si>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</si>
  <si>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Počet proškolených osob*</t>
  </si>
  <si>
    <t>Nahlášených</t>
  </si>
  <si>
    <t>Šetřených***</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</si>
  <si>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</si>
  <si>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</si>
  <si>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</si>
  <si>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</si>
  <si>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</si>
  <si>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</si>
  <si>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</si>
  <si>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Univerzita Tomáše Bati ve Zlíně</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</si>
  <si>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</si>
  <si>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</si>
  <si>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Fakulta technologická</t>
  </si>
  <si>
    <t>Fakulta managementu a ekonomiky</t>
  </si>
  <si>
    <t>6 = 4 BSP, 2NMSP</t>
  </si>
  <si>
    <t>Fakulta multimediálních komunikací</t>
  </si>
  <si>
    <t xml:space="preserve"> </t>
  </si>
  <si>
    <t>Fakulta aplikované informatiky</t>
  </si>
  <si>
    <t>Fakulta humanitních studií</t>
  </si>
  <si>
    <t>Fakulta logistiky a krizového řízení</t>
  </si>
  <si>
    <t>Fakulta technologická*</t>
  </si>
  <si>
    <t>Fakulta managementu a ekonomiky *</t>
  </si>
  <si>
    <t>Fakulta multimediálních komunikací*</t>
  </si>
  <si>
    <t>Fakulta aplikované informatiky*</t>
  </si>
  <si>
    <t>Fakulta humanitních studií*</t>
  </si>
  <si>
    <t>Fakulta logistiky a krizového řízení*</t>
  </si>
  <si>
    <t>UTB - univerzitní programy*</t>
  </si>
  <si>
    <t>UTB Ve Zlíně</t>
  </si>
  <si>
    <t>Čínská republika (Tchaj-wan)</t>
  </si>
  <si>
    <t>Nizozemské Antily</t>
  </si>
  <si>
    <t>Nizozemsko</t>
  </si>
  <si>
    <t>Palestina</t>
  </si>
  <si>
    <t>Srbsko a Černá Hora</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</si>
  <si>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</si>
  <si>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</si>
  <si>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</si>
  <si>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</si>
  <si>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H2023/ 7. rámcový program EK</t>
  </si>
  <si>
    <t>30</t>
  </si>
  <si>
    <t>224</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</si>
  <si>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</si>
  <si>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</si>
  <si>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</si>
  <si>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</si>
  <si>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Univerzitní institut</t>
  </si>
  <si>
    <t xml:space="preserve">Počty žen na fakultě </t>
  </si>
  <si>
    <t>Počty žen na fakultě</t>
  </si>
  <si>
    <t>Počty žen na Univerzitním institutu</t>
  </si>
  <si>
    <t>Celoškolské pracoviště</t>
  </si>
  <si>
    <t xml:space="preserve"> - celkový údaj za VŠ není součtem údajů za jednotlivé fakulty!</t>
  </si>
  <si>
    <t>Z toho počet žen na FT</t>
  </si>
  <si>
    <t>Z toho počet cizinců na FT</t>
  </si>
  <si>
    <t>Z toho počet žen na FaME</t>
  </si>
  <si>
    <t>Z toho počet cizinců na FaME</t>
  </si>
  <si>
    <t>Z toho počet žen na FMK</t>
  </si>
  <si>
    <t>Z toho počet cizinců na FMK</t>
  </si>
  <si>
    <t>Z toho počet žen na FAI</t>
  </si>
  <si>
    <t>Z toho počet cizinců na FAI</t>
  </si>
  <si>
    <t>Z toho počet žen na FHS</t>
  </si>
  <si>
    <t>Z toho počet cizinců na FHS</t>
  </si>
  <si>
    <t>Z toho počet žen na FLKŘ</t>
  </si>
  <si>
    <t>Z toho počet cizinců na FLKŘ</t>
  </si>
  <si>
    <t>Z toho počet žen na Celoškolském pracovišti</t>
  </si>
  <si>
    <t>Z toho počet cizinců na Celoškolském pracovišti</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</si>
  <si>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</si>
  <si>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Z toho počet žen na Fakultě Celoškolské pracoviště</t>
  </si>
  <si>
    <t>Z toho počet cizinců na Fakultě Celoškolské pracoviště</t>
  </si>
  <si>
    <t>n/a</t>
  </si>
  <si>
    <t>Procesní inženýrství / Process Engineering</t>
  </si>
  <si>
    <t>Slovenská technická univerzita v Bratislavě</t>
  </si>
  <si>
    <t>Počátek realizace programu</t>
  </si>
  <si>
    <t>Double Degree</t>
  </si>
  <si>
    <t>Délka studia (semestry)</t>
  </si>
  <si>
    <t>8 semestrů</t>
  </si>
  <si>
    <t>doktorský</t>
  </si>
  <si>
    <t>Popis organizace studia, včetně příjímání studentů a ukončení</t>
  </si>
  <si>
    <t>denní forma, ve slovenském jazyce a v českém jazyce, žadatel se přihlásí na jedno z vypsaných témat disertačních prací a podle toho, zda je toto téma vypsáno na STU nebo UTB, zde podá přihlášku a tato instituce bude jeho domácí institucí, podmínkou řádného ukončení studia je získání 240 kreditů a vykonání státní zkoušky a obhajoby disertační práce na domácí univerzitě.</t>
  </si>
  <si>
    <t>Jakým způsobem je vydáván diplom a dodatek k diplomu?</t>
  </si>
  <si>
    <t>diplom vydá každá univerzita v češtině (UTB) a ve slovenětšině (STU), dodatek k diplomu bude vydán i s překladem do AJ</t>
  </si>
  <si>
    <t>Jakým způsobem jsou realizovány výměny studentů?</t>
  </si>
  <si>
    <t>první rok studia zabezpečuje domácí univerzita, student na základě individuálního studijního plánu naplánuje pobyt na partnerské instituci, který by měl celkem zahrnovat nejméně jednu třetinu studia.</t>
  </si>
  <si>
    <t>1) Economics and Management 2) European Business</t>
  </si>
  <si>
    <t xml:space="preserve"> University of Huddersfield Business School, Velká Británie</t>
  </si>
  <si>
    <t>bakalářský</t>
  </si>
  <si>
    <t xml:space="preserve">Studenti BSP procházejí ve druhém ročníku studia na FaME UTB výběrovým řízením. Třetí ročník BSP absolvují na UHBS včetně zpracování a obhájení bakalářské práce a ukončí studium bakalářskou zkouškou. Po návratu na FaME je uznána bakalářská práce včetně obhajoby a studenti složí závěrečnou bakalářskou zkoušku. </t>
  </si>
  <si>
    <t>Na UHBS je vydán diplom BA (Hons) včetně dodatku k diplomu, na FaME UTB je vydán diplom Bakalář včetně dodatku k diplomu.</t>
  </si>
  <si>
    <t>Smlouva mezi FaME UTB a UHBS je jednostranná, týká se pouze studentů FaME UTB. Studenti jsou finančně podporovaní UTB.</t>
  </si>
  <si>
    <t>Název programu 3</t>
  </si>
  <si>
    <t>1) Economics and Management 2) International Business Management</t>
  </si>
  <si>
    <t>University of Huddersfield Business School, Velká Británie</t>
  </si>
  <si>
    <t>navazující magisterský</t>
  </si>
  <si>
    <t xml:space="preserve">Studenti BSP procházejí ve třetím ročníku studia na FaME UTB výběrovým řízením pro NMSP na UHBS. MSP na UHBS v délce tří semestrů absolvují na UHBS včetně zpracování a obhájení diplomové práce a ukončí studium závěrečnou zkouškou. Po návratu pokračují na FaME ve druhém ročníku NMSP. Je uznána diplomová práce včetně obhajoby a studenti složí státní závěrečnou zkoušku. </t>
  </si>
  <si>
    <t>Na UHBS je vydán diplom Master of Science  včetně dodatku k diplomu, na FaME UTB je vydán diplom Ing. včetně dodatku k diplomu.</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</si>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</sst>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color rgb="FF0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top style="thin">
        <color indexed="64"/>
      </top>
      <bottom/>
      <diagonal/>
    </border>
  </borders>
  <cellStyleXfs count="9">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xf numFmtId="9" fontId="32" fillId="0" borderId="0" applyFont="0" applyFill="0" applyBorder="0" applyAlignment="0" applyProtection="0"/>
    <xf numFmtId="44" fontId="32" fillId="0" borderId="0" applyFont="0" applyFill="0" applyBorder="0" applyAlignment="0" applyProtection="0"/>
  </cellStyleXfs>
  <cellXfs count="665">
    <xf numFmtId="0" fontId="0" fillId="0" borderId="0" xfId="0"/>
    <xf numFmtId="0" fontId="5" fillId="0" borderId="0" xfId="0" applyFont="1"/>
    <xf numFmtId="0" fontId="5" fillId="0" borderId="0" xfId="0" applyFont="1" applyAlignment="1">
      <alignment wrapText="1"/>
    </xf>
    <xf numFmtId="0" fontId="6" fillId="0" borderId="0" xfId="0" applyFont="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9" fillId="6" borderId="1" xfId="0" applyFont="1" applyFill="1" applyBorder="1" applyAlignment="1">
      <alignment horizontal="center" vertical="center" wrapText="1"/>
    </xf>
    <xf numFmtId="165" fontId="6" fillId="3" borderId="1" xfId="5" applyNumberFormat="1" applyFon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16" fillId="0" borderId="0" xfId="0" applyFont="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39" fillId="7" borderId="1" xfId="0" applyFont="1" applyFill="1" applyBorder="1" applyAlignment="1">
      <alignment horizontal="right" wrapText="1"/>
    </xf>
    <xf numFmtId="0" fontId="7" fillId="0" borderId="5" xfId="0" applyFont="1" applyBorder="1" applyAlignment="1">
      <alignment horizontal="right" wrapText="1"/>
    </xf>
    <xf numFmtId="0" fontId="7" fillId="2" borderId="1" xfId="0" applyFont="1" applyFill="1" applyBorder="1" applyAlignment="1">
      <alignment horizontal="left" wrapText="1"/>
    </xf>
    <xf numFmtId="0" fontId="39" fillId="0" borderId="11" xfId="0" applyFont="1" applyBorder="1" applyAlignment="1">
      <alignment horizontal="right" wrapText="1"/>
    </xf>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1" fillId="0" borderId="0" xfId="0" applyFont="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166" fontId="5" fillId="0" borderId="11" xfId="0" applyNumberFormat="1" applyFont="1" applyBorder="1" applyAlignment="1">
      <alignment horizontal="center" wrapText="1"/>
    </xf>
    <xf numFmtId="166" fontId="7" fillId="4" borderId="13"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7" fillId="2" borderId="3" xfId="0" applyNumberFormat="1" applyFont="1" applyFill="1" applyBorder="1" applyAlignment="1">
      <alignment horizontal="center"/>
    </xf>
    <xf numFmtId="166" fontId="25" fillId="3"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27" fillId="0" borderId="1" xfId="0" applyFont="1" applyBorder="1" applyAlignment="1">
      <alignment horizontal="right"/>
    </xf>
    <xf numFmtId="0" fontId="27" fillId="0" borderId="5" xfId="0" applyFont="1" applyBorder="1" applyAlignment="1">
      <alignment horizontal="right"/>
    </xf>
    <xf numFmtId="0" fontId="27" fillId="0" borderId="3" xfId="0" applyFont="1" applyBorder="1" applyAlignment="1">
      <alignment horizontal="right"/>
    </xf>
    <xf numFmtId="10" fontId="5" fillId="0" borderId="1" xfId="0" applyNumberFormat="1" applyFont="1" applyBorder="1" applyAlignment="1">
      <alignment wrapText="1"/>
    </xf>
    <xf numFmtId="0" fontId="5" fillId="0" borderId="1" xfId="0" applyFont="1" applyBorder="1" applyAlignment="1">
      <alignment horizontal="right" wrapText="1"/>
    </xf>
    <xf numFmtId="10" fontId="5" fillId="0" borderId="1" xfId="7" applyNumberFormat="1" applyFont="1" applyFill="1" applyBorder="1" applyAlignment="1">
      <alignment wrapText="1"/>
    </xf>
    <xf numFmtId="13" fontId="5" fillId="0" borderId="1" xfId="0" applyNumberFormat="1" applyFont="1" applyBorder="1" applyAlignment="1">
      <alignment wrapText="1"/>
    </xf>
    <xf numFmtId="10" fontId="5" fillId="0" borderId="1" xfId="0" applyNumberFormat="1" applyFont="1" applyBorder="1"/>
    <xf numFmtId="10" fontId="6" fillId="3" borderId="1" xfId="0" applyNumberFormat="1" applyFont="1" applyFill="1" applyBorder="1"/>
    <xf numFmtId="167" fontId="5" fillId="4" borderId="1" xfId="0" applyNumberFormat="1" applyFont="1" applyFill="1" applyBorder="1" applyAlignment="1">
      <alignment horizontal="right" wrapText="1"/>
    </xf>
    <xf numFmtId="0" fontId="5" fillId="4" borderId="1" xfId="0" applyFont="1" applyFill="1" applyBorder="1" applyAlignment="1">
      <alignment horizontal="right" wrapText="1"/>
    </xf>
    <xf numFmtId="3" fontId="5" fillId="0" borderId="1" xfId="0" applyNumberFormat="1" applyFont="1" applyBorder="1" applyAlignment="1">
      <alignment horizontal="right"/>
    </xf>
    <xf numFmtId="1" fontId="5" fillId="0" borderId="1" xfId="0" applyNumberFormat="1" applyFont="1" applyBorder="1" applyAlignment="1">
      <alignment horizontal="right"/>
    </xf>
    <xf numFmtId="0" fontId="6" fillId="4" borderId="13" xfId="0" applyFont="1" applyFill="1" applyBorder="1" applyAlignment="1">
      <alignment horizontal="right" wrapText="1"/>
    </xf>
    <xf numFmtId="166" fontId="6" fillId="4" borderId="13" xfId="0" applyNumberFormat="1" applyFont="1" applyFill="1" applyBorder="1" applyAlignment="1">
      <alignment horizontal="right" wrapText="1"/>
    </xf>
    <xf numFmtId="9" fontId="5" fillId="4" borderId="1" xfId="5" applyNumberFormat="1" applyFont="1" applyFill="1" applyBorder="1" applyAlignment="1">
      <alignment horizontal="right" wrapText="1"/>
    </xf>
    <xf numFmtId="167" fontId="5" fillId="0" borderId="1" xfId="0" applyNumberFormat="1" applyFont="1" applyBorder="1" applyAlignment="1">
      <alignment horizontal="right"/>
    </xf>
    <xf numFmtId="166" fontId="7" fillId="2" borderId="3" xfId="0" applyNumberFormat="1" applyFont="1" applyFill="1" applyBorder="1" applyAlignment="1">
      <alignment horizontal="right"/>
    </xf>
    <xf numFmtId="167" fontId="8" fillId="4" borderId="1" xfId="0" applyNumberFormat="1" applyFont="1" applyFill="1" applyBorder="1" applyAlignment="1">
      <alignment horizontal="right" wrapText="1"/>
    </xf>
    <xf numFmtId="0" fontId="8" fillId="4" borderId="1" xfId="0" applyFont="1" applyFill="1" applyBorder="1" applyAlignment="1">
      <alignment horizontal="right" wrapText="1"/>
    </xf>
    <xf numFmtId="3" fontId="6" fillId="3" borderId="3" xfId="0" applyNumberFormat="1" applyFont="1" applyFill="1" applyBorder="1" applyAlignment="1">
      <alignment wrapText="1"/>
    </xf>
    <xf numFmtId="1" fontId="5" fillId="4" borderId="1" xfId="0" applyNumberFormat="1" applyFont="1" applyFill="1" applyBorder="1" applyAlignment="1">
      <alignment horizontal="right" wrapText="1"/>
    </xf>
    <xf numFmtId="3" fontId="6" fillId="3" borderId="3" xfId="0" applyNumberFormat="1" applyFont="1" applyFill="1" applyBorder="1"/>
    <xf numFmtId="0" fontId="0" fillId="3" borderId="11" xfId="0" applyFill="1" applyBorder="1"/>
    <xf numFmtId="3" fontId="19" fillId="0" borderId="11" xfId="0" applyNumberFormat="1" applyFont="1" applyBorder="1"/>
    <xf numFmtId="168" fontId="7" fillId="2" borderId="23" xfId="0" applyNumberFormat="1" applyFont="1" applyFill="1" applyBorder="1" applyAlignment="1">
      <alignment horizontal="center"/>
    </xf>
    <xf numFmtId="168" fontId="7" fillId="2" borderId="23" xfId="0" applyNumberFormat="1" applyFont="1" applyFill="1" applyBorder="1"/>
    <xf numFmtId="168" fontId="7" fillId="2" borderId="24" xfId="0" applyNumberFormat="1" applyFont="1" applyFill="1" applyBorder="1"/>
    <xf numFmtId="168" fontId="7" fillId="4" borderId="1" xfId="0" applyNumberFormat="1" applyFont="1" applyFill="1" applyBorder="1" applyAlignment="1">
      <alignment horizontal="center"/>
    </xf>
    <xf numFmtId="168" fontId="7" fillId="0" borderId="1" xfId="0" applyNumberFormat="1" applyFont="1" applyBorder="1"/>
    <xf numFmtId="168" fontId="7" fillId="0" borderId="3" xfId="0" applyNumberFormat="1" applyFont="1" applyBorder="1"/>
    <xf numFmtId="168" fontId="7" fillId="4" borderId="5" xfId="0" applyNumberFormat="1" applyFont="1" applyFill="1" applyBorder="1" applyAlignment="1">
      <alignment horizontal="center"/>
    </xf>
    <xf numFmtId="168" fontId="18" fillId="2" borderId="23" xfId="0" applyNumberFormat="1" applyFont="1" applyFill="1" applyBorder="1" applyAlignment="1">
      <alignment horizontal="center"/>
    </xf>
    <xf numFmtId="168" fontId="6" fillId="2" borderId="23" xfId="0" applyNumberFormat="1" applyFont="1" applyFill="1" applyBorder="1" applyAlignment="1">
      <alignment horizontal="center"/>
    </xf>
    <xf numFmtId="168" fontId="5" fillId="2" borderId="23" xfId="0" applyNumberFormat="1" applyFont="1" applyFill="1" applyBorder="1"/>
    <xf numFmtId="168" fontId="5" fillId="2" borderId="24" xfId="0" applyNumberFormat="1" applyFont="1" applyFill="1" applyBorder="1"/>
    <xf numFmtId="168" fontId="6" fillId="4" borderId="1" xfId="0" applyNumberFormat="1" applyFont="1" applyFill="1" applyBorder="1" applyAlignment="1">
      <alignment horizontal="center"/>
    </xf>
    <xf numFmtId="168" fontId="5" fillId="0" borderId="1" xfId="0" applyNumberFormat="1" applyFont="1" applyBorder="1"/>
    <xf numFmtId="168" fontId="5" fillId="0" borderId="3" xfId="0" applyNumberFormat="1" applyFont="1" applyBorder="1"/>
    <xf numFmtId="168" fontId="6" fillId="4" borderId="5" xfId="0" applyNumberFormat="1" applyFont="1" applyFill="1" applyBorder="1" applyAlignment="1">
      <alignment horizontal="center"/>
    </xf>
    <xf numFmtId="168" fontId="5" fillId="0" borderId="8" xfId="0" applyNumberFormat="1" applyFont="1" applyBorder="1"/>
    <xf numFmtId="168" fontId="5" fillId="0" borderId="9" xfId="0" applyNumberFormat="1" applyFont="1" applyBorder="1"/>
    <xf numFmtId="168" fontId="6" fillId="4" borderId="11" xfId="0" applyNumberFormat="1" applyFont="1" applyFill="1" applyBorder="1" applyAlignment="1">
      <alignment horizontal="center"/>
    </xf>
    <xf numFmtId="168" fontId="5" fillId="0" borderId="11" xfId="0" applyNumberFormat="1" applyFont="1" applyBorder="1"/>
    <xf numFmtId="168" fontId="5" fillId="0" borderId="4" xfId="0" applyNumberFormat="1" applyFont="1" applyBorder="1"/>
    <xf numFmtId="166" fontId="5" fillId="2" borderId="15" xfId="0" applyNumberFormat="1" applyFont="1" applyFill="1" applyBorder="1" applyAlignment="1">
      <alignment horizontal="right"/>
    </xf>
    <xf numFmtId="166" fontId="5" fillId="2" borderId="15" xfId="0" applyNumberFormat="1" applyFont="1" applyFill="1" applyBorder="1"/>
    <xf numFmtId="166" fontId="5" fillId="2" borderId="30" xfId="0" applyNumberFormat="1" applyFont="1" applyFill="1" applyBorder="1"/>
    <xf numFmtId="166" fontId="5" fillId="3" borderId="16" xfId="0" applyNumberFormat="1" applyFont="1" applyFill="1" applyBorder="1"/>
    <xf numFmtId="166" fontId="19" fillId="0" borderId="39" xfId="0" applyNumberFormat="1" applyFont="1" applyBorder="1" applyAlignment="1">
      <alignment horizontal="right"/>
    </xf>
    <xf numFmtId="166" fontId="19" fillId="0" borderId="39" xfId="0" applyNumberFormat="1" applyFont="1" applyBorder="1"/>
    <xf numFmtId="166" fontId="19" fillId="0" borderId="40" xfId="0" applyNumberFormat="1" applyFont="1" applyBorder="1"/>
    <xf numFmtId="166" fontId="19" fillId="0" borderId="41" xfId="0" applyNumberFormat="1" applyFont="1" applyBorder="1"/>
    <xf numFmtId="166" fontId="19" fillId="2" borderId="23" xfId="0" applyNumberFormat="1" applyFont="1" applyFill="1" applyBorder="1" applyAlignment="1">
      <alignment horizontal="right"/>
    </xf>
    <xf numFmtId="166" fontId="19" fillId="2" borderId="23" xfId="0" applyNumberFormat="1" applyFont="1" applyFill="1" applyBorder="1"/>
    <xf numFmtId="166" fontId="19" fillId="2" borderId="34" xfId="0" applyNumberFormat="1" applyFont="1" applyFill="1" applyBorder="1"/>
    <xf numFmtId="166" fontId="19" fillId="3" borderId="24" xfId="0" applyNumberFormat="1" applyFont="1" applyFill="1" applyBorder="1"/>
    <xf numFmtId="166" fontId="19" fillId="0" borderId="18" xfId="0" applyNumberFormat="1" applyFont="1" applyBorder="1" applyAlignment="1">
      <alignment horizontal="right"/>
    </xf>
    <xf numFmtId="166" fontId="19" fillId="0" borderId="18" xfId="0" applyNumberFormat="1" applyFont="1" applyBorder="1"/>
    <xf numFmtId="166" fontId="19" fillId="0" borderId="37" xfId="0" applyNumberFormat="1" applyFont="1" applyBorder="1"/>
    <xf numFmtId="166" fontId="19" fillId="0" borderId="20" xfId="0" applyNumberFormat="1" applyFont="1" applyBorder="1"/>
    <xf numFmtId="166" fontId="19" fillId="0" borderId="11" xfId="0" applyNumberFormat="1" applyFont="1" applyBorder="1" applyAlignment="1">
      <alignment horizontal="right"/>
    </xf>
    <xf numFmtId="166" fontId="19" fillId="0" borderId="11" xfId="0" applyNumberFormat="1" applyFont="1" applyBorder="1"/>
    <xf numFmtId="166" fontId="19" fillId="0" borderId="4" xfId="0" applyNumberFormat="1" applyFont="1" applyBorder="1"/>
    <xf numFmtId="166" fontId="11" fillId="3" borderId="39" xfId="0" applyNumberFormat="1" applyFont="1" applyFill="1" applyBorder="1" applyAlignment="1">
      <alignment horizontal="right"/>
    </xf>
    <xf numFmtId="166" fontId="11" fillId="3" borderId="39" xfId="0" applyNumberFormat="1" applyFont="1" applyFill="1" applyBorder="1"/>
    <xf numFmtId="166" fontId="11" fillId="3" borderId="40" xfId="0" applyNumberFormat="1" applyFont="1" applyFill="1" applyBorder="1"/>
    <xf numFmtId="166" fontId="11" fillId="3" borderId="41" xfId="0" applyNumberFormat="1" applyFont="1" applyFill="1" applyBorder="1"/>
    <xf numFmtId="166" fontId="11" fillId="4" borderId="11" xfId="0" applyNumberFormat="1" applyFont="1" applyFill="1" applyBorder="1" applyAlignment="1">
      <alignment horizontal="right"/>
    </xf>
    <xf numFmtId="166" fontId="11" fillId="4" borderId="11" xfId="0" applyNumberFormat="1" applyFont="1" applyFill="1" applyBorder="1"/>
    <xf numFmtId="166" fontId="11" fillId="4" borderId="12" xfId="0" applyNumberFormat="1" applyFont="1" applyFill="1" applyBorder="1"/>
    <xf numFmtId="166" fontId="11" fillId="4" borderId="4" xfId="0" applyNumberFormat="1" applyFont="1" applyFill="1" applyBorder="1"/>
    <xf numFmtId="0" fontId="11" fillId="0" borderId="4" xfId="0" applyFont="1" applyBorder="1" applyAlignment="1">
      <alignment horizontal="center" wrapText="1"/>
    </xf>
    <xf numFmtId="3" fontId="5" fillId="0" borderId="1" xfId="0" applyNumberFormat="1" applyFont="1" applyBorder="1"/>
    <xf numFmtId="3" fontId="5" fillId="0" borderId="3" xfId="0" applyNumberFormat="1" applyFont="1" applyBorder="1"/>
    <xf numFmtId="3" fontId="5" fillId="0" borderId="8" xfId="0" applyNumberFormat="1" applyFont="1" applyBorder="1" applyAlignment="1">
      <alignment horizontal="right"/>
    </xf>
    <xf numFmtId="3" fontId="5" fillId="0" borderId="8" xfId="0" applyNumberFormat="1" applyFont="1" applyBorder="1"/>
    <xf numFmtId="3" fontId="5" fillId="0" borderId="9" xfId="0" applyNumberFormat="1" applyFont="1" applyBorder="1"/>
    <xf numFmtId="0" fontId="7" fillId="2" borderId="14" xfId="0" applyFont="1" applyFill="1" applyBorder="1" applyAlignment="1">
      <alignment horizontal="left" vertical="top" wrapText="1"/>
    </xf>
    <xf numFmtId="0" fontId="7" fillId="2" borderId="14" xfId="0" applyFont="1" applyFill="1" applyBorder="1" applyAlignment="1">
      <alignment vertical="top" wrapText="1"/>
    </xf>
    <xf numFmtId="0" fontId="11" fillId="0" borderId="0" xfId="0" applyFont="1" applyAlignment="1">
      <alignment horizontal="left"/>
    </xf>
    <xf numFmtId="167" fontId="0" fillId="0" borderId="0" xfId="0" applyNumberFormat="1"/>
    <xf numFmtId="0" fontId="6" fillId="0" borderId="2" xfId="0" applyFont="1" applyBorder="1" applyAlignment="1">
      <alignment horizontal="right" wrapText="1"/>
    </xf>
    <xf numFmtId="14" fontId="5" fillId="0" borderId="3" xfId="0" applyNumberFormat="1" applyFont="1" applyBorder="1" applyAlignment="1">
      <alignment horizontal="right"/>
    </xf>
    <xf numFmtId="0" fontId="5" fillId="0" borderId="3" xfId="0" applyFont="1" applyBorder="1" applyAlignment="1">
      <alignment horizontal="right" vertical="center" wrapText="1"/>
    </xf>
    <xf numFmtId="0" fontId="16" fillId="0" borderId="9" xfId="0" applyFont="1" applyBorder="1" applyAlignment="1">
      <alignment horizontal="right" wrapText="1"/>
    </xf>
    <xf numFmtId="0" fontId="5" fillId="0" borderId="3" xfId="0" applyFont="1" applyBorder="1" applyAlignment="1">
      <alignment horizontal="left" wrapText="1"/>
    </xf>
    <xf numFmtId="0" fontId="16" fillId="0" borderId="4" xfId="0" applyFont="1" applyBorder="1" applyAlignment="1">
      <alignment horizontal="right" wrapText="1"/>
    </xf>
    <xf numFmtId="0" fontId="27" fillId="2" borderId="22" xfId="0" applyFont="1" applyFill="1" applyBorder="1" applyAlignment="1"/>
    <xf numFmtId="0" fontId="11" fillId="0" borderId="1" xfId="0" applyFont="1" applyBorder="1" applyAlignment="1">
      <alignment horizont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1" fillId="0" borderId="5" xfId="0" applyFont="1" applyBorder="1" applyAlignment="1">
      <alignment horizontal="center" wrapText="1"/>
    </xf>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7" xfId="0"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7" xfId="0" applyFont="1" applyFill="1" applyBorder="1" applyAlignment="1">
      <alignment horizontal="center" vertical="center"/>
    </xf>
    <xf numFmtId="0" fontId="21" fillId="6" borderId="28" xfId="0" applyFont="1" applyFill="1" applyBorder="1" applyAlignment="1">
      <alignment horizontal="center" vertical="center"/>
    </xf>
    <xf numFmtId="0" fontId="21" fillId="6" borderId="29" xfId="0" applyFont="1" applyFill="1" applyBorder="1" applyAlignment="1">
      <alignment horizontal="center" vertical="center"/>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9" fillId="0" borderId="0" xfId="0" applyFont="1" applyAlignment="1">
      <alignment horizontal="left" vertical="top" wrapText="1"/>
    </xf>
    <xf numFmtId="0" fontId="11" fillId="0" borderId="0" xfId="0" applyFont="1" applyAlignment="1">
      <alignment horizontal="left" vertical="top"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45" xfId="0" applyFont="1" applyBorder="1" applyAlignment="1">
      <alignment horizontal="center" wrapText="1"/>
    </xf>
    <xf numFmtId="0" fontId="11" fillId="0" borderId="20" xfId="0" applyFont="1" applyBorder="1" applyAlignment="1">
      <alignment horizontal="center" wrapText="1"/>
    </xf>
    <xf numFmtId="0" fontId="21" fillId="6" borderId="62" xfId="0" applyFont="1" applyFill="1" applyBorder="1" applyAlignment="1">
      <alignment horizontal="center" vertical="center"/>
    </xf>
    <xf numFmtId="0" fontId="21" fillId="6" borderId="63" xfId="0" applyFont="1" applyFill="1" applyBorder="1" applyAlignment="1">
      <alignment horizontal="center" vertical="center"/>
    </xf>
    <xf numFmtId="0" fontId="21" fillId="6" borderId="64" xfId="0" applyFont="1" applyFill="1" applyBorder="1" applyAlignment="1">
      <alignment horizontal="center" vertical="center"/>
    </xf>
    <xf numFmtId="0" fontId="11" fillId="0" borderId="42" xfId="0" applyFont="1" applyBorder="1" applyAlignment="1">
      <alignment horizontal="left" wrapText="1"/>
    </xf>
    <xf numFmtId="0" fontId="11" fillId="0" borderId="19" xfId="0" applyFont="1" applyBorder="1" applyAlignment="1">
      <alignment horizontal="left" wrapText="1"/>
    </xf>
    <xf numFmtId="0" fontId="11" fillId="0" borderId="43"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76"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5"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4"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9">
    <cellStyle name="Čárka 2" xfId="3" xr:uid="{00000000-0005-0000-0000-000000000000}"/>
    <cellStyle name="Hypertextový odkaz" xfId="6" builtinId="8"/>
    <cellStyle name="Měna" xfId="5" builtinId="4"/>
    <cellStyle name="Měna 2" xfId="8" xr:uid="{F6D5D561-52BE-47BC-9621-A7C7557DC47E}"/>
    <cellStyle name="Normální" xfId="0" builtinId="0"/>
    <cellStyle name="Normální 2" xfId="1" xr:uid="{00000000-0005-0000-0000-000003000000}"/>
    <cellStyle name="normální 2 2" xfId="4" xr:uid="{00000000-0005-0000-0000-000004000000}"/>
    <cellStyle name="normální 2 5" xfId="2" xr:uid="{00000000-0005-0000-0000-000005000000}"/>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29" zoomScaleNormal="100" workbookViewId="0">
      <selection activeCell="B24" sqref="B24"/>
    </sheetView>
  </sheetViews>
  <sheetFormatPr defaultColWidth="9.109375" defaultRowHeight="14.4" x14ac:dyDescent="0.3"/>
  <cols>
    <col min="1" max="1" width="35.109375" style="10" customWidth="1"/>
    <col min="2" max="2" width="153.33203125" style="9" customWidth="1"/>
  </cols>
  <sheetData>
    <row r="1" spans="1:2" ht="45" customHeight="1" x14ac:dyDescent="0.3">
      <c r="A1" s="455" t="s">
        <v>458</v>
      </c>
      <c r="B1" s="456"/>
    </row>
    <row r="2" spans="1:2" ht="15" customHeight="1" x14ac:dyDescent="0.3">
      <c r="A2" s="16"/>
      <c r="B2" s="16"/>
    </row>
    <row r="3" spans="1:2" ht="20.100000000000001" customHeight="1" x14ac:dyDescent="0.3">
      <c r="A3" s="17" t="s">
        <v>121</v>
      </c>
      <c r="B3" s="15"/>
    </row>
    <row r="4" spans="1:2" ht="30" customHeight="1" x14ac:dyDescent="0.3">
      <c r="A4" s="457" t="s">
        <v>143</v>
      </c>
      <c r="B4" s="458"/>
    </row>
    <row r="5" spans="1:2" ht="30" customHeight="1" x14ac:dyDescent="0.3">
      <c r="A5" s="452" t="s">
        <v>122</v>
      </c>
      <c r="B5" s="453"/>
    </row>
    <row r="6" spans="1:2" ht="15" customHeight="1" x14ac:dyDescent="0.3">
      <c r="A6" s="452" t="s">
        <v>123</v>
      </c>
      <c r="B6" s="453"/>
    </row>
    <row r="7" spans="1:2" ht="30.75" customHeight="1" x14ac:dyDescent="0.3">
      <c r="A7" s="452" t="s">
        <v>459</v>
      </c>
      <c r="B7" s="453"/>
    </row>
    <row r="8" spans="1:2" ht="15" customHeight="1" x14ac:dyDescent="0.3">
      <c r="A8" s="452" t="s">
        <v>483</v>
      </c>
      <c r="B8" s="453"/>
    </row>
    <row r="9" spans="1:2" ht="15" customHeight="1" x14ac:dyDescent="0.3">
      <c r="A9" s="452" t="s">
        <v>461</v>
      </c>
      <c r="B9" s="453"/>
    </row>
    <row r="10" spans="1:2" ht="15" customHeight="1" x14ac:dyDescent="0.3">
      <c r="A10" s="454"/>
      <c r="B10" s="454"/>
    </row>
    <row r="11" spans="1:2" ht="18" x14ac:dyDescent="0.3">
      <c r="A11" s="11" t="s">
        <v>627</v>
      </c>
      <c r="B11" s="11" t="s">
        <v>78</v>
      </c>
    </row>
    <row r="12" spans="1:2" ht="49.5" customHeight="1" x14ac:dyDescent="0.3">
      <c r="A12" s="6" t="s">
        <v>618</v>
      </c>
      <c r="B12" s="7" t="s">
        <v>556</v>
      </c>
    </row>
    <row r="13" spans="1:2" ht="43.2" x14ac:dyDescent="0.3">
      <c r="A13" s="4" t="s">
        <v>619</v>
      </c>
      <c r="B13" s="5" t="s">
        <v>557</v>
      </c>
    </row>
    <row r="14" spans="1:2" ht="92.25" customHeight="1" x14ac:dyDescent="0.3">
      <c r="A14" s="6" t="s">
        <v>620</v>
      </c>
      <c r="B14" s="7" t="s">
        <v>480</v>
      </c>
    </row>
    <row r="15" spans="1:2" ht="100.8" x14ac:dyDescent="0.3">
      <c r="A15" s="4" t="s">
        <v>621</v>
      </c>
      <c r="B15" s="8" t="s">
        <v>558</v>
      </c>
    </row>
    <row r="16" spans="1:2" ht="57.6" x14ac:dyDescent="0.3">
      <c r="A16" s="6" t="s">
        <v>622</v>
      </c>
      <c r="B16" s="7" t="s">
        <v>559</v>
      </c>
    </row>
    <row r="17" spans="1:2" s="18" customFormat="1" ht="43.2" x14ac:dyDescent="0.3">
      <c r="A17" s="26" t="s">
        <v>623</v>
      </c>
      <c r="B17" s="20" t="s">
        <v>606</v>
      </c>
    </row>
    <row r="18" spans="1:2" s="18" customFormat="1" ht="43.2" x14ac:dyDescent="0.3">
      <c r="A18" s="27" t="s">
        <v>624</v>
      </c>
      <c r="B18" s="19" t="s">
        <v>560</v>
      </c>
    </row>
    <row r="19" spans="1:2" s="18" customFormat="1" ht="57.6" x14ac:dyDescent="0.3">
      <c r="A19" s="26" t="s">
        <v>625</v>
      </c>
      <c r="B19" s="20" t="s">
        <v>615</v>
      </c>
    </row>
    <row r="20" spans="1:2" ht="43.2" x14ac:dyDescent="0.3">
      <c r="A20" s="6" t="s">
        <v>626</v>
      </c>
      <c r="B20" s="7" t="s">
        <v>561</v>
      </c>
    </row>
    <row r="21" spans="1:2" ht="63.75" customHeight="1" x14ac:dyDescent="0.3">
      <c r="A21" s="4" t="s">
        <v>419</v>
      </c>
      <c r="B21" s="8" t="s">
        <v>562</v>
      </c>
    </row>
    <row r="22" spans="1:2" ht="78" customHeight="1" x14ac:dyDescent="0.3">
      <c r="A22" s="6" t="s">
        <v>420</v>
      </c>
      <c r="B22" s="7" t="s">
        <v>632</v>
      </c>
    </row>
    <row r="23" spans="1:2" ht="47.25" customHeight="1" x14ac:dyDescent="0.3">
      <c r="A23" s="4" t="s">
        <v>401</v>
      </c>
      <c r="B23" s="8" t="s">
        <v>481</v>
      </c>
    </row>
    <row r="24" spans="1:2" ht="72" x14ac:dyDescent="0.3">
      <c r="A24" s="23" t="s">
        <v>421</v>
      </c>
      <c r="B24" s="24" t="s">
        <v>563</v>
      </c>
    </row>
    <row r="25" spans="1:2" ht="152.25" customHeight="1" x14ac:dyDescent="0.3">
      <c r="A25" s="21" t="s">
        <v>422</v>
      </c>
      <c r="B25" s="22" t="s">
        <v>628</v>
      </c>
    </row>
    <row r="26" spans="1:2" s="18" customFormat="1" ht="61.5" customHeight="1" x14ac:dyDescent="0.3">
      <c r="A26" s="23" t="s">
        <v>479</v>
      </c>
      <c r="B26" s="24" t="s">
        <v>629</v>
      </c>
    </row>
    <row r="27" spans="1:2" s="18" customFormat="1" ht="43.2" x14ac:dyDescent="0.3">
      <c r="A27" s="21" t="s">
        <v>571</v>
      </c>
      <c r="B27" s="22" t="s">
        <v>564</v>
      </c>
    </row>
    <row r="28" spans="1:2" ht="72" x14ac:dyDescent="0.3">
      <c r="A28" s="23" t="s">
        <v>460</v>
      </c>
      <c r="B28" s="24" t="s">
        <v>513</v>
      </c>
    </row>
    <row r="29" spans="1:2" ht="72" x14ac:dyDescent="0.3">
      <c r="A29" s="25" t="s">
        <v>450</v>
      </c>
      <c r="B29" s="22" t="s">
        <v>599</v>
      </c>
    </row>
    <row r="30" spans="1:2" s="18" customFormat="1" ht="47.25" customHeight="1" x14ac:dyDescent="0.3">
      <c r="A30" s="23" t="s">
        <v>496</v>
      </c>
      <c r="B30" s="24" t="s">
        <v>630</v>
      </c>
    </row>
    <row r="31" spans="1:2" ht="100.8" x14ac:dyDescent="0.3">
      <c r="A31" s="21" t="s">
        <v>451</v>
      </c>
      <c r="B31" s="22" t="s">
        <v>482</v>
      </c>
    </row>
    <row r="32" spans="1:2" ht="76.5" customHeight="1" x14ac:dyDescent="0.3">
      <c r="A32" s="23" t="s">
        <v>425</v>
      </c>
      <c r="B32" s="24" t="s">
        <v>510</v>
      </c>
    </row>
    <row r="33" spans="1:2" s="18" customFormat="1" ht="91.5" customHeight="1" x14ac:dyDescent="0.3">
      <c r="A33" s="21" t="s">
        <v>426</v>
      </c>
      <c r="B33" s="22" t="s">
        <v>600</v>
      </c>
    </row>
    <row r="34" spans="1:2" s="18" customFormat="1" ht="43.2" x14ac:dyDescent="0.3">
      <c r="A34" s="23" t="s">
        <v>511</v>
      </c>
      <c r="B34" s="24" t="s">
        <v>613</v>
      </c>
    </row>
    <row r="35" spans="1:2" s="18" customFormat="1" ht="57.6" x14ac:dyDescent="0.3">
      <c r="A35" s="21" t="s">
        <v>427</v>
      </c>
      <c r="B35" s="22" t="s">
        <v>601</v>
      </c>
    </row>
    <row r="36" spans="1:2" s="18" customFormat="1" ht="57.6" x14ac:dyDescent="0.3">
      <c r="A36" s="23" t="s">
        <v>428</v>
      </c>
      <c r="B36" s="24" t="s">
        <v>153</v>
      </c>
    </row>
    <row r="37" spans="1:2" s="18" customFormat="1" ht="57.6" x14ac:dyDescent="0.3">
      <c r="A37" s="21" t="s">
        <v>478</v>
      </c>
      <c r="B37" s="22" t="s">
        <v>434</v>
      </c>
    </row>
    <row r="38" spans="1:2" s="18" customFormat="1" ht="77.25" customHeight="1" x14ac:dyDescent="0.3">
      <c r="A38" s="23" t="s">
        <v>429</v>
      </c>
      <c r="B38" s="24" t="s">
        <v>631</v>
      </c>
    </row>
    <row r="39" spans="1:2" s="18" customFormat="1" ht="30" customHeight="1" x14ac:dyDescent="0.3">
      <c r="A39" s="21" t="s">
        <v>423</v>
      </c>
      <c r="B39" s="22" t="s">
        <v>602</v>
      </c>
    </row>
    <row r="40" spans="1:2" s="18" customFormat="1" ht="65.25" customHeight="1" x14ac:dyDescent="0.3">
      <c r="A40" s="23" t="s">
        <v>424</v>
      </c>
      <c r="B40" s="24" t="s">
        <v>445</v>
      </c>
    </row>
    <row r="41" spans="1:2" ht="86.4" x14ac:dyDescent="0.3">
      <c r="A41" s="21" t="s">
        <v>642</v>
      </c>
      <c r="B41" s="22" t="s">
        <v>644</v>
      </c>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18"/>
  <sheetViews>
    <sheetView topLeftCell="A34" zoomScaleNormal="100" workbookViewId="0">
      <selection activeCell="H30" sqref="H30"/>
    </sheetView>
  </sheetViews>
  <sheetFormatPr defaultColWidth="9.109375" defaultRowHeight="13.8" x14ac:dyDescent="0.3"/>
  <cols>
    <col min="1" max="1" width="47.6640625" style="34" customWidth="1"/>
    <col min="2" max="2" width="6.6640625" style="35" customWidth="1"/>
    <col min="3" max="3" width="8.33203125" style="33" customWidth="1"/>
    <col min="4" max="4" width="6.88671875" style="33" customWidth="1"/>
    <col min="5" max="5" width="8.5546875" style="33" customWidth="1"/>
    <col min="6" max="6" width="7.44140625" style="33" customWidth="1"/>
    <col min="7" max="7" width="8.6640625" style="33" customWidth="1"/>
    <col min="8" max="8" width="7" style="33" customWidth="1"/>
    <col min="9" max="11" width="9.109375" style="33"/>
    <col min="12" max="13" width="8.6640625" style="33" customWidth="1"/>
    <col min="14" max="16384" width="9.109375" style="33"/>
  </cols>
  <sheetData>
    <row r="1" spans="1:23" ht="25.5" customHeight="1" x14ac:dyDescent="0.3">
      <c r="A1" s="460" t="s">
        <v>394</v>
      </c>
      <c r="B1" s="461"/>
      <c r="C1" s="461"/>
      <c r="D1" s="461"/>
      <c r="E1" s="461"/>
      <c r="F1" s="461"/>
      <c r="G1" s="461"/>
      <c r="H1" s="461"/>
      <c r="I1" s="461"/>
      <c r="J1" s="461"/>
      <c r="K1" s="462"/>
      <c r="M1" s="459"/>
      <c r="N1" s="459"/>
      <c r="O1" s="459"/>
      <c r="P1" s="459"/>
      <c r="Q1" s="459"/>
      <c r="R1" s="459"/>
      <c r="S1" s="459"/>
      <c r="T1" s="459"/>
      <c r="U1" s="459"/>
      <c r="V1" s="459"/>
      <c r="W1" s="459"/>
    </row>
    <row r="2" spans="1:23" s="36" customFormat="1" ht="38.25" customHeight="1" x14ac:dyDescent="0.3">
      <c r="A2" s="141" t="s">
        <v>645</v>
      </c>
      <c r="B2" s="284"/>
      <c r="C2" s="463" t="s">
        <v>0</v>
      </c>
      <c r="D2" s="464"/>
      <c r="E2" s="463" t="s">
        <v>2</v>
      </c>
      <c r="F2" s="464"/>
      <c r="G2" s="463" t="s">
        <v>1</v>
      </c>
      <c r="H2" s="464"/>
      <c r="I2" s="463" t="s">
        <v>3</v>
      </c>
      <c r="J2" s="464"/>
      <c r="K2" s="285" t="s">
        <v>4</v>
      </c>
      <c r="N2" s="97"/>
      <c r="O2" s="97"/>
      <c r="P2" s="97"/>
      <c r="Q2" s="97"/>
      <c r="R2" s="97"/>
      <c r="S2" s="97"/>
      <c r="T2" s="97"/>
      <c r="U2" s="97"/>
      <c r="V2" s="97"/>
      <c r="W2" s="97"/>
    </row>
    <row r="3" spans="1:23" s="36" customFormat="1" ht="13.5" customHeight="1" thickBot="1" x14ac:dyDescent="0.35">
      <c r="A3" s="135"/>
      <c r="B3" s="286"/>
      <c r="C3" s="287" t="s">
        <v>7</v>
      </c>
      <c r="D3" s="287" t="s">
        <v>8</v>
      </c>
      <c r="E3" s="287" t="s">
        <v>7</v>
      </c>
      <c r="F3" s="287" t="s">
        <v>8</v>
      </c>
      <c r="G3" s="287" t="s">
        <v>7</v>
      </c>
      <c r="H3" s="287" t="s">
        <v>8</v>
      </c>
      <c r="I3" s="287" t="s">
        <v>7</v>
      </c>
      <c r="J3" s="287" t="s">
        <v>8</v>
      </c>
      <c r="K3" s="288"/>
      <c r="M3" s="83"/>
    </row>
    <row r="4" spans="1:23" s="37" customFormat="1" ht="15" customHeight="1" x14ac:dyDescent="0.3">
      <c r="A4" s="255" t="s">
        <v>648</v>
      </c>
      <c r="B4" s="471"/>
      <c r="C4" s="472"/>
      <c r="D4" s="472"/>
      <c r="E4" s="472"/>
      <c r="F4" s="472"/>
      <c r="G4" s="472"/>
      <c r="H4" s="472"/>
      <c r="I4" s="472"/>
      <c r="J4" s="472"/>
      <c r="K4" s="473"/>
      <c r="M4" s="83"/>
    </row>
    <row r="5" spans="1:23" s="34" customFormat="1" x14ac:dyDescent="0.3">
      <c r="A5" s="289" t="s">
        <v>527</v>
      </c>
      <c r="B5" s="290" t="s">
        <v>526</v>
      </c>
      <c r="C5" s="468"/>
      <c r="D5" s="469"/>
      <c r="E5" s="469"/>
      <c r="F5" s="469"/>
      <c r="G5" s="469"/>
      <c r="H5" s="469"/>
      <c r="I5" s="469"/>
      <c r="J5" s="469"/>
      <c r="K5" s="470"/>
    </row>
    <row r="6" spans="1:23" x14ac:dyDescent="0.3">
      <c r="A6" s="164" t="s">
        <v>541</v>
      </c>
      <c r="B6" s="291" t="s">
        <v>528</v>
      </c>
      <c r="C6" s="137"/>
      <c r="D6" s="137"/>
      <c r="E6" s="137"/>
      <c r="F6" s="137"/>
      <c r="G6" s="137"/>
      <c r="H6" s="137"/>
      <c r="I6" s="137"/>
      <c r="J6" s="137"/>
      <c r="K6" s="148">
        <f>SUM(C6:J6)</f>
        <v>0</v>
      </c>
    </row>
    <row r="7" spans="1:23" x14ac:dyDescent="0.3">
      <c r="A7" s="164" t="s">
        <v>542</v>
      </c>
      <c r="B7" s="291" t="s">
        <v>529</v>
      </c>
      <c r="C7" s="137"/>
      <c r="D7" s="137"/>
      <c r="E7" s="137"/>
      <c r="F7" s="137"/>
      <c r="G7" s="137"/>
      <c r="H7" s="137"/>
      <c r="I7" s="137"/>
      <c r="J7" s="149"/>
      <c r="K7" s="148">
        <f t="shared" ref="K7:K16" si="0">SUM(C7:J7)</f>
        <v>0</v>
      </c>
    </row>
    <row r="8" spans="1:23" x14ac:dyDescent="0.3">
      <c r="A8" s="164" t="s">
        <v>543</v>
      </c>
      <c r="B8" s="291" t="s">
        <v>530</v>
      </c>
      <c r="C8" s="137"/>
      <c r="D8" s="137"/>
      <c r="E8" s="137"/>
      <c r="F8" s="137"/>
      <c r="G8" s="137"/>
      <c r="H8" s="137"/>
      <c r="I8" s="137"/>
      <c r="J8" s="149"/>
      <c r="K8" s="148">
        <f t="shared" si="0"/>
        <v>0</v>
      </c>
    </row>
    <row r="9" spans="1:23" x14ac:dyDescent="0.3">
      <c r="A9" s="164" t="s">
        <v>544</v>
      </c>
      <c r="B9" s="291" t="s">
        <v>531</v>
      </c>
      <c r="C9" s="137"/>
      <c r="D9" s="137"/>
      <c r="E9" s="137"/>
      <c r="F9" s="137"/>
      <c r="G9" s="137"/>
      <c r="H9" s="137"/>
      <c r="I9" s="137"/>
      <c r="J9" s="149"/>
      <c r="K9" s="148">
        <f t="shared" si="0"/>
        <v>0</v>
      </c>
    </row>
    <row r="10" spans="1:23" x14ac:dyDescent="0.3">
      <c r="A10" s="164" t="s">
        <v>545</v>
      </c>
      <c r="B10" s="291" t="s">
        <v>532</v>
      </c>
      <c r="C10" s="137"/>
      <c r="D10" s="137"/>
      <c r="E10" s="137"/>
      <c r="F10" s="137"/>
      <c r="G10" s="137"/>
      <c r="H10" s="137"/>
      <c r="I10" s="137"/>
      <c r="J10" s="149"/>
      <c r="K10" s="148">
        <f t="shared" si="0"/>
        <v>0</v>
      </c>
    </row>
    <row r="11" spans="1:23" x14ac:dyDescent="0.3">
      <c r="A11" s="164" t="s">
        <v>546</v>
      </c>
      <c r="B11" s="291" t="s">
        <v>533</v>
      </c>
      <c r="C11" s="137"/>
      <c r="D11" s="137"/>
      <c r="E11" s="137"/>
      <c r="F11" s="137"/>
      <c r="G11" s="137">
        <v>3</v>
      </c>
      <c r="H11" s="137">
        <v>2</v>
      </c>
      <c r="I11" s="137">
        <v>3</v>
      </c>
      <c r="J11" s="149">
        <v>4</v>
      </c>
      <c r="K11" s="148">
        <f t="shared" si="0"/>
        <v>12</v>
      </c>
    </row>
    <row r="12" spans="1:23" x14ac:dyDescent="0.3">
      <c r="A12" s="164" t="s">
        <v>540</v>
      </c>
      <c r="B12" s="291" t="s">
        <v>534</v>
      </c>
      <c r="C12" s="137"/>
      <c r="D12" s="137"/>
      <c r="E12" s="137"/>
      <c r="F12" s="137"/>
      <c r="G12" s="137"/>
      <c r="H12" s="137"/>
      <c r="I12" s="137">
        <v>1</v>
      </c>
      <c r="J12" s="149"/>
      <c r="K12" s="148">
        <f t="shared" si="0"/>
        <v>1</v>
      </c>
    </row>
    <row r="13" spans="1:23" x14ac:dyDescent="0.3">
      <c r="A13" s="164" t="s">
        <v>547</v>
      </c>
      <c r="B13" s="291" t="s">
        <v>535</v>
      </c>
      <c r="C13" s="137">
        <v>8</v>
      </c>
      <c r="D13" s="137">
        <v>7</v>
      </c>
      <c r="E13" s="137"/>
      <c r="F13" s="137"/>
      <c r="G13" s="137">
        <v>15</v>
      </c>
      <c r="H13" s="137">
        <v>9</v>
      </c>
      <c r="I13" s="137">
        <v>12</v>
      </c>
      <c r="J13" s="149">
        <v>11</v>
      </c>
      <c r="K13" s="148">
        <f t="shared" si="0"/>
        <v>62</v>
      </c>
    </row>
    <row r="14" spans="1:23" x14ac:dyDescent="0.3">
      <c r="A14" s="164" t="s">
        <v>548</v>
      </c>
      <c r="B14" s="291" t="s">
        <v>536</v>
      </c>
      <c r="C14" s="137"/>
      <c r="D14" s="137"/>
      <c r="E14" s="137"/>
      <c r="F14" s="137"/>
      <c r="G14" s="137"/>
      <c r="H14" s="137"/>
      <c r="I14" s="137"/>
      <c r="J14" s="149"/>
      <c r="K14" s="148">
        <f t="shared" si="0"/>
        <v>0</v>
      </c>
    </row>
    <row r="15" spans="1:23" ht="12.75" customHeight="1" x14ac:dyDescent="0.3">
      <c r="A15" s="164" t="s">
        <v>549</v>
      </c>
      <c r="B15" s="291" t="s">
        <v>537</v>
      </c>
      <c r="C15" s="137"/>
      <c r="D15" s="137"/>
      <c r="E15" s="137"/>
      <c r="F15" s="137"/>
      <c r="G15" s="137"/>
      <c r="H15" s="137"/>
      <c r="I15" s="137"/>
      <c r="J15" s="149"/>
      <c r="K15" s="148">
        <f t="shared" si="0"/>
        <v>0</v>
      </c>
    </row>
    <row r="16" spans="1:23" x14ac:dyDescent="0.3">
      <c r="A16" s="164" t="s">
        <v>539</v>
      </c>
      <c r="B16" s="291" t="s">
        <v>538</v>
      </c>
      <c r="C16" s="137"/>
      <c r="D16" s="137"/>
      <c r="E16" s="137"/>
      <c r="F16" s="137"/>
      <c r="G16" s="137"/>
      <c r="H16" s="137"/>
      <c r="I16" s="137"/>
      <c r="J16" s="149"/>
      <c r="K16" s="148">
        <f t="shared" si="0"/>
        <v>0</v>
      </c>
    </row>
    <row r="17" spans="1:11" x14ac:dyDescent="0.3">
      <c r="A17" s="292" t="s">
        <v>94</v>
      </c>
      <c r="B17" s="293" t="s">
        <v>95</v>
      </c>
      <c r="C17" s="159">
        <f>SUM(C6:C16)</f>
        <v>8</v>
      </c>
      <c r="D17" s="159">
        <f t="shared" ref="D17:J17" si="1">SUM(D6:D16)</f>
        <v>7</v>
      </c>
      <c r="E17" s="159">
        <f t="shared" si="1"/>
        <v>0</v>
      </c>
      <c r="F17" s="159">
        <f t="shared" si="1"/>
        <v>0</v>
      </c>
      <c r="G17" s="159">
        <f t="shared" si="1"/>
        <v>18</v>
      </c>
      <c r="H17" s="159">
        <f t="shared" si="1"/>
        <v>11</v>
      </c>
      <c r="I17" s="159">
        <f t="shared" si="1"/>
        <v>16</v>
      </c>
      <c r="J17" s="159">
        <f t="shared" si="1"/>
        <v>15</v>
      </c>
      <c r="K17" s="148">
        <f>SUM(K6:K16)</f>
        <v>75</v>
      </c>
    </row>
    <row r="18" spans="1:11" s="37" customFormat="1" x14ac:dyDescent="0.3">
      <c r="A18" s="166" t="s">
        <v>649</v>
      </c>
      <c r="B18" s="294"/>
      <c r="C18" s="465"/>
      <c r="D18" s="466"/>
      <c r="E18" s="466"/>
      <c r="F18" s="466"/>
      <c r="G18" s="466"/>
      <c r="H18" s="466"/>
      <c r="I18" s="466"/>
      <c r="J18" s="466"/>
      <c r="K18" s="467"/>
    </row>
    <row r="19" spans="1:11" s="34" customFormat="1" x14ac:dyDescent="0.3">
      <c r="A19" s="289" t="s">
        <v>527</v>
      </c>
      <c r="B19" s="290" t="s">
        <v>526</v>
      </c>
      <c r="C19" s="468"/>
      <c r="D19" s="469"/>
      <c r="E19" s="469"/>
      <c r="F19" s="469"/>
      <c r="G19" s="469"/>
      <c r="H19" s="469"/>
      <c r="I19" s="469"/>
      <c r="J19" s="469"/>
      <c r="K19" s="470"/>
    </row>
    <row r="20" spans="1:11" x14ac:dyDescent="0.3">
      <c r="A20" s="164" t="s">
        <v>541</v>
      </c>
      <c r="B20" s="291" t="s">
        <v>528</v>
      </c>
      <c r="C20" s="137"/>
      <c r="D20" s="137"/>
      <c r="E20" s="137"/>
      <c r="F20" s="137"/>
      <c r="G20" s="137"/>
      <c r="H20" s="137"/>
      <c r="I20" s="137"/>
      <c r="J20" s="149"/>
      <c r="K20" s="148">
        <f>SUM(C20:J20)</f>
        <v>0</v>
      </c>
    </row>
    <row r="21" spans="1:11" x14ac:dyDescent="0.3">
      <c r="A21" s="164" t="s">
        <v>542</v>
      </c>
      <c r="B21" s="291" t="s">
        <v>529</v>
      </c>
      <c r="C21" s="137"/>
      <c r="D21" s="137"/>
      <c r="E21" s="137"/>
      <c r="F21" s="137"/>
      <c r="G21" s="137"/>
      <c r="H21" s="137"/>
      <c r="I21" s="137"/>
      <c r="J21" s="149"/>
      <c r="K21" s="148">
        <f t="shared" ref="K21:K30" si="2">SUM(C21:J21)</f>
        <v>0</v>
      </c>
    </row>
    <row r="22" spans="1:11" x14ac:dyDescent="0.3">
      <c r="A22" s="164" t="s">
        <v>543</v>
      </c>
      <c r="B22" s="291" t="s">
        <v>530</v>
      </c>
      <c r="C22" s="137"/>
      <c r="D22" s="137"/>
      <c r="E22" s="137"/>
      <c r="F22" s="137"/>
      <c r="G22" s="137"/>
      <c r="H22" s="137"/>
      <c r="I22" s="137"/>
      <c r="J22" s="149"/>
      <c r="K22" s="148">
        <f t="shared" si="2"/>
        <v>0</v>
      </c>
    </row>
    <row r="23" spans="1:11" x14ac:dyDescent="0.3">
      <c r="A23" s="164" t="s">
        <v>544</v>
      </c>
      <c r="B23" s="291" t="s">
        <v>531</v>
      </c>
      <c r="C23" s="137"/>
      <c r="D23" s="137"/>
      <c r="E23" s="137"/>
      <c r="F23" s="137"/>
      <c r="G23" s="137"/>
      <c r="H23" s="137"/>
      <c r="I23" s="137"/>
      <c r="J23" s="149"/>
      <c r="K23" s="148">
        <f t="shared" si="2"/>
        <v>0</v>
      </c>
    </row>
    <row r="24" spans="1:11" x14ac:dyDescent="0.3">
      <c r="A24" s="164" t="s">
        <v>545</v>
      </c>
      <c r="B24" s="291" t="s">
        <v>532</v>
      </c>
      <c r="C24" s="137">
        <v>12</v>
      </c>
      <c r="D24" s="137">
        <v>8</v>
      </c>
      <c r="E24" s="137"/>
      <c r="F24" s="137"/>
      <c r="G24" s="137">
        <v>14</v>
      </c>
      <c r="H24" s="137">
        <v>9</v>
      </c>
      <c r="I24" s="137">
        <v>10</v>
      </c>
      <c r="J24" s="149">
        <v>10</v>
      </c>
      <c r="K24" s="148">
        <f t="shared" si="2"/>
        <v>63</v>
      </c>
    </row>
    <row r="25" spans="1:11" x14ac:dyDescent="0.3">
      <c r="A25" s="164" t="s">
        <v>546</v>
      </c>
      <c r="B25" s="291" t="s">
        <v>533</v>
      </c>
      <c r="C25" s="137"/>
      <c r="D25" s="137"/>
      <c r="E25" s="137"/>
      <c r="F25" s="137"/>
      <c r="G25" s="137"/>
      <c r="H25" s="137"/>
      <c r="I25" s="137"/>
      <c r="J25" s="149"/>
      <c r="K25" s="148">
        <f t="shared" si="2"/>
        <v>0</v>
      </c>
    </row>
    <row r="26" spans="1:11" x14ac:dyDescent="0.3">
      <c r="A26" s="164" t="s">
        <v>540</v>
      </c>
      <c r="B26" s="291" t="s">
        <v>534</v>
      </c>
      <c r="C26" s="137"/>
      <c r="D26" s="137"/>
      <c r="E26" s="137"/>
      <c r="F26" s="137"/>
      <c r="G26" s="137"/>
      <c r="H26" s="137"/>
      <c r="I26" s="137"/>
      <c r="J26" s="149"/>
      <c r="K26" s="148">
        <f t="shared" si="2"/>
        <v>0</v>
      </c>
    </row>
    <row r="27" spans="1:11" x14ac:dyDescent="0.3">
      <c r="A27" s="164" t="s">
        <v>547</v>
      </c>
      <c r="B27" s="291" t="s">
        <v>535</v>
      </c>
      <c r="C27" s="137"/>
      <c r="D27" s="137"/>
      <c r="E27" s="137"/>
      <c r="F27" s="137"/>
      <c r="G27" s="137"/>
      <c r="H27" s="137"/>
      <c r="I27" s="137"/>
      <c r="J27" s="149"/>
      <c r="K27" s="148">
        <f t="shared" si="2"/>
        <v>0</v>
      </c>
    </row>
    <row r="28" spans="1:11" x14ac:dyDescent="0.3">
      <c r="A28" s="164" t="s">
        <v>548</v>
      </c>
      <c r="B28" s="291" t="s">
        <v>536</v>
      </c>
      <c r="C28" s="137"/>
      <c r="D28" s="137"/>
      <c r="E28" s="137"/>
      <c r="F28" s="137"/>
      <c r="G28" s="137"/>
      <c r="H28" s="137"/>
      <c r="I28" s="137"/>
      <c r="J28" s="149"/>
      <c r="K28" s="148">
        <f t="shared" si="2"/>
        <v>0</v>
      </c>
    </row>
    <row r="29" spans="1:11" ht="12.75" customHeight="1" x14ac:dyDescent="0.3">
      <c r="A29" s="164" t="s">
        <v>549</v>
      </c>
      <c r="B29" s="291" t="s">
        <v>537</v>
      </c>
      <c r="C29" s="150"/>
      <c r="D29" s="150"/>
      <c r="E29" s="150"/>
      <c r="F29" s="150"/>
      <c r="G29" s="150"/>
      <c r="H29" s="150"/>
      <c r="I29" s="150"/>
      <c r="J29" s="151"/>
      <c r="K29" s="152">
        <f t="shared" si="2"/>
        <v>0</v>
      </c>
    </row>
    <row r="30" spans="1:11" x14ac:dyDescent="0.3">
      <c r="A30" s="164" t="s">
        <v>539</v>
      </c>
      <c r="B30" s="291" t="s">
        <v>538</v>
      </c>
      <c r="C30" s="150"/>
      <c r="D30" s="150"/>
      <c r="E30" s="150"/>
      <c r="F30" s="150"/>
      <c r="G30" s="150"/>
      <c r="H30" s="150"/>
      <c r="I30" s="150">
        <v>2</v>
      </c>
      <c r="J30" s="151">
        <v>2</v>
      </c>
      <c r="K30" s="152">
        <f t="shared" si="2"/>
        <v>4</v>
      </c>
    </row>
    <row r="31" spans="1:11" x14ac:dyDescent="0.3">
      <c r="A31" s="295" t="s">
        <v>94</v>
      </c>
      <c r="B31" s="296" t="s">
        <v>95</v>
      </c>
      <c r="C31" s="159">
        <f>SUM(C20:C30)</f>
        <v>12</v>
      </c>
      <c r="D31" s="159">
        <f t="shared" ref="D31:J31" si="3">SUM(D20:D30)</f>
        <v>8</v>
      </c>
      <c r="E31" s="159">
        <f t="shared" si="3"/>
        <v>0</v>
      </c>
      <c r="F31" s="159">
        <f t="shared" si="3"/>
        <v>0</v>
      </c>
      <c r="G31" s="159">
        <f t="shared" si="3"/>
        <v>14</v>
      </c>
      <c r="H31" s="159">
        <f t="shared" si="3"/>
        <v>9</v>
      </c>
      <c r="I31" s="159">
        <f t="shared" si="3"/>
        <v>12</v>
      </c>
      <c r="J31" s="159">
        <f t="shared" si="3"/>
        <v>12</v>
      </c>
      <c r="K31" s="152">
        <f>SUM(K20:K30)</f>
        <v>67</v>
      </c>
    </row>
    <row r="32" spans="1:11" x14ac:dyDescent="0.3">
      <c r="A32" s="166" t="s">
        <v>651</v>
      </c>
      <c r="B32" s="294"/>
      <c r="C32" s="465"/>
      <c r="D32" s="466"/>
      <c r="E32" s="466"/>
      <c r="F32" s="466"/>
      <c r="G32" s="466"/>
      <c r="H32" s="466"/>
      <c r="I32" s="466"/>
      <c r="J32" s="466"/>
      <c r="K32" s="467"/>
    </row>
    <row r="33" spans="1:11" x14ac:dyDescent="0.3">
      <c r="A33" s="289" t="s">
        <v>527</v>
      </c>
      <c r="B33" s="290" t="s">
        <v>526</v>
      </c>
      <c r="C33" s="468"/>
      <c r="D33" s="469"/>
      <c r="E33" s="469"/>
      <c r="F33" s="469"/>
      <c r="G33" s="469"/>
      <c r="H33" s="469"/>
      <c r="I33" s="469"/>
      <c r="J33" s="469"/>
      <c r="K33" s="470"/>
    </row>
    <row r="34" spans="1:11" x14ac:dyDescent="0.3">
      <c r="A34" s="164" t="s">
        <v>541</v>
      </c>
      <c r="B34" s="291" t="s">
        <v>528</v>
      </c>
      <c r="C34" s="137"/>
      <c r="D34" s="137"/>
      <c r="E34" s="137"/>
      <c r="F34" s="137"/>
      <c r="G34" s="137"/>
      <c r="H34" s="137"/>
      <c r="I34" s="137"/>
      <c r="J34" s="149"/>
      <c r="K34" s="148">
        <f>SUM(C34:J34)</f>
        <v>0</v>
      </c>
    </row>
    <row r="35" spans="1:11" x14ac:dyDescent="0.3">
      <c r="A35" s="164" t="s">
        <v>542</v>
      </c>
      <c r="B35" s="291" t="s">
        <v>529</v>
      </c>
      <c r="C35" s="137"/>
      <c r="D35" s="137"/>
      <c r="E35" s="137"/>
      <c r="F35" s="137"/>
      <c r="G35" s="137"/>
      <c r="H35" s="137"/>
      <c r="I35" s="137"/>
      <c r="J35" s="149"/>
      <c r="K35" s="148">
        <f t="shared" ref="K35:K44" si="4">SUM(C35:J35)</f>
        <v>0</v>
      </c>
    </row>
    <row r="36" spans="1:11" x14ac:dyDescent="0.3">
      <c r="A36" s="164" t="s">
        <v>543</v>
      </c>
      <c r="B36" s="291" t="s">
        <v>530</v>
      </c>
      <c r="C36" s="150">
        <v>9</v>
      </c>
      <c r="D36" s="150"/>
      <c r="E36" s="150"/>
      <c r="F36" s="150"/>
      <c r="G36" s="150">
        <v>9</v>
      </c>
      <c r="H36" s="150">
        <v>1</v>
      </c>
      <c r="I36" s="150">
        <v>4</v>
      </c>
      <c r="J36" s="151">
        <v>4</v>
      </c>
      <c r="K36" s="148">
        <f t="shared" si="4"/>
        <v>27</v>
      </c>
    </row>
    <row r="37" spans="1:11" x14ac:dyDescent="0.3">
      <c r="A37" s="164" t="s">
        <v>544</v>
      </c>
      <c r="B37" s="291" t="s">
        <v>531</v>
      </c>
      <c r="C37" s="137">
        <v>1</v>
      </c>
      <c r="D37" s="137">
        <v>1</v>
      </c>
      <c r="E37" s="137"/>
      <c r="F37" s="137"/>
      <c r="G37" s="137">
        <v>2</v>
      </c>
      <c r="H37" s="137">
        <v>1</v>
      </c>
      <c r="I37" s="137"/>
      <c r="J37" s="149"/>
      <c r="K37" s="148">
        <f t="shared" si="4"/>
        <v>5</v>
      </c>
    </row>
    <row r="38" spans="1:11" x14ac:dyDescent="0.3">
      <c r="A38" s="164" t="s">
        <v>545</v>
      </c>
      <c r="B38" s="291" t="s">
        <v>532</v>
      </c>
      <c r="C38" s="137">
        <v>1</v>
      </c>
      <c r="D38" s="137">
        <v>1</v>
      </c>
      <c r="E38" s="137"/>
      <c r="F38" s="137"/>
      <c r="G38" s="137">
        <v>2</v>
      </c>
      <c r="H38" s="137">
        <v>1</v>
      </c>
      <c r="I38" s="137"/>
      <c r="J38" s="149"/>
      <c r="K38" s="148">
        <f t="shared" si="4"/>
        <v>5</v>
      </c>
    </row>
    <row r="39" spans="1:11" x14ac:dyDescent="0.3">
      <c r="A39" s="164" t="s">
        <v>546</v>
      </c>
      <c r="B39" s="291" t="s">
        <v>533</v>
      </c>
      <c r="C39" s="137"/>
      <c r="D39" s="137"/>
      <c r="E39" s="137"/>
      <c r="F39" s="137"/>
      <c r="G39" s="137"/>
      <c r="H39" s="137"/>
      <c r="I39" s="137"/>
      <c r="J39" s="149"/>
      <c r="K39" s="148">
        <f t="shared" si="4"/>
        <v>0</v>
      </c>
    </row>
    <row r="40" spans="1:11" x14ac:dyDescent="0.3">
      <c r="A40" s="164" t="s">
        <v>540</v>
      </c>
      <c r="B40" s="291" t="s">
        <v>534</v>
      </c>
      <c r="C40" s="137"/>
      <c r="D40" s="137"/>
      <c r="E40" s="137"/>
      <c r="F40" s="137"/>
      <c r="G40" s="137"/>
      <c r="H40" s="137"/>
      <c r="I40" s="137"/>
      <c r="J40" s="149"/>
      <c r="K40" s="148">
        <f t="shared" si="4"/>
        <v>0</v>
      </c>
    </row>
    <row r="41" spans="1:11" x14ac:dyDescent="0.3">
      <c r="A41" s="164" t="s">
        <v>547</v>
      </c>
      <c r="B41" s="291" t="s">
        <v>535</v>
      </c>
      <c r="C41" s="137"/>
      <c r="D41" s="137"/>
      <c r="E41" s="137"/>
      <c r="F41" s="137"/>
      <c r="G41" s="137"/>
      <c r="H41" s="137"/>
      <c r="I41" s="137"/>
      <c r="J41" s="149"/>
      <c r="K41" s="148">
        <f t="shared" si="4"/>
        <v>0</v>
      </c>
    </row>
    <row r="42" spans="1:11" x14ac:dyDescent="0.3">
      <c r="A42" s="164" t="s">
        <v>548</v>
      </c>
      <c r="B42" s="291" t="s">
        <v>536</v>
      </c>
      <c r="C42" s="137"/>
      <c r="D42" s="137"/>
      <c r="E42" s="137"/>
      <c r="F42" s="137"/>
      <c r="G42" s="137"/>
      <c r="H42" s="137"/>
      <c r="I42" s="137"/>
      <c r="J42" s="149"/>
      <c r="K42" s="148">
        <f t="shared" si="4"/>
        <v>0</v>
      </c>
    </row>
    <row r="43" spans="1:11" ht="12.75" customHeight="1" x14ac:dyDescent="0.3">
      <c r="A43" s="164" t="s">
        <v>549</v>
      </c>
      <c r="B43" s="291" t="s">
        <v>537</v>
      </c>
      <c r="C43" s="150"/>
      <c r="D43" s="150"/>
      <c r="E43" s="150"/>
      <c r="F43" s="150"/>
      <c r="G43" s="150"/>
      <c r="H43" s="150"/>
      <c r="I43" s="150"/>
      <c r="J43" s="151"/>
      <c r="K43" s="152">
        <f t="shared" si="4"/>
        <v>0</v>
      </c>
    </row>
    <row r="44" spans="1:11" x14ac:dyDescent="0.3">
      <c r="A44" s="164" t="s">
        <v>539</v>
      </c>
      <c r="B44" s="291" t="s">
        <v>538</v>
      </c>
      <c r="C44" s="150"/>
      <c r="D44" s="150"/>
      <c r="E44" s="150"/>
      <c r="F44" s="150"/>
      <c r="G44" s="150"/>
      <c r="H44" s="150"/>
      <c r="I44" s="150"/>
      <c r="J44" s="151"/>
      <c r="K44" s="152">
        <f t="shared" si="4"/>
        <v>0</v>
      </c>
    </row>
    <row r="45" spans="1:11" x14ac:dyDescent="0.3">
      <c r="A45" s="295" t="s">
        <v>94</v>
      </c>
      <c r="B45" s="296" t="s">
        <v>95</v>
      </c>
      <c r="C45" s="159">
        <f>SUM(C34:C44)</f>
        <v>11</v>
      </c>
      <c r="D45" s="159">
        <f t="shared" ref="D45:J45" si="5">SUM(D34:D44)</f>
        <v>2</v>
      </c>
      <c r="E45" s="159">
        <f t="shared" si="5"/>
        <v>0</v>
      </c>
      <c r="F45" s="159">
        <f t="shared" si="5"/>
        <v>0</v>
      </c>
      <c r="G45" s="159">
        <f t="shared" si="5"/>
        <v>13</v>
      </c>
      <c r="H45" s="159">
        <f t="shared" si="5"/>
        <v>3</v>
      </c>
      <c r="I45" s="159">
        <f t="shared" si="5"/>
        <v>4</v>
      </c>
      <c r="J45" s="159">
        <f t="shared" si="5"/>
        <v>4</v>
      </c>
      <c r="K45" s="152">
        <f>SUM(K34:K44)</f>
        <v>37</v>
      </c>
    </row>
    <row r="46" spans="1:11" x14ac:dyDescent="0.3">
      <c r="A46" s="166" t="s">
        <v>653</v>
      </c>
      <c r="B46" s="294"/>
      <c r="C46" s="465"/>
      <c r="D46" s="466"/>
      <c r="E46" s="466"/>
      <c r="F46" s="466"/>
      <c r="G46" s="466"/>
      <c r="H46" s="466"/>
      <c r="I46" s="466"/>
      <c r="J46" s="466"/>
      <c r="K46" s="467"/>
    </row>
    <row r="47" spans="1:11" x14ac:dyDescent="0.3">
      <c r="A47" s="289" t="s">
        <v>527</v>
      </c>
      <c r="B47" s="290" t="s">
        <v>526</v>
      </c>
      <c r="C47" s="468"/>
      <c r="D47" s="469"/>
      <c r="E47" s="469"/>
      <c r="F47" s="469"/>
      <c r="G47" s="469"/>
      <c r="H47" s="469"/>
      <c r="I47" s="469"/>
      <c r="J47" s="469"/>
      <c r="K47" s="470"/>
    </row>
    <row r="48" spans="1:11" x14ac:dyDescent="0.3">
      <c r="A48" s="164" t="s">
        <v>541</v>
      </c>
      <c r="B48" s="291" t="s">
        <v>528</v>
      </c>
      <c r="C48" s="137"/>
      <c r="D48" s="137"/>
      <c r="E48" s="137"/>
      <c r="F48" s="137"/>
      <c r="G48" s="137"/>
      <c r="H48" s="137"/>
      <c r="I48" s="137"/>
      <c r="J48" s="149"/>
      <c r="K48" s="148">
        <f>SUM(C48:J48)</f>
        <v>0</v>
      </c>
    </row>
    <row r="49" spans="1:11" x14ac:dyDescent="0.3">
      <c r="A49" s="164" t="s">
        <v>542</v>
      </c>
      <c r="B49" s="291" t="s">
        <v>529</v>
      </c>
      <c r="C49" s="137"/>
      <c r="D49" s="137"/>
      <c r="E49" s="137"/>
      <c r="F49" s="137"/>
      <c r="G49" s="137">
        <v>1</v>
      </c>
      <c r="H49" s="137"/>
      <c r="I49" s="137"/>
      <c r="J49" s="149"/>
      <c r="K49" s="148">
        <f t="shared" ref="K49:K58" si="6">SUM(C49:J49)</f>
        <v>1</v>
      </c>
    </row>
    <row r="50" spans="1:11" x14ac:dyDescent="0.3">
      <c r="A50" s="164" t="s">
        <v>543</v>
      </c>
      <c r="B50" s="291" t="s">
        <v>530</v>
      </c>
      <c r="C50" s="137"/>
      <c r="D50" s="137"/>
      <c r="E50" s="137"/>
      <c r="F50" s="137"/>
      <c r="G50" s="137"/>
      <c r="H50" s="137"/>
      <c r="I50" s="137"/>
      <c r="J50" s="149"/>
      <c r="K50" s="148">
        <f t="shared" si="6"/>
        <v>0</v>
      </c>
    </row>
    <row r="51" spans="1:11" x14ac:dyDescent="0.3">
      <c r="A51" s="164" t="s">
        <v>544</v>
      </c>
      <c r="B51" s="291" t="s">
        <v>531</v>
      </c>
      <c r="C51" s="137"/>
      <c r="D51" s="137"/>
      <c r="E51" s="137"/>
      <c r="F51" s="137"/>
      <c r="G51" s="137"/>
      <c r="H51" s="137"/>
      <c r="I51" s="137"/>
      <c r="J51" s="149"/>
      <c r="K51" s="148">
        <f t="shared" si="6"/>
        <v>0</v>
      </c>
    </row>
    <row r="52" spans="1:11" x14ac:dyDescent="0.3">
      <c r="A52" s="164" t="s">
        <v>545</v>
      </c>
      <c r="B52" s="291" t="s">
        <v>532</v>
      </c>
      <c r="C52" s="137"/>
      <c r="D52" s="137"/>
      <c r="E52" s="137"/>
      <c r="F52" s="137"/>
      <c r="G52" s="137"/>
      <c r="H52" s="137"/>
      <c r="I52" s="137"/>
      <c r="J52" s="149"/>
      <c r="K52" s="148">
        <f t="shared" si="6"/>
        <v>0</v>
      </c>
    </row>
    <row r="53" spans="1:11" x14ac:dyDescent="0.3">
      <c r="A53" s="164" t="s">
        <v>546</v>
      </c>
      <c r="B53" s="291" t="s">
        <v>533</v>
      </c>
      <c r="C53" s="137"/>
      <c r="D53" s="137"/>
      <c r="E53" s="137"/>
      <c r="F53" s="137"/>
      <c r="G53" s="137"/>
      <c r="H53" s="137"/>
      <c r="I53" s="137"/>
      <c r="J53" s="149"/>
      <c r="K53" s="148">
        <f t="shared" si="6"/>
        <v>0</v>
      </c>
    </row>
    <row r="54" spans="1:11" x14ac:dyDescent="0.3">
      <c r="A54" s="164" t="s">
        <v>540</v>
      </c>
      <c r="B54" s="291" t="s">
        <v>534</v>
      </c>
      <c r="C54" s="137">
        <v>3</v>
      </c>
      <c r="D54" s="137">
        <v>1</v>
      </c>
      <c r="E54" s="137"/>
      <c r="F54" s="137"/>
      <c r="G54" s="137">
        <v>2</v>
      </c>
      <c r="H54" s="137">
        <v>1</v>
      </c>
      <c r="I54" s="137">
        <v>8</v>
      </c>
      <c r="J54" s="149">
        <v>8</v>
      </c>
      <c r="K54" s="148">
        <f t="shared" si="6"/>
        <v>23</v>
      </c>
    </row>
    <row r="55" spans="1:11" x14ac:dyDescent="0.3">
      <c r="A55" s="164" t="s">
        <v>547</v>
      </c>
      <c r="B55" s="291" t="s">
        <v>535</v>
      </c>
      <c r="C55" s="137">
        <v>2</v>
      </c>
      <c r="D55" s="137">
        <v>1</v>
      </c>
      <c r="E55" s="137"/>
      <c r="F55" s="137"/>
      <c r="G55" s="137">
        <v>2</v>
      </c>
      <c r="H55" s="137">
        <v>1</v>
      </c>
      <c r="I55" s="137"/>
      <c r="J55" s="149"/>
      <c r="K55" s="148">
        <f t="shared" si="6"/>
        <v>6</v>
      </c>
    </row>
    <row r="56" spans="1:11" x14ac:dyDescent="0.3">
      <c r="A56" s="164" t="s">
        <v>548</v>
      </c>
      <c r="B56" s="291" t="s">
        <v>536</v>
      </c>
      <c r="C56" s="137"/>
      <c r="D56" s="137"/>
      <c r="E56" s="137"/>
      <c r="F56" s="137"/>
      <c r="G56" s="137"/>
      <c r="H56" s="137"/>
      <c r="I56" s="137"/>
      <c r="J56" s="149"/>
      <c r="K56" s="148">
        <f t="shared" si="6"/>
        <v>0</v>
      </c>
    </row>
    <row r="57" spans="1:11" ht="12.75" customHeight="1" x14ac:dyDescent="0.3">
      <c r="A57" s="164" t="s">
        <v>549</v>
      </c>
      <c r="B57" s="291" t="s">
        <v>537</v>
      </c>
      <c r="C57" s="150"/>
      <c r="D57" s="150"/>
      <c r="E57" s="150"/>
      <c r="F57" s="150"/>
      <c r="G57" s="150"/>
      <c r="H57" s="150"/>
      <c r="I57" s="150"/>
      <c r="J57" s="151"/>
      <c r="K57" s="152">
        <f t="shared" si="6"/>
        <v>0</v>
      </c>
    </row>
    <row r="58" spans="1:11" x14ac:dyDescent="0.3">
      <c r="A58" s="164" t="s">
        <v>539</v>
      </c>
      <c r="B58" s="291" t="s">
        <v>538</v>
      </c>
      <c r="C58" s="150">
        <v>3</v>
      </c>
      <c r="D58" s="150">
        <v>2</v>
      </c>
      <c r="E58" s="150"/>
      <c r="F58" s="150"/>
      <c r="G58" s="150">
        <v>4</v>
      </c>
      <c r="H58" s="150">
        <v>2</v>
      </c>
      <c r="I58" s="150"/>
      <c r="J58" s="151"/>
      <c r="K58" s="152">
        <f t="shared" si="6"/>
        <v>11</v>
      </c>
    </row>
    <row r="59" spans="1:11" x14ac:dyDescent="0.3">
      <c r="A59" s="295" t="s">
        <v>94</v>
      </c>
      <c r="B59" s="296" t="s">
        <v>95</v>
      </c>
      <c r="C59" s="159">
        <f>SUM(C48:C58)</f>
        <v>8</v>
      </c>
      <c r="D59" s="159">
        <f t="shared" ref="D59:J59" si="7">SUM(D48:D58)</f>
        <v>4</v>
      </c>
      <c r="E59" s="159">
        <f t="shared" si="7"/>
        <v>0</v>
      </c>
      <c r="F59" s="159">
        <f t="shared" si="7"/>
        <v>0</v>
      </c>
      <c r="G59" s="159">
        <f t="shared" si="7"/>
        <v>9</v>
      </c>
      <c r="H59" s="159">
        <f t="shared" si="7"/>
        <v>4</v>
      </c>
      <c r="I59" s="159">
        <f t="shared" si="7"/>
        <v>8</v>
      </c>
      <c r="J59" s="159">
        <f t="shared" si="7"/>
        <v>8</v>
      </c>
      <c r="K59" s="152">
        <f>SUM(K48:K58)</f>
        <v>41</v>
      </c>
    </row>
    <row r="60" spans="1:11" x14ac:dyDescent="0.3">
      <c r="A60" s="166" t="s">
        <v>654</v>
      </c>
      <c r="B60" s="294"/>
      <c r="C60" s="465"/>
      <c r="D60" s="466"/>
      <c r="E60" s="466"/>
      <c r="F60" s="466"/>
      <c r="G60" s="466"/>
      <c r="H60" s="466"/>
      <c r="I60" s="466"/>
      <c r="J60" s="466"/>
      <c r="K60" s="467"/>
    </row>
    <row r="61" spans="1:11" x14ac:dyDescent="0.3">
      <c r="A61" s="289" t="s">
        <v>527</v>
      </c>
      <c r="B61" s="290" t="s">
        <v>526</v>
      </c>
      <c r="C61" s="468"/>
      <c r="D61" s="469"/>
      <c r="E61" s="469"/>
      <c r="F61" s="469"/>
      <c r="G61" s="469"/>
      <c r="H61" s="469"/>
      <c r="I61" s="469"/>
      <c r="J61" s="469"/>
      <c r="K61" s="470"/>
    </row>
    <row r="62" spans="1:11" x14ac:dyDescent="0.3">
      <c r="A62" s="164" t="s">
        <v>541</v>
      </c>
      <c r="B62" s="291" t="s">
        <v>528</v>
      </c>
      <c r="C62" s="137"/>
      <c r="D62" s="137"/>
      <c r="E62" s="137"/>
      <c r="F62" s="137"/>
      <c r="G62" s="137"/>
      <c r="H62" s="137"/>
      <c r="I62" s="137"/>
      <c r="J62" s="149"/>
      <c r="K62" s="148">
        <f>SUM(C62:J62)</f>
        <v>0</v>
      </c>
    </row>
    <row r="63" spans="1:11" x14ac:dyDescent="0.3">
      <c r="A63" s="164" t="s">
        <v>542</v>
      </c>
      <c r="B63" s="291" t="s">
        <v>529</v>
      </c>
      <c r="C63" s="137"/>
      <c r="D63" s="137">
        <v>2</v>
      </c>
      <c r="E63" s="137">
        <v>3</v>
      </c>
      <c r="F63" s="137"/>
      <c r="G63" s="137">
        <v>2</v>
      </c>
      <c r="H63" s="137">
        <v>4</v>
      </c>
      <c r="I63" s="137">
        <v>1</v>
      </c>
      <c r="J63" s="149">
        <v>1</v>
      </c>
      <c r="K63" s="148">
        <f t="shared" ref="K63:K72" si="8">SUM(C63:J63)</f>
        <v>13</v>
      </c>
    </row>
    <row r="64" spans="1:11" x14ac:dyDescent="0.3">
      <c r="A64" s="164" t="s">
        <v>543</v>
      </c>
      <c r="B64" s="291" t="s">
        <v>530</v>
      </c>
      <c r="C64" s="137">
        <v>2</v>
      </c>
      <c r="D64" s="137"/>
      <c r="E64" s="137"/>
      <c r="F64" s="137"/>
      <c r="G64" s="137">
        <v>5</v>
      </c>
      <c r="H64" s="137"/>
      <c r="I64" s="137"/>
      <c r="J64" s="149"/>
      <c r="K64" s="148">
        <f t="shared" si="8"/>
        <v>7</v>
      </c>
    </row>
    <row r="65" spans="1:11" x14ac:dyDescent="0.3">
      <c r="A65" s="164" t="s">
        <v>544</v>
      </c>
      <c r="B65" s="291" t="s">
        <v>531</v>
      </c>
      <c r="C65" s="137"/>
      <c r="D65" s="137"/>
      <c r="E65" s="137"/>
      <c r="F65" s="137"/>
      <c r="G65" s="137"/>
      <c r="H65" s="137"/>
      <c r="I65" s="137"/>
      <c r="J65" s="149"/>
      <c r="K65" s="148">
        <f t="shared" si="8"/>
        <v>0</v>
      </c>
    </row>
    <row r="66" spans="1:11" x14ac:dyDescent="0.3">
      <c r="A66" s="164" t="s">
        <v>545</v>
      </c>
      <c r="B66" s="291" t="s">
        <v>532</v>
      </c>
      <c r="C66" s="137"/>
      <c r="D66" s="137"/>
      <c r="E66" s="137"/>
      <c r="F66" s="137"/>
      <c r="G66" s="137"/>
      <c r="H66" s="137"/>
      <c r="I66" s="137"/>
      <c r="J66" s="149"/>
      <c r="K66" s="148">
        <f t="shared" si="8"/>
        <v>0</v>
      </c>
    </row>
    <row r="67" spans="1:11" x14ac:dyDescent="0.3">
      <c r="A67" s="164" t="s">
        <v>546</v>
      </c>
      <c r="B67" s="291" t="s">
        <v>533</v>
      </c>
      <c r="C67" s="137"/>
      <c r="D67" s="137"/>
      <c r="E67" s="137"/>
      <c r="F67" s="137"/>
      <c r="G67" s="137"/>
      <c r="H67" s="137"/>
      <c r="I67" s="137"/>
      <c r="J67" s="149"/>
      <c r="K67" s="148">
        <f t="shared" si="8"/>
        <v>0</v>
      </c>
    </row>
    <row r="68" spans="1:11" x14ac:dyDescent="0.3">
      <c r="A68" s="164" t="s">
        <v>540</v>
      </c>
      <c r="B68" s="291" t="s">
        <v>534</v>
      </c>
      <c r="C68" s="137"/>
      <c r="D68" s="137"/>
      <c r="E68" s="137"/>
      <c r="F68" s="137"/>
      <c r="G68" s="137"/>
      <c r="H68" s="137"/>
      <c r="I68" s="137"/>
      <c r="J68" s="149"/>
      <c r="K68" s="148">
        <f t="shared" si="8"/>
        <v>0</v>
      </c>
    </row>
    <row r="69" spans="1:11" x14ac:dyDescent="0.3">
      <c r="A69" s="164" t="s">
        <v>547</v>
      </c>
      <c r="B69" s="291" t="s">
        <v>535</v>
      </c>
      <c r="C69" s="137"/>
      <c r="D69" s="137"/>
      <c r="E69" s="137"/>
      <c r="F69" s="137"/>
      <c r="G69" s="137"/>
      <c r="H69" s="137"/>
      <c r="I69" s="137"/>
      <c r="J69" s="149"/>
      <c r="K69" s="148">
        <f t="shared" si="8"/>
        <v>0</v>
      </c>
    </row>
    <row r="70" spans="1:11" x14ac:dyDescent="0.3">
      <c r="A70" s="164" t="s">
        <v>548</v>
      </c>
      <c r="B70" s="291" t="s">
        <v>536</v>
      </c>
      <c r="C70" s="137"/>
      <c r="D70" s="137"/>
      <c r="E70" s="137"/>
      <c r="F70" s="137"/>
      <c r="G70" s="137"/>
      <c r="H70" s="137"/>
      <c r="I70" s="137"/>
      <c r="J70" s="149"/>
      <c r="K70" s="148">
        <f t="shared" si="8"/>
        <v>0</v>
      </c>
    </row>
    <row r="71" spans="1:11" ht="12.75" customHeight="1" x14ac:dyDescent="0.3">
      <c r="A71" s="164" t="s">
        <v>549</v>
      </c>
      <c r="B71" s="291" t="s">
        <v>537</v>
      </c>
      <c r="C71" s="137">
        <v>11</v>
      </c>
      <c r="D71" s="137">
        <v>7</v>
      </c>
      <c r="E71" s="150"/>
      <c r="F71" s="150"/>
      <c r="G71" s="150"/>
      <c r="H71" s="150"/>
      <c r="I71" s="150"/>
      <c r="J71" s="151"/>
      <c r="K71" s="152">
        <f t="shared" si="8"/>
        <v>18</v>
      </c>
    </row>
    <row r="72" spans="1:11" x14ac:dyDescent="0.3">
      <c r="A72" s="164" t="s">
        <v>539</v>
      </c>
      <c r="B72" s="291" t="s">
        <v>538</v>
      </c>
      <c r="C72" s="150"/>
      <c r="D72" s="150"/>
      <c r="E72" s="150"/>
      <c r="F72" s="150"/>
      <c r="G72" s="150"/>
      <c r="H72" s="150"/>
      <c r="I72" s="150"/>
      <c r="J72" s="151"/>
      <c r="K72" s="152">
        <f t="shared" si="8"/>
        <v>0</v>
      </c>
    </row>
    <row r="73" spans="1:11" x14ac:dyDescent="0.3">
      <c r="A73" s="295" t="s">
        <v>94</v>
      </c>
      <c r="B73" s="296" t="s">
        <v>95</v>
      </c>
      <c r="C73" s="159">
        <f>SUM(C62:C72)</f>
        <v>13</v>
      </c>
      <c r="D73" s="159">
        <f t="shared" ref="D73:J73" si="9">SUM(D62:D72)</f>
        <v>9</v>
      </c>
      <c r="E73" s="159">
        <f t="shared" si="9"/>
        <v>3</v>
      </c>
      <c r="F73" s="159">
        <f t="shared" si="9"/>
        <v>0</v>
      </c>
      <c r="G73" s="159">
        <f t="shared" si="9"/>
        <v>7</v>
      </c>
      <c r="H73" s="159">
        <f t="shared" si="9"/>
        <v>4</v>
      </c>
      <c r="I73" s="159">
        <f t="shared" si="9"/>
        <v>1</v>
      </c>
      <c r="J73" s="159">
        <f t="shared" si="9"/>
        <v>1</v>
      </c>
      <c r="K73" s="152">
        <f>SUM(K62:K72)</f>
        <v>38</v>
      </c>
    </row>
    <row r="74" spans="1:11" x14ac:dyDescent="0.3">
      <c r="A74" s="166" t="s">
        <v>655</v>
      </c>
      <c r="B74" s="294"/>
      <c r="C74" s="465"/>
      <c r="D74" s="466"/>
      <c r="E74" s="466"/>
      <c r="F74" s="466"/>
      <c r="G74" s="466"/>
      <c r="H74" s="466"/>
      <c r="I74" s="466"/>
      <c r="J74" s="466"/>
      <c r="K74" s="467"/>
    </row>
    <row r="75" spans="1:11" x14ac:dyDescent="0.3">
      <c r="A75" s="289" t="s">
        <v>527</v>
      </c>
      <c r="B75" s="290" t="s">
        <v>526</v>
      </c>
      <c r="C75" s="468"/>
      <c r="D75" s="469"/>
      <c r="E75" s="469"/>
      <c r="F75" s="469"/>
      <c r="G75" s="469"/>
      <c r="H75" s="469"/>
      <c r="I75" s="469"/>
      <c r="J75" s="469"/>
      <c r="K75" s="470"/>
    </row>
    <row r="76" spans="1:11" x14ac:dyDescent="0.3">
      <c r="A76" s="164" t="s">
        <v>541</v>
      </c>
      <c r="B76" s="291" t="s">
        <v>528</v>
      </c>
      <c r="C76" s="137"/>
      <c r="D76" s="137"/>
      <c r="E76" s="137"/>
      <c r="F76" s="137"/>
      <c r="G76" s="137"/>
      <c r="H76" s="137"/>
      <c r="I76" s="137"/>
      <c r="J76" s="149"/>
      <c r="K76" s="148">
        <f>SUM(C76:J76)</f>
        <v>0</v>
      </c>
    </row>
    <row r="77" spans="1:11" x14ac:dyDescent="0.3">
      <c r="A77" s="164" t="s">
        <v>542</v>
      </c>
      <c r="B77" s="291" t="s">
        <v>529</v>
      </c>
      <c r="C77" s="137"/>
      <c r="D77" s="137"/>
      <c r="E77" s="137"/>
      <c r="F77" s="137"/>
      <c r="G77" s="137"/>
      <c r="H77" s="137"/>
      <c r="I77" s="137"/>
      <c r="J77" s="149"/>
      <c r="K77" s="148">
        <f t="shared" ref="K77:K86" si="10">SUM(C77:J77)</f>
        <v>0</v>
      </c>
    </row>
    <row r="78" spans="1:11" x14ac:dyDescent="0.3">
      <c r="A78" s="164" t="s">
        <v>543</v>
      </c>
      <c r="B78" s="291" t="s">
        <v>530</v>
      </c>
      <c r="C78" s="137"/>
      <c r="D78" s="137"/>
      <c r="E78" s="137"/>
      <c r="F78" s="137"/>
      <c r="G78" s="137"/>
      <c r="H78" s="137"/>
      <c r="I78" s="137"/>
      <c r="J78" s="149"/>
      <c r="K78" s="148">
        <f t="shared" si="10"/>
        <v>0</v>
      </c>
    </row>
    <row r="79" spans="1:11" x14ac:dyDescent="0.3">
      <c r="A79" s="164" t="s">
        <v>544</v>
      </c>
      <c r="B79" s="291" t="s">
        <v>531</v>
      </c>
      <c r="C79" s="137"/>
      <c r="D79" s="137"/>
      <c r="E79" s="137"/>
      <c r="F79" s="137"/>
      <c r="G79" s="137"/>
      <c r="H79" s="137"/>
      <c r="I79" s="137"/>
      <c r="J79" s="149"/>
      <c r="K79" s="148">
        <f t="shared" si="10"/>
        <v>0</v>
      </c>
    </row>
    <row r="80" spans="1:11" x14ac:dyDescent="0.3">
      <c r="A80" s="164" t="s">
        <v>545</v>
      </c>
      <c r="B80" s="291" t="s">
        <v>532</v>
      </c>
      <c r="C80" s="137"/>
      <c r="D80" s="137"/>
      <c r="E80" s="137"/>
      <c r="F80" s="137"/>
      <c r="G80" s="137"/>
      <c r="H80" s="137"/>
      <c r="I80" s="137"/>
      <c r="J80" s="149"/>
      <c r="K80" s="148">
        <f t="shared" si="10"/>
        <v>0</v>
      </c>
    </row>
    <row r="81" spans="1:11" x14ac:dyDescent="0.3">
      <c r="A81" s="164" t="s">
        <v>546</v>
      </c>
      <c r="B81" s="291" t="s">
        <v>533</v>
      </c>
      <c r="C81" s="137"/>
      <c r="D81" s="137"/>
      <c r="E81" s="137"/>
      <c r="F81" s="137"/>
      <c r="G81" s="137"/>
      <c r="H81" s="137"/>
      <c r="I81" s="137"/>
      <c r="J81" s="149"/>
      <c r="K81" s="148">
        <f t="shared" si="10"/>
        <v>0</v>
      </c>
    </row>
    <row r="82" spans="1:11" x14ac:dyDescent="0.3">
      <c r="A82" s="164" t="s">
        <v>540</v>
      </c>
      <c r="B82" s="291" t="s">
        <v>534</v>
      </c>
      <c r="C82" s="137"/>
      <c r="D82" s="137"/>
      <c r="E82" s="137"/>
      <c r="F82" s="137"/>
      <c r="G82" s="137"/>
      <c r="H82" s="137"/>
      <c r="I82" s="137"/>
      <c r="J82" s="149"/>
      <c r="K82" s="148">
        <f t="shared" si="10"/>
        <v>0</v>
      </c>
    </row>
    <row r="83" spans="1:11" x14ac:dyDescent="0.3">
      <c r="A83" s="164" t="s">
        <v>547</v>
      </c>
      <c r="B83" s="291" t="s">
        <v>535</v>
      </c>
      <c r="C83" s="137">
        <v>2</v>
      </c>
      <c r="D83" s="137">
        <v>1</v>
      </c>
      <c r="E83" s="137"/>
      <c r="F83" s="137"/>
      <c r="G83" s="137"/>
      <c r="H83" s="137"/>
      <c r="I83" s="137"/>
      <c r="J83" s="149"/>
      <c r="K83" s="148">
        <f t="shared" si="10"/>
        <v>3</v>
      </c>
    </row>
    <row r="84" spans="1:11" x14ac:dyDescent="0.3">
      <c r="A84" s="164" t="s">
        <v>548</v>
      </c>
      <c r="B84" s="291" t="s">
        <v>536</v>
      </c>
      <c r="C84" s="137"/>
      <c r="D84" s="137"/>
      <c r="E84" s="137"/>
      <c r="F84" s="137"/>
      <c r="G84" s="137"/>
      <c r="H84" s="137"/>
      <c r="I84" s="137"/>
      <c r="J84" s="149"/>
      <c r="K84" s="148">
        <f t="shared" si="10"/>
        <v>0</v>
      </c>
    </row>
    <row r="85" spans="1:11" ht="12.75" customHeight="1" x14ac:dyDescent="0.3">
      <c r="A85" s="164" t="s">
        <v>549</v>
      </c>
      <c r="B85" s="291" t="s">
        <v>537</v>
      </c>
      <c r="C85" s="150"/>
      <c r="D85" s="150"/>
      <c r="E85" s="150"/>
      <c r="F85" s="150"/>
      <c r="G85" s="150"/>
      <c r="H85" s="150"/>
      <c r="I85" s="150"/>
      <c r="J85" s="151"/>
      <c r="K85" s="152">
        <f t="shared" si="10"/>
        <v>0</v>
      </c>
    </row>
    <row r="86" spans="1:11" x14ac:dyDescent="0.3">
      <c r="A86" s="164" t="s">
        <v>539</v>
      </c>
      <c r="B86" s="291" t="s">
        <v>538</v>
      </c>
      <c r="C86" s="137">
        <v>5</v>
      </c>
      <c r="D86" s="137">
        <v>3</v>
      </c>
      <c r="E86" s="137"/>
      <c r="F86" s="137"/>
      <c r="G86" s="137">
        <v>1</v>
      </c>
      <c r="H86" s="137">
        <v>1</v>
      </c>
      <c r="I86" s="137"/>
      <c r="J86" s="151"/>
      <c r="K86" s="152">
        <f t="shared" si="10"/>
        <v>10</v>
      </c>
    </row>
    <row r="87" spans="1:11" x14ac:dyDescent="0.3">
      <c r="A87" s="295" t="s">
        <v>94</v>
      </c>
      <c r="B87" s="296" t="s">
        <v>95</v>
      </c>
      <c r="C87" s="159">
        <f>SUM(C76:C86)</f>
        <v>7</v>
      </c>
      <c r="D87" s="159">
        <f t="shared" ref="D87:J87" si="11">SUM(D76:D86)</f>
        <v>4</v>
      </c>
      <c r="E87" s="159">
        <f t="shared" si="11"/>
        <v>0</v>
      </c>
      <c r="F87" s="159">
        <f t="shared" si="11"/>
        <v>0</v>
      </c>
      <c r="G87" s="159">
        <f t="shared" si="11"/>
        <v>1</v>
      </c>
      <c r="H87" s="159">
        <f t="shared" si="11"/>
        <v>1</v>
      </c>
      <c r="I87" s="159">
        <f t="shared" si="11"/>
        <v>0</v>
      </c>
      <c r="J87" s="159">
        <f t="shared" si="11"/>
        <v>0</v>
      </c>
      <c r="K87" s="152">
        <f>SUM(K76:K86)</f>
        <v>13</v>
      </c>
    </row>
    <row r="88" spans="1:11" x14ac:dyDescent="0.3">
      <c r="A88" s="166" t="s">
        <v>684</v>
      </c>
      <c r="B88" s="294"/>
      <c r="C88" s="465"/>
      <c r="D88" s="466"/>
      <c r="E88" s="466"/>
      <c r="F88" s="466"/>
      <c r="G88" s="466"/>
      <c r="H88" s="466"/>
      <c r="I88" s="466"/>
      <c r="J88" s="466"/>
      <c r="K88" s="467"/>
    </row>
    <row r="89" spans="1:11" x14ac:dyDescent="0.3">
      <c r="A89" s="289" t="s">
        <v>527</v>
      </c>
      <c r="B89" s="290" t="s">
        <v>526</v>
      </c>
      <c r="C89" s="468"/>
      <c r="D89" s="469"/>
      <c r="E89" s="469"/>
      <c r="F89" s="469"/>
      <c r="G89" s="469"/>
      <c r="H89" s="469"/>
      <c r="I89" s="469"/>
      <c r="J89" s="469"/>
      <c r="K89" s="470"/>
    </row>
    <row r="90" spans="1:11" x14ac:dyDescent="0.3">
      <c r="A90" s="164" t="s">
        <v>541</v>
      </c>
      <c r="B90" s="291" t="s">
        <v>528</v>
      </c>
      <c r="C90" s="137"/>
      <c r="D90" s="137"/>
      <c r="E90" s="137"/>
      <c r="F90" s="137"/>
      <c r="G90" s="137"/>
      <c r="H90" s="137"/>
      <c r="I90" s="137"/>
      <c r="J90" s="149"/>
      <c r="K90" s="148">
        <f>SUM(C90:J90)</f>
        <v>0</v>
      </c>
    </row>
    <row r="91" spans="1:11" x14ac:dyDescent="0.3">
      <c r="A91" s="164" t="s">
        <v>542</v>
      </c>
      <c r="B91" s="291" t="s">
        <v>529</v>
      </c>
      <c r="C91" s="137"/>
      <c r="D91" s="137"/>
      <c r="E91" s="137"/>
      <c r="F91" s="137"/>
      <c r="G91" s="137"/>
      <c r="H91" s="137"/>
      <c r="I91" s="137"/>
      <c r="J91" s="149"/>
      <c r="K91" s="148">
        <f t="shared" ref="K91:K100" si="12">SUM(C91:J91)</f>
        <v>0</v>
      </c>
    </row>
    <row r="92" spans="1:11" x14ac:dyDescent="0.3">
      <c r="A92" s="164" t="s">
        <v>543</v>
      </c>
      <c r="B92" s="291" t="s">
        <v>530</v>
      </c>
      <c r="C92" s="137"/>
      <c r="D92" s="137"/>
      <c r="E92" s="137"/>
      <c r="F92" s="137"/>
      <c r="G92" s="137"/>
      <c r="H92" s="137"/>
      <c r="I92" s="137"/>
      <c r="J92" s="149"/>
      <c r="K92" s="148">
        <f t="shared" si="12"/>
        <v>0</v>
      </c>
    </row>
    <row r="93" spans="1:11" x14ac:dyDescent="0.3">
      <c r="A93" s="164" t="s">
        <v>544</v>
      </c>
      <c r="B93" s="291" t="s">
        <v>531</v>
      </c>
      <c r="C93" s="137"/>
      <c r="D93" s="137"/>
      <c r="E93" s="137"/>
      <c r="F93" s="137"/>
      <c r="G93" s="137"/>
      <c r="H93" s="137"/>
      <c r="I93" s="137"/>
      <c r="J93" s="149"/>
      <c r="K93" s="148">
        <f t="shared" si="12"/>
        <v>0</v>
      </c>
    </row>
    <row r="94" spans="1:11" x14ac:dyDescent="0.3">
      <c r="A94" s="164" t="s">
        <v>545</v>
      </c>
      <c r="B94" s="291" t="s">
        <v>532</v>
      </c>
      <c r="C94" s="137"/>
      <c r="D94" s="137"/>
      <c r="E94" s="137"/>
      <c r="F94" s="137"/>
      <c r="G94" s="137"/>
      <c r="H94" s="137"/>
      <c r="I94" s="137"/>
      <c r="J94" s="149"/>
      <c r="K94" s="148">
        <f t="shared" si="12"/>
        <v>0</v>
      </c>
    </row>
    <row r="95" spans="1:11" x14ac:dyDescent="0.3">
      <c r="A95" s="164" t="s">
        <v>546</v>
      </c>
      <c r="B95" s="291" t="s">
        <v>533</v>
      </c>
      <c r="C95" s="137"/>
      <c r="D95" s="137"/>
      <c r="E95" s="137"/>
      <c r="F95" s="137"/>
      <c r="G95" s="137"/>
      <c r="H95" s="137"/>
      <c r="I95" s="137"/>
      <c r="J95" s="149"/>
      <c r="K95" s="148">
        <f t="shared" si="12"/>
        <v>0</v>
      </c>
    </row>
    <row r="96" spans="1:11" x14ac:dyDescent="0.3">
      <c r="A96" s="164" t="s">
        <v>540</v>
      </c>
      <c r="B96" s="291" t="s">
        <v>534</v>
      </c>
      <c r="C96" s="137"/>
      <c r="D96" s="137"/>
      <c r="E96" s="137"/>
      <c r="F96" s="137"/>
      <c r="G96" s="137"/>
      <c r="H96" s="137"/>
      <c r="I96" s="137"/>
      <c r="J96" s="149"/>
      <c r="K96" s="148">
        <f t="shared" si="12"/>
        <v>0</v>
      </c>
    </row>
    <row r="97" spans="1:11" x14ac:dyDescent="0.3">
      <c r="A97" s="164" t="s">
        <v>547</v>
      </c>
      <c r="B97" s="291" t="s">
        <v>535</v>
      </c>
      <c r="C97" s="137"/>
      <c r="D97" s="137"/>
      <c r="E97" s="137"/>
      <c r="F97" s="137"/>
      <c r="G97" s="137"/>
      <c r="H97" s="137"/>
      <c r="I97" s="137">
        <v>8</v>
      </c>
      <c r="J97" s="149">
        <v>8</v>
      </c>
      <c r="K97" s="148">
        <f t="shared" si="12"/>
        <v>16</v>
      </c>
    </row>
    <row r="98" spans="1:11" x14ac:dyDescent="0.3">
      <c r="A98" s="164" t="s">
        <v>548</v>
      </c>
      <c r="B98" s="291" t="s">
        <v>536</v>
      </c>
      <c r="C98" s="137"/>
      <c r="D98" s="137"/>
      <c r="E98" s="137"/>
      <c r="F98" s="137"/>
      <c r="G98" s="137"/>
      <c r="H98" s="137"/>
      <c r="I98" s="137"/>
      <c r="J98" s="149"/>
      <c r="K98" s="148">
        <f t="shared" si="12"/>
        <v>0</v>
      </c>
    </row>
    <row r="99" spans="1:11" ht="12.75" customHeight="1" x14ac:dyDescent="0.3">
      <c r="A99" s="164" t="s">
        <v>549</v>
      </c>
      <c r="B99" s="291" t="s">
        <v>537</v>
      </c>
      <c r="C99" s="150"/>
      <c r="D99" s="150"/>
      <c r="E99" s="150"/>
      <c r="F99" s="150"/>
      <c r="G99" s="150"/>
      <c r="H99" s="150"/>
      <c r="I99" s="150"/>
      <c r="J99" s="151"/>
      <c r="K99" s="152">
        <f t="shared" si="12"/>
        <v>0</v>
      </c>
    </row>
    <row r="100" spans="1:11" x14ac:dyDescent="0.3">
      <c r="A100" s="164" t="s">
        <v>539</v>
      </c>
      <c r="B100" s="291" t="s">
        <v>538</v>
      </c>
      <c r="C100" s="150"/>
      <c r="D100" s="150"/>
      <c r="E100" s="150"/>
      <c r="F100" s="150"/>
      <c r="G100" s="150"/>
      <c r="H100" s="150"/>
      <c r="I100" s="150"/>
      <c r="J100" s="151"/>
      <c r="K100" s="152">
        <f t="shared" si="12"/>
        <v>0</v>
      </c>
    </row>
    <row r="101" spans="1:11" x14ac:dyDescent="0.3">
      <c r="A101" s="295" t="s">
        <v>94</v>
      </c>
      <c r="B101" s="296" t="s">
        <v>95</v>
      </c>
      <c r="C101" s="159">
        <f>SUM(C90:C100)</f>
        <v>0</v>
      </c>
      <c r="D101" s="159">
        <f t="shared" ref="D101:J101" si="13">SUM(D90:D100)</f>
        <v>0</v>
      </c>
      <c r="E101" s="159">
        <f t="shared" si="13"/>
        <v>0</v>
      </c>
      <c r="F101" s="159">
        <f t="shared" si="13"/>
        <v>0</v>
      </c>
      <c r="G101" s="159">
        <f t="shared" si="13"/>
        <v>0</v>
      </c>
      <c r="H101" s="159">
        <f t="shared" si="13"/>
        <v>0</v>
      </c>
      <c r="I101" s="159">
        <f t="shared" si="13"/>
        <v>8</v>
      </c>
      <c r="J101" s="159">
        <f t="shared" si="13"/>
        <v>8</v>
      </c>
      <c r="K101" s="152">
        <f>SUM(K90:K100)</f>
        <v>16</v>
      </c>
    </row>
    <row r="102" spans="1:11" x14ac:dyDescent="0.3">
      <c r="A102" s="166" t="s">
        <v>645</v>
      </c>
      <c r="B102" s="294"/>
      <c r="C102" s="465"/>
      <c r="D102" s="466"/>
      <c r="E102" s="466"/>
      <c r="F102" s="466"/>
      <c r="G102" s="466"/>
      <c r="H102" s="466"/>
      <c r="I102" s="466"/>
      <c r="J102" s="466"/>
      <c r="K102" s="467"/>
    </row>
    <row r="103" spans="1:11" x14ac:dyDescent="0.3">
      <c r="A103" s="289" t="s">
        <v>527</v>
      </c>
      <c r="B103" s="290" t="s">
        <v>526</v>
      </c>
      <c r="C103" s="468"/>
      <c r="D103" s="469"/>
      <c r="E103" s="469"/>
      <c r="F103" s="469"/>
      <c r="G103" s="469"/>
      <c r="H103" s="469"/>
      <c r="I103" s="469"/>
      <c r="J103" s="469"/>
      <c r="K103" s="470"/>
    </row>
    <row r="104" spans="1:11" x14ac:dyDescent="0.3">
      <c r="A104" s="164" t="s">
        <v>541</v>
      </c>
      <c r="B104" s="291" t="s">
        <v>528</v>
      </c>
      <c r="C104" s="137">
        <f t="shared" ref="C104:J115" si="14">SUM(C6,C20,C34,C48,C62,C76,C90)</f>
        <v>0</v>
      </c>
      <c r="D104" s="137">
        <f t="shared" si="14"/>
        <v>0</v>
      </c>
      <c r="E104" s="137">
        <f t="shared" si="14"/>
        <v>0</v>
      </c>
      <c r="F104" s="137">
        <f t="shared" si="14"/>
        <v>0</v>
      </c>
      <c r="G104" s="137">
        <f t="shared" si="14"/>
        <v>0</v>
      </c>
      <c r="H104" s="137">
        <f t="shared" si="14"/>
        <v>0</v>
      </c>
      <c r="I104" s="137">
        <f t="shared" si="14"/>
        <v>0</v>
      </c>
      <c r="J104" s="137">
        <f t="shared" si="14"/>
        <v>0</v>
      </c>
      <c r="K104" s="148">
        <f>SUM(C104:J104)</f>
        <v>0</v>
      </c>
    </row>
    <row r="105" spans="1:11" x14ac:dyDescent="0.3">
      <c r="A105" s="164" t="s">
        <v>542</v>
      </c>
      <c r="B105" s="291" t="s">
        <v>529</v>
      </c>
      <c r="C105" s="137">
        <f t="shared" si="14"/>
        <v>0</v>
      </c>
      <c r="D105" s="137">
        <f t="shared" si="14"/>
        <v>2</v>
      </c>
      <c r="E105" s="137">
        <f t="shared" si="14"/>
        <v>3</v>
      </c>
      <c r="F105" s="137">
        <f t="shared" si="14"/>
        <v>0</v>
      </c>
      <c r="G105" s="137">
        <f t="shared" si="14"/>
        <v>3</v>
      </c>
      <c r="H105" s="137">
        <f t="shared" si="14"/>
        <v>4</v>
      </c>
      <c r="I105" s="137">
        <f t="shared" si="14"/>
        <v>1</v>
      </c>
      <c r="J105" s="137">
        <f t="shared" si="14"/>
        <v>1</v>
      </c>
      <c r="K105" s="148">
        <f t="shared" ref="K105:K114" si="15">SUM(C105:J105)</f>
        <v>14</v>
      </c>
    </row>
    <row r="106" spans="1:11" x14ac:dyDescent="0.3">
      <c r="A106" s="164" t="s">
        <v>543</v>
      </c>
      <c r="B106" s="291" t="s">
        <v>530</v>
      </c>
      <c r="C106" s="137">
        <f t="shared" si="14"/>
        <v>11</v>
      </c>
      <c r="D106" s="137">
        <f t="shared" si="14"/>
        <v>0</v>
      </c>
      <c r="E106" s="137">
        <f t="shared" si="14"/>
        <v>0</v>
      </c>
      <c r="F106" s="137">
        <f t="shared" si="14"/>
        <v>0</v>
      </c>
      <c r="G106" s="137">
        <f t="shared" si="14"/>
        <v>14</v>
      </c>
      <c r="H106" s="137">
        <f t="shared" si="14"/>
        <v>1</v>
      </c>
      <c r="I106" s="137">
        <f t="shared" si="14"/>
        <v>4</v>
      </c>
      <c r="J106" s="137">
        <f t="shared" si="14"/>
        <v>4</v>
      </c>
      <c r="K106" s="148">
        <f t="shared" si="15"/>
        <v>34</v>
      </c>
    </row>
    <row r="107" spans="1:11" x14ac:dyDescent="0.3">
      <c r="A107" s="164" t="s">
        <v>544</v>
      </c>
      <c r="B107" s="291" t="s">
        <v>531</v>
      </c>
      <c r="C107" s="137">
        <f t="shared" si="14"/>
        <v>1</v>
      </c>
      <c r="D107" s="137">
        <f t="shared" si="14"/>
        <v>1</v>
      </c>
      <c r="E107" s="137">
        <f t="shared" si="14"/>
        <v>0</v>
      </c>
      <c r="F107" s="137">
        <f t="shared" si="14"/>
        <v>0</v>
      </c>
      <c r="G107" s="137">
        <f t="shared" si="14"/>
        <v>2</v>
      </c>
      <c r="H107" s="137">
        <f t="shared" si="14"/>
        <v>1</v>
      </c>
      <c r="I107" s="137">
        <f t="shared" si="14"/>
        <v>0</v>
      </c>
      <c r="J107" s="137">
        <f t="shared" si="14"/>
        <v>0</v>
      </c>
      <c r="K107" s="148">
        <f t="shared" si="15"/>
        <v>5</v>
      </c>
    </row>
    <row r="108" spans="1:11" x14ac:dyDescent="0.3">
      <c r="A108" s="164" t="s">
        <v>545</v>
      </c>
      <c r="B108" s="291" t="s">
        <v>532</v>
      </c>
      <c r="C108" s="137">
        <f t="shared" si="14"/>
        <v>13</v>
      </c>
      <c r="D108" s="137">
        <f t="shared" si="14"/>
        <v>9</v>
      </c>
      <c r="E108" s="137">
        <f t="shared" si="14"/>
        <v>0</v>
      </c>
      <c r="F108" s="137">
        <f t="shared" si="14"/>
        <v>0</v>
      </c>
      <c r="G108" s="137">
        <f t="shared" si="14"/>
        <v>16</v>
      </c>
      <c r="H108" s="137">
        <f t="shared" si="14"/>
        <v>10</v>
      </c>
      <c r="I108" s="137">
        <f t="shared" si="14"/>
        <v>10</v>
      </c>
      <c r="J108" s="137">
        <f t="shared" si="14"/>
        <v>10</v>
      </c>
      <c r="K108" s="148">
        <f t="shared" si="15"/>
        <v>68</v>
      </c>
    </row>
    <row r="109" spans="1:11" x14ac:dyDescent="0.3">
      <c r="A109" s="164" t="s">
        <v>546</v>
      </c>
      <c r="B109" s="291" t="s">
        <v>533</v>
      </c>
      <c r="C109" s="137">
        <f t="shared" si="14"/>
        <v>0</v>
      </c>
      <c r="D109" s="137">
        <f t="shared" si="14"/>
        <v>0</v>
      </c>
      <c r="E109" s="137">
        <f t="shared" si="14"/>
        <v>0</v>
      </c>
      <c r="F109" s="137">
        <f t="shared" si="14"/>
        <v>0</v>
      </c>
      <c r="G109" s="137">
        <f t="shared" si="14"/>
        <v>3</v>
      </c>
      <c r="H109" s="137">
        <f t="shared" si="14"/>
        <v>2</v>
      </c>
      <c r="I109" s="137">
        <f t="shared" si="14"/>
        <v>3</v>
      </c>
      <c r="J109" s="137">
        <f t="shared" si="14"/>
        <v>4</v>
      </c>
      <c r="K109" s="148">
        <f t="shared" si="15"/>
        <v>12</v>
      </c>
    </row>
    <row r="110" spans="1:11" x14ac:dyDescent="0.3">
      <c r="A110" s="164" t="s">
        <v>540</v>
      </c>
      <c r="B110" s="291" t="s">
        <v>534</v>
      </c>
      <c r="C110" s="137">
        <f t="shared" si="14"/>
        <v>3</v>
      </c>
      <c r="D110" s="137">
        <f t="shared" si="14"/>
        <v>1</v>
      </c>
      <c r="E110" s="137">
        <f t="shared" si="14"/>
        <v>0</v>
      </c>
      <c r="F110" s="137">
        <f t="shared" si="14"/>
        <v>0</v>
      </c>
      <c r="G110" s="137">
        <f t="shared" si="14"/>
        <v>2</v>
      </c>
      <c r="H110" s="137">
        <f t="shared" si="14"/>
        <v>1</v>
      </c>
      <c r="I110" s="137">
        <f t="shared" si="14"/>
        <v>9</v>
      </c>
      <c r="J110" s="137">
        <f t="shared" si="14"/>
        <v>8</v>
      </c>
      <c r="K110" s="148">
        <f t="shared" si="15"/>
        <v>24</v>
      </c>
    </row>
    <row r="111" spans="1:11" x14ac:dyDescent="0.3">
      <c r="A111" s="164" t="s">
        <v>547</v>
      </c>
      <c r="B111" s="291" t="s">
        <v>535</v>
      </c>
      <c r="C111" s="137">
        <f t="shared" si="14"/>
        <v>12</v>
      </c>
      <c r="D111" s="137">
        <f t="shared" si="14"/>
        <v>9</v>
      </c>
      <c r="E111" s="137">
        <f t="shared" si="14"/>
        <v>0</v>
      </c>
      <c r="F111" s="137">
        <f t="shared" si="14"/>
        <v>0</v>
      </c>
      <c r="G111" s="137">
        <f t="shared" si="14"/>
        <v>17</v>
      </c>
      <c r="H111" s="137">
        <f t="shared" si="14"/>
        <v>10</v>
      </c>
      <c r="I111" s="137">
        <f t="shared" si="14"/>
        <v>20</v>
      </c>
      <c r="J111" s="137">
        <f t="shared" si="14"/>
        <v>19</v>
      </c>
      <c r="K111" s="148">
        <f t="shared" si="15"/>
        <v>87</v>
      </c>
    </row>
    <row r="112" spans="1:11" x14ac:dyDescent="0.3">
      <c r="A112" s="164" t="s">
        <v>548</v>
      </c>
      <c r="B112" s="291" t="s">
        <v>536</v>
      </c>
      <c r="C112" s="137">
        <f t="shared" si="14"/>
        <v>0</v>
      </c>
      <c r="D112" s="137">
        <f t="shared" si="14"/>
        <v>0</v>
      </c>
      <c r="E112" s="137">
        <f t="shared" si="14"/>
        <v>0</v>
      </c>
      <c r="F112" s="137">
        <f t="shared" si="14"/>
        <v>0</v>
      </c>
      <c r="G112" s="137">
        <f t="shared" si="14"/>
        <v>0</v>
      </c>
      <c r="H112" s="137">
        <f t="shared" si="14"/>
        <v>0</v>
      </c>
      <c r="I112" s="137">
        <f t="shared" si="14"/>
        <v>0</v>
      </c>
      <c r="J112" s="137">
        <f t="shared" si="14"/>
        <v>0</v>
      </c>
      <c r="K112" s="148">
        <f t="shared" si="15"/>
        <v>0</v>
      </c>
    </row>
    <row r="113" spans="1:11" ht="12.75" customHeight="1" x14ac:dyDescent="0.3">
      <c r="A113" s="164" t="s">
        <v>549</v>
      </c>
      <c r="B113" s="291" t="s">
        <v>537</v>
      </c>
      <c r="C113" s="137">
        <f t="shared" si="14"/>
        <v>11</v>
      </c>
      <c r="D113" s="137">
        <f t="shared" si="14"/>
        <v>7</v>
      </c>
      <c r="E113" s="137">
        <f t="shared" si="14"/>
        <v>0</v>
      </c>
      <c r="F113" s="137">
        <f t="shared" si="14"/>
        <v>0</v>
      </c>
      <c r="G113" s="137">
        <f t="shared" si="14"/>
        <v>0</v>
      </c>
      <c r="H113" s="137">
        <f t="shared" si="14"/>
        <v>0</v>
      </c>
      <c r="I113" s="137">
        <f t="shared" si="14"/>
        <v>0</v>
      </c>
      <c r="J113" s="137">
        <f t="shared" si="14"/>
        <v>0</v>
      </c>
      <c r="K113" s="148">
        <f t="shared" si="15"/>
        <v>18</v>
      </c>
    </row>
    <row r="114" spans="1:11" ht="14.4" thickBot="1" x14ac:dyDescent="0.35">
      <c r="A114" s="164" t="s">
        <v>539</v>
      </c>
      <c r="B114" s="291" t="s">
        <v>538</v>
      </c>
      <c r="C114" s="169">
        <f t="shared" si="14"/>
        <v>8</v>
      </c>
      <c r="D114" s="169">
        <f t="shared" si="14"/>
        <v>5</v>
      </c>
      <c r="E114" s="169">
        <f t="shared" si="14"/>
        <v>0</v>
      </c>
      <c r="F114" s="169">
        <f t="shared" si="14"/>
        <v>0</v>
      </c>
      <c r="G114" s="169">
        <f t="shared" si="14"/>
        <v>5</v>
      </c>
      <c r="H114" s="169">
        <f t="shared" si="14"/>
        <v>3</v>
      </c>
      <c r="I114" s="169">
        <f t="shared" si="14"/>
        <v>2</v>
      </c>
      <c r="J114" s="169">
        <f t="shared" si="14"/>
        <v>2</v>
      </c>
      <c r="K114" s="259">
        <f t="shared" si="15"/>
        <v>25</v>
      </c>
    </row>
    <row r="115" spans="1:11" ht="14.4" thickBot="1" x14ac:dyDescent="0.35">
      <c r="A115" s="297" t="s">
        <v>96</v>
      </c>
      <c r="B115" s="298" t="s">
        <v>95</v>
      </c>
      <c r="C115" s="299">
        <f t="shared" si="14"/>
        <v>59</v>
      </c>
      <c r="D115" s="299">
        <f t="shared" si="14"/>
        <v>34</v>
      </c>
      <c r="E115" s="299">
        <f t="shared" si="14"/>
        <v>3</v>
      </c>
      <c r="F115" s="299">
        <f t="shared" si="14"/>
        <v>0</v>
      </c>
      <c r="G115" s="299">
        <f t="shared" si="14"/>
        <v>62</v>
      </c>
      <c r="H115" s="299">
        <f t="shared" si="14"/>
        <v>32</v>
      </c>
      <c r="I115" s="299">
        <f t="shared" si="14"/>
        <v>49</v>
      </c>
      <c r="J115" s="299">
        <f t="shared" si="14"/>
        <v>48</v>
      </c>
      <c r="K115" s="300">
        <f>SUM(K104:K114)</f>
        <v>287</v>
      </c>
    </row>
    <row r="117" spans="1:11" x14ac:dyDescent="0.3">
      <c r="A117" s="34" t="s">
        <v>5</v>
      </c>
      <c r="B117" s="33" t="s">
        <v>6</v>
      </c>
    </row>
    <row r="118" spans="1:11" x14ac:dyDescent="0.3">
      <c r="A118" s="33" t="s">
        <v>144</v>
      </c>
      <c r="B118" s="33"/>
    </row>
  </sheetData>
  <mergeCells count="22">
    <mergeCell ref="C75:K75"/>
    <mergeCell ref="C88:K88"/>
    <mergeCell ref="C89:K89"/>
    <mergeCell ref="C102:K102"/>
    <mergeCell ref="C103:K103"/>
    <mergeCell ref="C46:K46"/>
    <mergeCell ref="C47:K47"/>
    <mergeCell ref="C60:K60"/>
    <mergeCell ref="C61:K61"/>
    <mergeCell ref="C74:K74"/>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1"/>
  <sheetViews>
    <sheetView topLeftCell="A23" workbookViewId="0">
      <selection activeCell="N9" sqref="N9"/>
    </sheetView>
  </sheetViews>
  <sheetFormatPr defaultColWidth="9.109375" defaultRowHeight="13.8" x14ac:dyDescent="0.3"/>
  <cols>
    <col min="1" max="1" width="47.88671875" style="34" customWidth="1"/>
    <col min="2" max="2" width="6.6640625" style="35" customWidth="1"/>
    <col min="3" max="3" width="8.33203125" style="33" customWidth="1"/>
    <col min="4" max="4" width="6.88671875" style="33" customWidth="1"/>
    <col min="5" max="5" width="8.5546875" style="33" customWidth="1"/>
    <col min="6" max="6" width="7.44140625" style="33" customWidth="1"/>
    <col min="7" max="7" width="8.6640625" style="33" customWidth="1"/>
    <col min="8" max="8" width="7" style="33" customWidth="1"/>
    <col min="9" max="11" width="9.109375" style="33"/>
    <col min="12" max="12" width="4.6640625" style="33" customWidth="1"/>
    <col min="13" max="16384" width="9.109375" style="33"/>
  </cols>
  <sheetData>
    <row r="1" spans="1:16" ht="25.5" customHeight="1" x14ac:dyDescent="0.3">
      <c r="A1" s="474" t="s">
        <v>393</v>
      </c>
      <c r="B1" s="475"/>
      <c r="C1" s="475"/>
      <c r="D1" s="475"/>
      <c r="E1" s="475"/>
      <c r="F1" s="475"/>
      <c r="G1" s="475"/>
      <c r="H1" s="475"/>
      <c r="I1" s="475"/>
      <c r="J1" s="476"/>
      <c r="K1" s="477"/>
    </row>
    <row r="2" spans="1:16" s="36" customFormat="1" ht="38.25" customHeight="1" x14ac:dyDescent="0.3">
      <c r="A2" s="45" t="s">
        <v>645</v>
      </c>
      <c r="B2" s="39"/>
      <c r="C2" s="478" t="s">
        <v>0</v>
      </c>
      <c r="D2" s="478"/>
      <c r="E2" s="478" t="s">
        <v>2</v>
      </c>
      <c r="F2" s="478"/>
      <c r="G2" s="478" t="s">
        <v>1</v>
      </c>
      <c r="H2" s="478"/>
      <c r="I2" s="479" t="s">
        <v>3</v>
      </c>
      <c r="J2" s="480"/>
      <c r="K2" s="75" t="s">
        <v>4</v>
      </c>
    </row>
    <row r="3" spans="1:16" s="36" customFormat="1" ht="13.5" customHeight="1" thickBot="1" x14ac:dyDescent="0.35">
      <c r="A3" s="74"/>
      <c r="B3" s="78"/>
      <c r="C3" s="79" t="s">
        <v>7</v>
      </c>
      <c r="D3" s="79" t="s">
        <v>8</v>
      </c>
      <c r="E3" s="79" t="s">
        <v>7</v>
      </c>
      <c r="F3" s="79" t="s">
        <v>8</v>
      </c>
      <c r="G3" s="79" t="s">
        <v>7</v>
      </c>
      <c r="H3" s="79" t="s">
        <v>8</v>
      </c>
      <c r="I3" s="79" t="s">
        <v>7</v>
      </c>
      <c r="J3" s="79" t="s">
        <v>8</v>
      </c>
      <c r="K3" s="72"/>
    </row>
    <row r="4" spans="1:16" s="37" customFormat="1" x14ac:dyDescent="0.3">
      <c r="A4" s="255" t="s">
        <v>648</v>
      </c>
      <c r="B4" s="471"/>
      <c r="C4" s="472"/>
      <c r="D4" s="472"/>
      <c r="E4" s="472"/>
      <c r="F4" s="472"/>
      <c r="G4" s="472"/>
      <c r="H4" s="472"/>
      <c r="I4" s="472"/>
      <c r="J4" s="472"/>
      <c r="K4" s="473"/>
    </row>
    <row r="5" spans="1:16" s="34" customFormat="1" x14ac:dyDescent="0.3">
      <c r="A5" s="289" t="s">
        <v>527</v>
      </c>
      <c r="B5" s="290" t="s">
        <v>526</v>
      </c>
      <c r="C5" s="468"/>
      <c r="D5" s="469"/>
      <c r="E5" s="469"/>
      <c r="F5" s="469"/>
      <c r="G5" s="469"/>
      <c r="H5" s="469"/>
      <c r="I5" s="469"/>
      <c r="J5" s="469"/>
      <c r="K5" s="470"/>
    </row>
    <row r="6" spans="1:16" x14ac:dyDescent="0.3">
      <c r="A6" s="164" t="s">
        <v>541</v>
      </c>
      <c r="B6" s="291" t="s">
        <v>528</v>
      </c>
      <c r="C6" s="137"/>
      <c r="D6" s="137"/>
      <c r="E6" s="137"/>
      <c r="F6" s="137"/>
      <c r="G6" s="137"/>
      <c r="H6" s="137"/>
      <c r="I6" s="137"/>
      <c r="J6" s="137"/>
      <c r="K6" s="148">
        <f>SUM(C6:J6)</f>
        <v>0</v>
      </c>
    </row>
    <row r="7" spans="1:16" ht="12.75" customHeight="1" x14ac:dyDescent="0.3">
      <c r="A7" s="164" t="s">
        <v>542</v>
      </c>
      <c r="B7" s="291" t="s">
        <v>529</v>
      </c>
      <c r="C7" s="137"/>
      <c r="D7" s="137"/>
      <c r="E7" s="137"/>
      <c r="F7" s="137"/>
      <c r="G7" s="137"/>
      <c r="H7" s="137"/>
      <c r="I7" s="137"/>
      <c r="J7" s="149"/>
      <c r="K7" s="148">
        <f t="shared" ref="K7:K16" si="0">SUM(C7:J7)</f>
        <v>0</v>
      </c>
    </row>
    <row r="8" spans="1:16" ht="12.75" customHeight="1" x14ac:dyDescent="0.3">
      <c r="A8" s="164" t="s">
        <v>543</v>
      </c>
      <c r="B8" s="291" t="s">
        <v>530</v>
      </c>
      <c r="C8" s="137"/>
      <c r="D8" s="137"/>
      <c r="E8" s="137"/>
      <c r="F8" s="137"/>
      <c r="G8" s="137"/>
      <c r="H8" s="137"/>
      <c r="I8" s="137"/>
      <c r="J8" s="149"/>
      <c r="K8" s="148">
        <f t="shared" si="0"/>
        <v>0</v>
      </c>
    </row>
    <row r="9" spans="1:16" ht="12.75" customHeight="1" x14ac:dyDescent="0.3">
      <c r="A9" s="164" t="s">
        <v>544</v>
      </c>
      <c r="B9" s="291" t="s">
        <v>531</v>
      </c>
      <c r="C9" s="137"/>
      <c r="D9" s="137"/>
      <c r="E9" s="137"/>
      <c r="F9" s="137"/>
      <c r="G9" s="137"/>
      <c r="H9" s="137"/>
      <c r="I9" s="137"/>
      <c r="J9" s="149"/>
      <c r="K9" s="148">
        <f t="shared" si="0"/>
        <v>0</v>
      </c>
    </row>
    <row r="10" spans="1:16" ht="12.75" customHeight="1" x14ac:dyDescent="0.3">
      <c r="A10" s="164" t="s">
        <v>545</v>
      </c>
      <c r="B10" s="291" t="s">
        <v>532</v>
      </c>
      <c r="C10" s="137"/>
      <c r="D10" s="137"/>
      <c r="E10" s="137"/>
      <c r="F10" s="137"/>
      <c r="G10" s="137"/>
      <c r="H10" s="137"/>
      <c r="I10" s="137"/>
      <c r="J10" s="149"/>
      <c r="K10" s="148">
        <f t="shared" si="0"/>
        <v>0</v>
      </c>
    </row>
    <row r="11" spans="1:16" ht="12.75" customHeight="1" x14ac:dyDescent="0.3">
      <c r="A11" s="164" t="s">
        <v>546</v>
      </c>
      <c r="B11" s="291" t="s">
        <v>533</v>
      </c>
      <c r="C11" s="137"/>
      <c r="D11" s="137"/>
      <c r="E11" s="137"/>
      <c r="F11" s="137"/>
      <c r="G11" s="137">
        <v>1</v>
      </c>
      <c r="H11" s="137"/>
      <c r="I11" s="137">
        <v>1</v>
      </c>
      <c r="J11" s="149">
        <v>2</v>
      </c>
      <c r="K11" s="148">
        <f t="shared" si="0"/>
        <v>4</v>
      </c>
      <c r="M11" s="88"/>
      <c r="N11" s="88"/>
      <c r="O11" s="88"/>
      <c r="P11" s="88"/>
    </row>
    <row r="12" spans="1:16" ht="12.75" customHeight="1" x14ac:dyDescent="0.3">
      <c r="A12" s="164" t="s">
        <v>540</v>
      </c>
      <c r="B12" s="291" t="s">
        <v>534</v>
      </c>
      <c r="C12" s="137"/>
      <c r="D12" s="137"/>
      <c r="E12" s="137"/>
      <c r="F12" s="137"/>
      <c r="G12" s="137"/>
      <c r="H12" s="137"/>
      <c r="I12" s="137">
        <v>1</v>
      </c>
      <c r="J12" s="149"/>
      <c r="K12" s="148">
        <f t="shared" si="0"/>
        <v>1</v>
      </c>
      <c r="M12" s="88"/>
      <c r="N12" s="88"/>
      <c r="O12" s="88"/>
      <c r="P12" s="88"/>
    </row>
    <row r="13" spans="1:16" ht="12.75" customHeight="1" x14ac:dyDescent="0.3">
      <c r="A13" s="164" t="s">
        <v>547</v>
      </c>
      <c r="B13" s="291" t="s">
        <v>535</v>
      </c>
      <c r="C13" s="137"/>
      <c r="D13" s="137"/>
      <c r="E13" s="137"/>
      <c r="F13" s="137"/>
      <c r="G13" s="137">
        <v>5</v>
      </c>
      <c r="H13" s="137"/>
      <c r="I13" s="137">
        <v>6</v>
      </c>
      <c r="J13" s="149">
        <v>5</v>
      </c>
      <c r="K13" s="148">
        <f t="shared" si="0"/>
        <v>16</v>
      </c>
    </row>
    <row r="14" spans="1:16" x14ac:dyDescent="0.3">
      <c r="A14" s="164" t="s">
        <v>548</v>
      </c>
      <c r="B14" s="291" t="s">
        <v>536</v>
      </c>
      <c r="C14" s="137"/>
      <c r="D14" s="137"/>
      <c r="E14" s="137"/>
      <c r="F14" s="137"/>
      <c r="G14" s="137"/>
      <c r="H14" s="137"/>
      <c r="I14" s="137"/>
      <c r="J14" s="149"/>
      <c r="K14" s="148">
        <f t="shared" si="0"/>
        <v>0</v>
      </c>
    </row>
    <row r="15" spans="1:16" x14ac:dyDescent="0.3">
      <c r="A15" s="164" t="s">
        <v>549</v>
      </c>
      <c r="B15" s="291" t="s">
        <v>537</v>
      </c>
      <c r="C15" s="137"/>
      <c r="D15" s="137"/>
      <c r="E15" s="137"/>
      <c r="F15" s="137"/>
      <c r="G15" s="137"/>
      <c r="H15" s="137"/>
      <c r="I15" s="137"/>
      <c r="J15" s="149"/>
      <c r="K15" s="148">
        <f t="shared" si="0"/>
        <v>0</v>
      </c>
    </row>
    <row r="16" spans="1:16" x14ac:dyDescent="0.3">
      <c r="A16" s="164" t="s">
        <v>539</v>
      </c>
      <c r="B16" s="291" t="s">
        <v>538</v>
      </c>
      <c r="C16" s="137"/>
      <c r="D16" s="137"/>
      <c r="E16" s="137"/>
      <c r="F16" s="137"/>
      <c r="G16" s="137"/>
      <c r="H16" s="137"/>
      <c r="I16" s="137"/>
      <c r="J16" s="149"/>
      <c r="K16" s="148">
        <f t="shared" si="0"/>
        <v>0</v>
      </c>
    </row>
    <row r="17" spans="1:11" ht="12.75" customHeight="1" x14ac:dyDescent="0.3">
      <c r="A17" s="292" t="s">
        <v>94</v>
      </c>
      <c r="B17" s="293" t="s">
        <v>95</v>
      </c>
      <c r="C17" s="159">
        <f>SUM(C6:C16)</f>
        <v>0</v>
      </c>
      <c r="D17" s="159">
        <f t="shared" ref="D17:J17" si="1">SUM(D6:D16)</f>
        <v>0</v>
      </c>
      <c r="E17" s="159">
        <f t="shared" si="1"/>
        <v>0</v>
      </c>
      <c r="F17" s="159">
        <f t="shared" si="1"/>
        <v>0</v>
      </c>
      <c r="G17" s="159">
        <f t="shared" si="1"/>
        <v>6</v>
      </c>
      <c r="H17" s="159">
        <f t="shared" si="1"/>
        <v>0</v>
      </c>
      <c r="I17" s="159">
        <f t="shared" si="1"/>
        <v>8</v>
      </c>
      <c r="J17" s="159">
        <f t="shared" si="1"/>
        <v>7</v>
      </c>
      <c r="K17" s="148">
        <f>SUM(K6:K16)</f>
        <v>21</v>
      </c>
    </row>
    <row r="18" spans="1:11" s="37" customFormat="1" x14ac:dyDescent="0.3">
      <c r="A18" s="166" t="s">
        <v>649</v>
      </c>
      <c r="B18" s="294"/>
      <c r="C18" s="465"/>
      <c r="D18" s="466"/>
      <c r="E18" s="466"/>
      <c r="F18" s="466"/>
      <c r="G18" s="466"/>
      <c r="H18" s="466"/>
      <c r="I18" s="466"/>
      <c r="J18" s="466"/>
      <c r="K18" s="467"/>
    </row>
    <row r="19" spans="1:11" s="34" customFormat="1" x14ac:dyDescent="0.3">
      <c r="A19" s="289" t="s">
        <v>527</v>
      </c>
      <c r="B19" s="290" t="s">
        <v>526</v>
      </c>
      <c r="C19" s="468"/>
      <c r="D19" s="469"/>
      <c r="E19" s="469"/>
      <c r="F19" s="469"/>
      <c r="G19" s="469"/>
      <c r="H19" s="469"/>
      <c r="I19" s="469"/>
      <c r="J19" s="469"/>
      <c r="K19" s="470"/>
    </row>
    <row r="20" spans="1:11" x14ac:dyDescent="0.3">
      <c r="A20" s="164" t="s">
        <v>541</v>
      </c>
      <c r="B20" s="291" t="s">
        <v>528</v>
      </c>
      <c r="C20" s="137"/>
      <c r="D20" s="137"/>
      <c r="E20" s="137"/>
      <c r="F20" s="137"/>
      <c r="G20" s="137"/>
      <c r="H20" s="137"/>
      <c r="I20" s="137"/>
      <c r="J20" s="149"/>
      <c r="K20" s="148">
        <f>SUM(C20:J20)</f>
        <v>0</v>
      </c>
    </row>
    <row r="21" spans="1:11" x14ac:dyDescent="0.3">
      <c r="A21" s="164" t="s">
        <v>542</v>
      </c>
      <c r="B21" s="291" t="s">
        <v>529</v>
      </c>
      <c r="C21" s="137"/>
      <c r="D21" s="137"/>
      <c r="E21" s="137"/>
      <c r="F21" s="137"/>
      <c r="G21" s="137"/>
      <c r="H21" s="137"/>
      <c r="I21" s="137"/>
      <c r="J21" s="149"/>
      <c r="K21" s="148">
        <f t="shared" ref="K21:K30" si="2">SUM(C21:J21)</f>
        <v>0</v>
      </c>
    </row>
    <row r="22" spans="1:11" x14ac:dyDescent="0.3">
      <c r="A22" s="164" t="s">
        <v>543</v>
      </c>
      <c r="B22" s="291" t="s">
        <v>530</v>
      </c>
      <c r="C22" s="137"/>
      <c r="D22" s="137"/>
      <c r="E22" s="137"/>
      <c r="F22" s="137"/>
      <c r="G22" s="137"/>
      <c r="H22" s="137"/>
      <c r="I22" s="137"/>
      <c r="J22" s="149"/>
      <c r="K22" s="148">
        <f t="shared" si="2"/>
        <v>0</v>
      </c>
    </row>
    <row r="23" spans="1:11" x14ac:dyDescent="0.3">
      <c r="A23" s="164" t="s">
        <v>544</v>
      </c>
      <c r="B23" s="291" t="s">
        <v>531</v>
      </c>
      <c r="C23" s="137"/>
      <c r="D23" s="137"/>
      <c r="E23" s="137"/>
      <c r="F23" s="137"/>
      <c r="G23" s="137"/>
      <c r="H23" s="137"/>
      <c r="I23" s="137"/>
      <c r="J23" s="149"/>
      <c r="K23" s="148">
        <f t="shared" si="2"/>
        <v>0</v>
      </c>
    </row>
    <row r="24" spans="1:11" x14ac:dyDescent="0.3">
      <c r="A24" s="164" t="s">
        <v>545</v>
      </c>
      <c r="B24" s="291" t="s">
        <v>532</v>
      </c>
      <c r="C24" s="137">
        <v>4</v>
      </c>
      <c r="D24" s="137"/>
      <c r="E24" s="137"/>
      <c r="F24" s="137"/>
      <c r="G24" s="137">
        <v>5</v>
      </c>
      <c r="H24" s="137"/>
      <c r="I24" s="137">
        <v>5</v>
      </c>
      <c r="J24" s="149">
        <v>5</v>
      </c>
      <c r="K24" s="148">
        <f t="shared" si="2"/>
        <v>19</v>
      </c>
    </row>
    <row r="25" spans="1:11" x14ac:dyDescent="0.3">
      <c r="A25" s="164" t="s">
        <v>546</v>
      </c>
      <c r="B25" s="291" t="s">
        <v>533</v>
      </c>
      <c r="C25" s="137"/>
      <c r="D25" s="137"/>
      <c r="E25" s="137"/>
      <c r="F25" s="137"/>
      <c r="G25" s="137"/>
      <c r="H25" s="137"/>
      <c r="I25" s="137"/>
      <c r="J25" s="149"/>
      <c r="K25" s="148">
        <f t="shared" si="2"/>
        <v>0</v>
      </c>
    </row>
    <row r="26" spans="1:11" x14ac:dyDescent="0.3">
      <c r="A26" s="164" t="s">
        <v>540</v>
      </c>
      <c r="B26" s="291" t="s">
        <v>534</v>
      </c>
      <c r="C26" s="137"/>
      <c r="D26" s="137"/>
      <c r="E26" s="137"/>
      <c r="F26" s="137"/>
      <c r="G26" s="137"/>
      <c r="H26" s="137"/>
      <c r="I26" s="137"/>
      <c r="J26" s="149"/>
      <c r="K26" s="148">
        <f t="shared" si="2"/>
        <v>0</v>
      </c>
    </row>
    <row r="27" spans="1:11" x14ac:dyDescent="0.3">
      <c r="A27" s="164" t="s">
        <v>547</v>
      </c>
      <c r="B27" s="291" t="s">
        <v>535</v>
      </c>
      <c r="C27" s="137"/>
      <c r="D27" s="137"/>
      <c r="E27" s="137"/>
      <c r="F27" s="137"/>
      <c r="G27" s="137"/>
      <c r="H27" s="137"/>
      <c r="I27" s="137"/>
      <c r="J27" s="149"/>
      <c r="K27" s="148">
        <f t="shared" si="2"/>
        <v>0</v>
      </c>
    </row>
    <row r="28" spans="1:11" x14ac:dyDescent="0.3">
      <c r="A28" s="164" t="s">
        <v>548</v>
      </c>
      <c r="B28" s="291" t="s">
        <v>536</v>
      </c>
      <c r="C28" s="137"/>
      <c r="D28" s="137"/>
      <c r="E28" s="137"/>
      <c r="F28" s="137"/>
      <c r="G28" s="137"/>
      <c r="H28" s="137"/>
      <c r="I28" s="137"/>
      <c r="J28" s="149"/>
      <c r="K28" s="148">
        <f t="shared" si="2"/>
        <v>0</v>
      </c>
    </row>
    <row r="29" spans="1:11" x14ac:dyDescent="0.3">
      <c r="A29" s="164" t="s">
        <v>549</v>
      </c>
      <c r="B29" s="291" t="s">
        <v>537</v>
      </c>
      <c r="C29" s="150"/>
      <c r="D29" s="150"/>
      <c r="E29" s="150"/>
      <c r="F29" s="150"/>
      <c r="G29" s="150"/>
      <c r="H29" s="150"/>
      <c r="I29" s="150"/>
      <c r="J29" s="151"/>
      <c r="K29" s="152">
        <f t="shared" si="2"/>
        <v>0</v>
      </c>
    </row>
    <row r="30" spans="1:11" x14ac:dyDescent="0.3">
      <c r="A30" s="164" t="s">
        <v>539</v>
      </c>
      <c r="B30" s="291" t="s">
        <v>538</v>
      </c>
      <c r="C30" s="150"/>
      <c r="D30" s="150"/>
      <c r="E30" s="150"/>
      <c r="F30" s="150"/>
      <c r="G30" s="150"/>
      <c r="H30" s="150"/>
      <c r="I30" s="150">
        <v>1</v>
      </c>
      <c r="J30" s="151">
        <v>1</v>
      </c>
      <c r="K30" s="152">
        <f t="shared" si="2"/>
        <v>2</v>
      </c>
    </row>
    <row r="31" spans="1:11" x14ac:dyDescent="0.3">
      <c r="A31" s="295" t="s">
        <v>94</v>
      </c>
      <c r="B31" s="296" t="s">
        <v>95</v>
      </c>
      <c r="C31" s="159">
        <f>SUM(C20:C30)</f>
        <v>4</v>
      </c>
      <c r="D31" s="159">
        <f t="shared" ref="D31:J31" si="3">SUM(D20:D30)</f>
        <v>0</v>
      </c>
      <c r="E31" s="159">
        <f t="shared" si="3"/>
        <v>0</v>
      </c>
      <c r="F31" s="159">
        <f t="shared" si="3"/>
        <v>0</v>
      </c>
      <c r="G31" s="159">
        <f t="shared" si="3"/>
        <v>5</v>
      </c>
      <c r="H31" s="159">
        <f t="shared" si="3"/>
        <v>0</v>
      </c>
      <c r="I31" s="159">
        <f t="shared" si="3"/>
        <v>6</v>
      </c>
      <c r="J31" s="159">
        <f t="shared" si="3"/>
        <v>6</v>
      </c>
      <c r="K31" s="152">
        <f>SUM(K20:K30)</f>
        <v>21</v>
      </c>
    </row>
    <row r="32" spans="1:11" x14ac:dyDescent="0.3">
      <c r="A32" s="166" t="s">
        <v>651</v>
      </c>
      <c r="B32" s="294"/>
      <c r="C32" s="465"/>
      <c r="D32" s="466"/>
      <c r="E32" s="466"/>
      <c r="F32" s="466"/>
      <c r="G32" s="466"/>
      <c r="H32" s="466"/>
      <c r="I32" s="466"/>
      <c r="J32" s="466"/>
      <c r="K32" s="467"/>
    </row>
    <row r="33" spans="1:11" x14ac:dyDescent="0.3">
      <c r="A33" s="289" t="s">
        <v>527</v>
      </c>
      <c r="B33" s="290" t="s">
        <v>526</v>
      </c>
      <c r="C33" s="468"/>
      <c r="D33" s="469"/>
      <c r="E33" s="469"/>
      <c r="F33" s="469"/>
      <c r="G33" s="469"/>
      <c r="H33" s="469"/>
      <c r="I33" s="469"/>
      <c r="J33" s="469"/>
      <c r="K33" s="470"/>
    </row>
    <row r="34" spans="1:11" x14ac:dyDescent="0.3">
      <c r="A34" s="164" t="s">
        <v>541</v>
      </c>
      <c r="B34" s="291" t="s">
        <v>528</v>
      </c>
      <c r="C34" s="137"/>
      <c r="D34" s="137"/>
      <c r="E34" s="137"/>
      <c r="F34" s="137"/>
      <c r="G34" s="137"/>
      <c r="H34" s="137"/>
      <c r="I34" s="137"/>
      <c r="J34" s="149"/>
      <c r="K34" s="148">
        <f>SUM(C34:J34)</f>
        <v>0</v>
      </c>
    </row>
    <row r="35" spans="1:11" x14ac:dyDescent="0.3">
      <c r="A35" s="164" t="s">
        <v>542</v>
      </c>
      <c r="B35" s="291" t="s">
        <v>529</v>
      </c>
      <c r="C35" s="137"/>
      <c r="D35" s="137"/>
      <c r="E35" s="137"/>
      <c r="F35" s="137"/>
      <c r="G35" s="137"/>
      <c r="H35" s="137"/>
      <c r="I35" s="137"/>
      <c r="J35" s="149"/>
      <c r="K35" s="148">
        <f t="shared" ref="K35:K44" si="4">SUM(C35:J35)</f>
        <v>0</v>
      </c>
    </row>
    <row r="36" spans="1:11" x14ac:dyDescent="0.3">
      <c r="A36" s="164" t="s">
        <v>543</v>
      </c>
      <c r="B36" s="291" t="s">
        <v>530</v>
      </c>
      <c r="C36" s="150"/>
      <c r="D36" s="150"/>
      <c r="E36" s="150"/>
      <c r="F36" s="150"/>
      <c r="G36" s="150"/>
      <c r="H36" s="150"/>
      <c r="I36" s="150">
        <v>2</v>
      </c>
      <c r="J36" s="151">
        <v>2</v>
      </c>
      <c r="K36" s="148">
        <f t="shared" si="4"/>
        <v>4</v>
      </c>
    </row>
    <row r="37" spans="1:11" x14ac:dyDescent="0.3">
      <c r="A37" s="164" t="s">
        <v>544</v>
      </c>
      <c r="B37" s="291" t="s">
        <v>531</v>
      </c>
      <c r="C37" s="137"/>
      <c r="D37" s="137"/>
      <c r="E37" s="137"/>
      <c r="F37" s="137"/>
      <c r="G37" s="137">
        <v>1</v>
      </c>
      <c r="H37" s="137"/>
      <c r="I37" s="137"/>
      <c r="J37" s="149"/>
      <c r="K37" s="148">
        <f t="shared" si="4"/>
        <v>1</v>
      </c>
    </row>
    <row r="38" spans="1:11" x14ac:dyDescent="0.3">
      <c r="A38" s="164" t="s">
        <v>545</v>
      </c>
      <c r="B38" s="291" t="s">
        <v>532</v>
      </c>
      <c r="C38" s="137"/>
      <c r="D38" s="137"/>
      <c r="E38" s="137"/>
      <c r="F38" s="137"/>
      <c r="G38" s="137">
        <v>1</v>
      </c>
      <c r="H38" s="137"/>
      <c r="I38" s="137"/>
      <c r="J38" s="149"/>
      <c r="K38" s="148">
        <f t="shared" si="4"/>
        <v>1</v>
      </c>
    </row>
    <row r="39" spans="1:11" x14ac:dyDescent="0.3">
      <c r="A39" s="164" t="s">
        <v>546</v>
      </c>
      <c r="B39" s="291" t="s">
        <v>533</v>
      </c>
      <c r="C39" s="137"/>
      <c r="D39" s="137"/>
      <c r="E39" s="137"/>
      <c r="F39" s="137"/>
      <c r="G39" s="137"/>
      <c r="H39" s="137"/>
      <c r="I39" s="137"/>
      <c r="J39" s="149"/>
      <c r="K39" s="148">
        <f t="shared" si="4"/>
        <v>0</v>
      </c>
    </row>
    <row r="40" spans="1:11" x14ac:dyDescent="0.3">
      <c r="A40" s="164" t="s">
        <v>540</v>
      </c>
      <c r="B40" s="291" t="s">
        <v>534</v>
      </c>
      <c r="C40" s="137"/>
      <c r="D40" s="137"/>
      <c r="E40" s="137"/>
      <c r="F40" s="137"/>
      <c r="G40" s="137"/>
      <c r="H40" s="137"/>
      <c r="I40" s="137"/>
      <c r="J40" s="149"/>
      <c r="K40" s="148">
        <f t="shared" si="4"/>
        <v>0</v>
      </c>
    </row>
    <row r="41" spans="1:11" x14ac:dyDescent="0.3">
      <c r="A41" s="164" t="s">
        <v>547</v>
      </c>
      <c r="B41" s="291" t="s">
        <v>535</v>
      </c>
      <c r="C41" s="137"/>
      <c r="D41" s="137"/>
      <c r="E41" s="137"/>
      <c r="F41" s="137"/>
      <c r="G41" s="137"/>
      <c r="H41" s="137"/>
      <c r="I41" s="137"/>
      <c r="J41" s="149"/>
      <c r="K41" s="148">
        <f t="shared" si="4"/>
        <v>0</v>
      </c>
    </row>
    <row r="42" spans="1:11" x14ac:dyDescent="0.3">
      <c r="A42" s="164" t="s">
        <v>548</v>
      </c>
      <c r="B42" s="291" t="s">
        <v>536</v>
      </c>
      <c r="C42" s="137"/>
      <c r="D42" s="137"/>
      <c r="E42" s="137"/>
      <c r="F42" s="137"/>
      <c r="G42" s="137"/>
      <c r="H42" s="137"/>
      <c r="I42" s="137"/>
      <c r="J42" s="149"/>
      <c r="K42" s="148">
        <f t="shared" si="4"/>
        <v>0</v>
      </c>
    </row>
    <row r="43" spans="1:11" x14ac:dyDescent="0.3">
      <c r="A43" s="164" t="s">
        <v>549</v>
      </c>
      <c r="B43" s="291" t="s">
        <v>537</v>
      </c>
      <c r="C43" s="150"/>
      <c r="D43" s="150"/>
      <c r="E43" s="150"/>
      <c r="F43" s="150"/>
      <c r="G43" s="150"/>
      <c r="H43" s="150"/>
      <c r="I43" s="150"/>
      <c r="J43" s="151"/>
      <c r="K43" s="152">
        <f t="shared" si="4"/>
        <v>0</v>
      </c>
    </row>
    <row r="44" spans="1:11" x14ac:dyDescent="0.3">
      <c r="A44" s="164" t="s">
        <v>539</v>
      </c>
      <c r="B44" s="291" t="s">
        <v>538</v>
      </c>
      <c r="C44" s="150"/>
      <c r="D44" s="150"/>
      <c r="E44" s="150"/>
      <c r="F44" s="150"/>
      <c r="G44" s="150"/>
      <c r="H44" s="150"/>
      <c r="I44" s="150"/>
      <c r="J44" s="151"/>
      <c r="K44" s="152">
        <f t="shared" si="4"/>
        <v>0</v>
      </c>
    </row>
    <row r="45" spans="1:11" x14ac:dyDescent="0.3">
      <c r="A45" s="295" t="s">
        <v>94</v>
      </c>
      <c r="B45" s="296" t="s">
        <v>95</v>
      </c>
      <c r="C45" s="159">
        <f>SUM(C34:C44)</f>
        <v>0</v>
      </c>
      <c r="D45" s="159">
        <f t="shared" ref="D45:J45" si="5">SUM(D34:D44)</f>
        <v>0</v>
      </c>
      <c r="E45" s="159">
        <f t="shared" si="5"/>
        <v>0</v>
      </c>
      <c r="F45" s="159">
        <f t="shared" si="5"/>
        <v>0</v>
      </c>
      <c r="G45" s="159">
        <f t="shared" si="5"/>
        <v>2</v>
      </c>
      <c r="H45" s="159">
        <f t="shared" si="5"/>
        <v>0</v>
      </c>
      <c r="I45" s="159">
        <f t="shared" si="5"/>
        <v>2</v>
      </c>
      <c r="J45" s="159">
        <f t="shared" si="5"/>
        <v>2</v>
      </c>
      <c r="K45" s="152">
        <f>SUM(K34:K44)</f>
        <v>6</v>
      </c>
    </row>
    <row r="46" spans="1:11" x14ac:dyDescent="0.3">
      <c r="A46" s="166" t="s">
        <v>653</v>
      </c>
      <c r="B46" s="294"/>
      <c r="C46" s="465"/>
      <c r="D46" s="466"/>
      <c r="E46" s="466"/>
      <c r="F46" s="466"/>
      <c r="G46" s="466"/>
      <c r="H46" s="466"/>
      <c r="I46" s="466"/>
      <c r="J46" s="466"/>
      <c r="K46" s="467"/>
    </row>
    <row r="47" spans="1:11" x14ac:dyDescent="0.3">
      <c r="A47" s="289" t="s">
        <v>527</v>
      </c>
      <c r="B47" s="290" t="s">
        <v>526</v>
      </c>
      <c r="C47" s="468"/>
      <c r="D47" s="469"/>
      <c r="E47" s="469"/>
      <c r="F47" s="469"/>
      <c r="G47" s="469"/>
      <c r="H47" s="469"/>
      <c r="I47" s="469"/>
      <c r="J47" s="469"/>
      <c r="K47" s="470"/>
    </row>
    <row r="48" spans="1:11" x14ac:dyDescent="0.3">
      <c r="A48" s="164" t="s">
        <v>541</v>
      </c>
      <c r="B48" s="291" t="s">
        <v>528</v>
      </c>
      <c r="C48" s="137"/>
      <c r="D48" s="137"/>
      <c r="E48" s="137"/>
      <c r="F48" s="137"/>
      <c r="G48" s="137"/>
      <c r="H48" s="137"/>
      <c r="I48" s="137"/>
      <c r="J48" s="149"/>
      <c r="K48" s="148">
        <f>SUM(C48:J48)</f>
        <v>0</v>
      </c>
    </row>
    <row r="49" spans="1:11" x14ac:dyDescent="0.3">
      <c r="A49" s="164" t="s">
        <v>542</v>
      </c>
      <c r="B49" s="291" t="s">
        <v>529</v>
      </c>
      <c r="C49" s="137"/>
      <c r="D49" s="137"/>
      <c r="E49" s="137"/>
      <c r="F49" s="137"/>
      <c r="G49" s="137"/>
      <c r="H49" s="137"/>
      <c r="I49" s="137"/>
      <c r="J49" s="149"/>
      <c r="K49" s="148">
        <f t="shared" ref="K49:K58" si="6">SUM(C49:J49)</f>
        <v>0</v>
      </c>
    </row>
    <row r="50" spans="1:11" x14ac:dyDescent="0.3">
      <c r="A50" s="164" t="s">
        <v>543</v>
      </c>
      <c r="B50" s="291" t="s">
        <v>530</v>
      </c>
      <c r="C50" s="137"/>
      <c r="D50" s="137"/>
      <c r="E50" s="137"/>
      <c r="F50" s="137"/>
      <c r="G50" s="137"/>
      <c r="H50" s="137"/>
      <c r="I50" s="137"/>
      <c r="J50" s="149"/>
      <c r="K50" s="148">
        <f t="shared" si="6"/>
        <v>0</v>
      </c>
    </row>
    <row r="51" spans="1:11" x14ac:dyDescent="0.3">
      <c r="A51" s="164" t="s">
        <v>544</v>
      </c>
      <c r="B51" s="291" t="s">
        <v>531</v>
      </c>
      <c r="C51" s="137"/>
      <c r="D51" s="137"/>
      <c r="E51" s="137"/>
      <c r="F51" s="137"/>
      <c r="G51" s="137"/>
      <c r="H51" s="137"/>
      <c r="I51" s="137"/>
      <c r="J51" s="149"/>
      <c r="K51" s="148">
        <f t="shared" si="6"/>
        <v>0</v>
      </c>
    </row>
    <row r="52" spans="1:11" x14ac:dyDescent="0.3">
      <c r="A52" s="164" t="s">
        <v>545</v>
      </c>
      <c r="B52" s="291" t="s">
        <v>532</v>
      </c>
      <c r="C52" s="137"/>
      <c r="D52" s="137"/>
      <c r="E52" s="137"/>
      <c r="F52" s="137"/>
      <c r="G52" s="137"/>
      <c r="H52" s="137"/>
      <c r="I52" s="137"/>
      <c r="J52" s="149"/>
      <c r="K52" s="148">
        <f t="shared" si="6"/>
        <v>0</v>
      </c>
    </row>
    <row r="53" spans="1:11" x14ac:dyDescent="0.3">
      <c r="A53" s="164" t="s">
        <v>546</v>
      </c>
      <c r="B53" s="291" t="s">
        <v>533</v>
      </c>
      <c r="C53" s="137"/>
      <c r="D53" s="137"/>
      <c r="E53" s="137"/>
      <c r="F53" s="137"/>
      <c r="G53" s="137"/>
      <c r="H53" s="137"/>
      <c r="I53" s="137"/>
      <c r="J53" s="149"/>
      <c r="K53" s="148">
        <f t="shared" si="6"/>
        <v>0</v>
      </c>
    </row>
    <row r="54" spans="1:11" x14ac:dyDescent="0.3">
      <c r="A54" s="164" t="s">
        <v>540</v>
      </c>
      <c r="B54" s="291" t="s">
        <v>534</v>
      </c>
      <c r="C54" s="137">
        <v>1</v>
      </c>
      <c r="D54" s="137"/>
      <c r="E54" s="137"/>
      <c r="F54" s="137"/>
      <c r="G54" s="137">
        <v>1</v>
      </c>
      <c r="H54" s="137"/>
      <c r="I54" s="137">
        <v>4</v>
      </c>
      <c r="J54" s="149">
        <v>4</v>
      </c>
      <c r="K54" s="148">
        <f t="shared" si="6"/>
        <v>10</v>
      </c>
    </row>
    <row r="55" spans="1:11" x14ac:dyDescent="0.3">
      <c r="A55" s="164" t="s">
        <v>547</v>
      </c>
      <c r="B55" s="291" t="s">
        <v>535</v>
      </c>
      <c r="C55" s="137">
        <v>2</v>
      </c>
      <c r="D55" s="137"/>
      <c r="E55" s="137"/>
      <c r="F55" s="137"/>
      <c r="G55" s="137">
        <v>1</v>
      </c>
      <c r="H55" s="137"/>
      <c r="I55" s="137"/>
      <c r="J55" s="149"/>
      <c r="K55" s="148">
        <f t="shared" si="6"/>
        <v>3</v>
      </c>
    </row>
    <row r="56" spans="1:11" x14ac:dyDescent="0.3">
      <c r="A56" s="164" t="s">
        <v>548</v>
      </c>
      <c r="B56" s="291" t="s">
        <v>536</v>
      </c>
      <c r="C56" s="137"/>
      <c r="D56" s="137"/>
      <c r="E56" s="137"/>
      <c r="F56" s="137"/>
      <c r="G56" s="137"/>
      <c r="H56" s="137"/>
      <c r="I56" s="137"/>
      <c r="J56" s="149"/>
      <c r="K56" s="148">
        <f t="shared" si="6"/>
        <v>0</v>
      </c>
    </row>
    <row r="57" spans="1:11" x14ac:dyDescent="0.3">
      <c r="A57" s="164" t="s">
        <v>549</v>
      </c>
      <c r="B57" s="291" t="s">
        <v>537</v>
      </c>
      <c r="C57" s="150"/>
      <c r="D57" s="150"/>
      <c r="E57" s="150"/>
      <c r="F57" s="150"/>
      <c r="G57" s="150"/>
      <c r="H57" s="150"/>
      <c r="I57" s="150"/>
      <c r="J57" s="151"/>
      <c r="K57" s="152">
        <f t="shared" si="6"/>
        <v>0</v>
      </c>
    </row>
    <row r="58" spans="1:11" x14ac:dyDescent="0.3">
      <c r="A58" s="164" t="s">
        <v>539</v>
      </c>
      <c r="B58" s="291" t="s">
        <v>538</v>
      </c>
      <c r="C58" s="150"/>
      <c r="D58" s="150"/>
      <c r="E58" s="150"/>
      <c r="F58" s="150"/>
      <c r="G58" s="150">
        <v>2</v>
      </c>
      <c r="H58" s="150"/>
      <c r="I58" s="150"/>
      <c r="J58" s="151"/>
      <c r="K58" s="152">
        <f t="shared" si="6"/>
        <v>2</v>
      </c>
    </row>
    <row r="59" spans="1:11" x14ac:dyDescent="0.3">
      <c r="A59" s="295" t="s">
        <v>94</v>
      </c>
      <c r="B59" s="296" t="s">
        <v>95</v>
      </c>
      <c r="C59" s="159">
        <f>SUM(C48:C58)</f>
        <v>3</v>
      </c>
      <c r="D59" s="159">
        <f t="shared" ref="D59:J59" si="7">SUM(D48:D58)</f>
        <v>0</v>
      </c>
      <c r="E59" s="159">
        <f t="shared" si="7"/>
        <v>0</v>
      </c>
      <c r="F59" s="159">
        <f t="shared" si="7"/>
        <v>0</v>
      </c>
      <c r="G59" s="159">
        <f t="shared" si="7"/>
        <v>4</v>
      </c>
      <c r="H59" s="159">
        <f t="shared" si="7"/>
        <v>0</v>
      </c>
      <c r="I59" s="159">
        <f t="shared" si="7"/>
        <v>4</v>
      </c>
      <c r="J59" s="159">
        <f t="shared" si="7"/>
        <v>4</v>
      </c>
      <c r="K59" s="152">
        <f>SUM(K48:K58)</f>
        <v>15</v>
      </c>
    </row>
    <row r="60" spans="1:11" x14ac:dyDescent="0.3">
      <c r="A60" s="166" t="s">
        <v>684</v>
      </c>
      <c r="B60" s="294"/>
      <c r="C60" s="465"/>
      <c r="D60" s="466"/>
      <c r="E60" s="466"/>
      <c r="F60" s="466"/>
      <c r="G60" s="466"/>
      <c r="H60" s="466"/>
      <c r="I60" s="466"/>
      <c r="J60" s="466"/>
      <c r="K60" s="467"/>
    </row>
    <row r="61" spans="1:11" x14ac:dyDescent="0.3">
      <c r="A61" s="289" t="s">
        <v>527</v>
      </c>
      <c r="B61" s="290" t="s">
        <v>526</v>
      </c>
      <c r="C61" s="468"/>
      <c r="D61" s="469"/>
      <c r="E61" s="469"/>
      <c r="F61" s="469"/>
      <c r="G61" s="469"/>
      <c r="H61" s="469"/>
      <c r="I61" s="469"/>
      <c r="J61" s="469"/>
      <c r="K61" s="470"/>
    </row>
    <row r="62" spans="1:11" x14ac:dyDescent="0.3">
      <c r="A62" s="164" t="s">
        <v>541</v>
      </c>
      <c r="B62" s="291" t="s">
        <v>528</v>
      </c>
      <c r="C62" s="137"/>
      <c r="D62" s="137"/>
      <c r="E62" s="137"/>
      <c r="F62" s="137"/>
      <c r="G62" s="137"/>
      <c r="H62" s="137"/>
      <c r="I62" s="137"/>
      <c r="J62" s="149"/>
      <c r="K62" s="148">
        <f>SUM(C62:J62)</f>
        <v>0</v>
      </c>
    </row>
    <row r="63" spans="1:11" x14ac:dyDescent="0.3">
      <c r="A63" s="164" t="s">
        <v>542</v>
      </c>
      <c r="B63" s="291" t="s">
        <v>529</v>
      </c>
      <c r="C63" s="137"/>
      <c r="D63" s="137"/>
      <c r="E63" s="137"/>
      <c r="F63" s="137"/>
      <c r="G63" s="137"/>
      <c r="H63" s="137"/>
      <c r="I63" s="137"/>
      <c r="J63" s="149"/>
      <c r="K63" s="148">
        <f t="shared" ref="K63:K72" si="8">SUM(C63:J63)</f>
        <v>0</v>
      </c>
    </row>
    <row r="64" spans="1:11" x14ac:dyDescent="0.3">
      <c r="A64" s="164" t="s">
        <v>543</v>
      </c>
      <c r="B64" s="291" t="s">
        <v>530</v>
      </c>
      <c r="C64" s="137"/>
      <c r="D64" s="137"/>
      <c r="E64" s="137"/>
      <c r="F64" s="137"/>
      <c r="G64" s="137"/>
      <c r="H64" s="137"/>
      <c r="I64" s="137"/>
      <c r="J64" s="149"/>
      <c r="K64" s="148">
        <f t="shared" si="8"/>
        <v>0</v>
      </c>
    </row>
    <row r="65" spans="1:11" x14ac:dyDescent="0.3">
      <c r="A65" s="164" t="s">
        <v>544</v>
      </c>
      <c r="B65" s="291" t="s">
        <v>531</v>
      </c>
      <c r="C65" s="137"/>
      <c r="D65" s="137"/>
      <c r="E65" s="137"/>
      <c r="F65" s="137"/>
      <c r="G65" s="137"/>
      <c r="H65" s="137"/>
      <c r="I65" s="137"/>
      <c r="J65" s="149"/>
      <c r="K65" s="148">
        <f t="shared" si="8"/>
        <v>0</v>
      </c>
    </row>
    <row r="66" spans="1:11" x14ac:dyDescent="0.3">
      <c r="A66" s="164" t="s">
        <v>545</v>
      </c>
      <c r="B66" s="291" t="s">
        <v>532</v>
      </c>
      <c r="C66" s="137"/>
      <c r="D66" s="137"/>
      <c r="E66" s="137"/>
      <c r="F66" s="137"/>
      <c r="G66" s="137"/>
      <c r="H66" s="137"/>
      <c r="I66" s="137"/>
      <c r="J66" s="149"/>
      <c r="K66" s="148">
        <f t="shared" si="8"/>
        <v>0</v>
      </c>
    </row>
    <row r="67" spans="1:11" x14ac:dyDescent="0.3">
      <c r="A67" s="164" t="s">
        <v>546</v>
      </c>
      <c r="B67" s="291" t="s">
        <v>533</v>
      </c>
      <c r="C67" s="137"/>
      <c r="D67" s="137"/>
      <c r="E67" s="137"/>
      <c r="F67" s="137"/>
      <c r="G67" s="137"/>
      <c r="H67" s="137"/>
      <c r="I67" s="137"/>
      <c r="J67" s="149"/>
      <c r="K67" s="148">
        <f t="shared" si="8"/>
        <v>0</v>
      </c>
    </row>
    <row r="68" spans="1:11" x14ac:dyDescent="0.3">
      <c r="A68" s="164" t="s">
        <v>540</v>
      </c>
      <c r="B68" s="291" t="s">
        <v>534</v>
      </c>
      <c r="C68" s="137"/>
      <c r="D68" s="137"/>
      <c r="E68" s="137"/>
      <c r="F68" s="137"/>
      <c r="G68" s="137"/>
      <c r="H68" s="137"/>
      <c r="I68" s="137"/>
      <c r="J68" s="149"/>
      <c r="K68" s="148">
        <f t="shared" si="8"/>
        <v>0</v>
      </c>
    </row>
    <row r="69" spans="1:11" x14ac:dyDescent="0.3">
      <c r="A69" s="164" t="s">
        <v>547</v>
      </c>
      <c r="B69" s="291" t="s">
        <v>535</v>
      </c>
      <c r="C69" s="137"/>
      <c r="D69" s="137"/>
      <c r="E69" s="137"/>
      <c r="F69" s="137"/>
      <c r="G69" s="137"/>
      <c r="H69" s="137"/>
      <c r="I69" s="137">
        <v>4</v>
      </c>
      <c r="J69" s="149">
        <v>4</v>
      </c>
      <c r="K69" s="148">
        <f t="shared" si="8"/>
        <v>8</v>
      </c>
    </row>
    <row r="70" spans="1:11" x14ac:dyDescent="0.3">
      <c r="A70" s="164" t="s">
        <v>548</v>
      </c>
      <c r="B70" s="291" t="s">
        <v>536</v>
      </c>
      <c r="C70" s="137"/>
      <c r="D70" s="137"/>
      <c r="E70" s="137"/>
      <c r="F70" s="137"/>
      <c r="G70" s="137"/>
      <c r="H70" s="137"/>
      <c r="I70" s="137"/>
      <c r="J70" s="149"/>
      <c r="K70" s="148">
        <f t="shared" si="8"/>
        <v>0</v>
      </c>
    </row>
    <row r="71" spans="1:11" x14ac:dyDescent="0.3">
      <c r="A71" s="164" t="s">
        <v>549</v>
      </c>
      <c r="B71" s="291" t="s">
        <v>537</v>
      </c>
      <c r="C71" s="150"/>
      <c r="D71" s="150"/>
      <c r="E71" s="150"/>
      <c r="F71" s="150"/>
      <c r="G71" s="150"/>
      <c r="H71" s="150"/>
      <c r="I71" s="150"/>
      <c r="J71" s="151"/>
      <c r="K71" s="152">
        <f t="shared" si="8"/>
        <v>0</v>
      </c>
    </row>
    <row r="72" spans="1:11" x14ac:dyDescent="0.3">
      <c r="A72" s="164" t="s">
        <v>539</v>
      </c>
      <c r="B72" s="291" t="s">
        <v>538</v>
      </c>
      <c r="C72" s="150"/>
      <c r="D72" s="150"/>
      <c r="E72" s="150"/>
      <c r="F72" s="150"/>
      <c r="G72" s="150"/>
      <c r="H72" s="150"/>
      <c r="I72" s="150"/>
      <c r="J72" s="151"/>
      <c r="K72" s="152">
        <f t="shared" si="8"/>
        <v>0</v>
      </c>
    </row>
    <row r="73" spans="1:11" x14ac:dyDescent="0.3">
      <c r="A73" s="295" t="s">
        <v>94</v>
      </c>
      <c r="B73" s="296" t="s">
        <v>95</v>
      </c>
      <c r="C73" s="159">
        <f>SUM(C62:C72)</f>
        <v>0</v>
      </c>
      <c r="D73" s="159">
        <f t="shared" ref="D73:J73" si="9">SUM(D62:D72)</f>
        <v>0</v>
      </c>
      <c r="E73" s="159">
        <f t="shared" si="9"/>
        <v>0</v>
      </c>
      <c r="F73" s="159">
        <f t="shared" si="9"/>
        <v>0</v>
      </c>
      <c r="G73" s="159">
        <f t="shared" si="9"/>
        <v>0</v>
      </c>
      <c r="H73" s="159">
        <f t="shared" si="9"/>
        <v>0</v>
      </c>
      <c r="I73" s="159">
        <f t="shared" si="9"/>
        <v>4</v>
      </c>
      <c r="J73" s="159">
        <f t="shared" si="9"/>
        <v>4</v>
      </c>
      <c r="K73" s="152">
        <f>SUM(K62:K72)</f>
        <v>8</v>
      </c>
    </row>
    <row r="74" spans="1:11" x14ac:dyDescent="0.3">
      <c r="A74" s="166" t="s">
        <v>645</v>
      </c>
      <c r="B74" s="294"/>
      <c r="C74" s="465"/>
      <c r="D74" s="466"/>
      <c r="E74" s="466"/>
      <c r="F74" s="466"/>
      <c r="G74" s="466"/>
      <c r="H74" s="466"/>
      <c r="I74" s="466"/>
      <c r="J74" s="466"/>
      <c r="K74" s="467"/>
    </row>
    <row r="75" spans="1:11" x14ac:dyDescent="0.3">
      <c r="A75" s="289" t="s">
        <v>527</v>
      </c>
      <c r="B75" s="290" t="s">
        <v>526</v>
      </c>
      <c r="C75" s="468"/>
      <c r="D75" s="469"/>
      <c r="E75" s="469"/>
      <c r="F75" s="469"/>
      <c r="G75" s="469"/>
      <c r="H75" s="469"/>
      <c r="I75" s="469"/>
      <c r="J75" s="469"/>
      <c r="K75" s="470"/>
    </row>
    <row r="76" spans="1:11" x14ac:dyDescent="0.3">
      <c r="A76" s="164" t="s">
        <v>541</v>
      </c>
      <c r="B76" s="291" t="s">
        <v>528</v>
      </c>
      <c r="C76" s="137">
        <f t="shared" ref="C76:J87" si="10">SUM(C6,C20,C34,C48,C62)</f>
        <v>0</v>
      </c>
      <c r="D76" s="137">
        <f t="shared" si="10"/>
        <v>0</v>
      </c>
      <c r="E76" s="137">
        <f t="shared" si="10"/>
        <v>0</v>
      </c>
      <c r="F76" s="137">
        <f t="shared" si="10"/>
        <v>0</v>
      </c>
      <c r="G76" s="137">
        <f t="shared" si="10"/>
        <v>0</v>
      </c>
      <c r="H76" s="137">
        <f t="shared" si="10"/>
        <v>0</v>
      </c>
      <c r="I76" s="137">
        <f t="shared" si="10"/>
        <v>0</v>
      </c>
      <c r="J76" s="137">
        <f t="shared" si="10"/>
        <v>0</v>
      </c>
      <c r="K76" s="148">
        <f>SUM(C76:J76)</f>
        <v>0</v>
      </c>
    </row>
    <row r="77" spans="1:11" x14ac:dyDescent="0.3">
      <c r="A77" s="164" t="s">
        <v>542</v>
      </c>
      <c r="B77" s="291" t="s">
        <v>529</v>
      </c>
      <c r="C77" s="137">
        <f t="shared" si="10"/>
        <v>0</v>
      </c>
      <c r="D77" s="137">
        <f t="shared" si="10"/>
        <v>0</v>
      </c>
      <c r="E77" s="137">
        <f t="shared" si="10"/>
        <v>0</v>
      </c>
      <c r="F77" s="137">
        <f t="shared" si="10"/>
        <v>0</v>
      </c>
      <c r="G77" s="137">
        <f t="shared" si="10"/>
        <v>0</v>
      </c>
      <c r="H77" s="137">
        <f t="shared" si="10"/>
        <v>0</v>
      </c>
      <c r="I77" s="137">
        <f t="shared" si="10"/>
        <v>0</v>
      </c>
      <c r="J77" s="137">
        <f t="shared" si="10"/>
        <v>0</v>
      </c>
      <c r="K77" s="148">
        <f>SUM(C77:J77)</f>
        <v>0</v>
      </c>
    </row>
    <row r="78" spans="1:11" x14ac:dyDescent="0.3">
      <c r="A78" s="164" t="s">
        <v>543</v>
      </c>
      <c r="B78" s="291" t="s">
        <v>530</v>
      </c>
      <c r="C78" s="137">
        <f t="shared" si="10"/>
        <v>0</v>
      </c>
      <c r="D78" s="137">
        <f t="shared" si="10"/>
        <v>0</v>
      </c>
      <c r="E78" s="137">
        <f t="shared" si="10"/>
        <v>0</v>
      </c>
      <c r="F78" s="137">
        <f t="shared" si="10"/>
        <v>0</v>
      </c>
      <c r="G78" s="137">
        <f t="shared" si="10"/>
        <v>0</v>
      </c>
      <c r="H78" s="137">
        <f t="shared" si="10"/>
        <v>0</v>
      </c>
      <c r="I78" s="137">
        <f t="shared" si="10"/>
        <v>2</v>
      </c>
      <c r="J78" s="137">
        <f t="shared" si="10"/>
        <v>2</v>
      </c>
      <c r="K78" s="148">
        <f>SUM(C78:J78)</f>
        <v>4</v>
      </c>
    </row>
    <row r="79" spans="1:11" x14ac:dyDescent="0.3">
      <c r="A79" s="164" t="s">
        <v>544</v>
      </c>
      <c r="B79" s="291" t="s">
        <v>531</v>
      </c>
      <c r="C79" s="137">
        <f t="shared" si="10"/>
        <v>0</v>
      </c>
      <c r="D79" s="137">
        <f t="shared" si="10"/>
        <v>0</v>
      </c>
      <c r="E79" s="137">
        <f t="shared" si="10"/>
        <v>0</v>
      </c>
      <c r="F79" s="137">
        <f t="shared" si="10"/>
        <v>0</v>
      </c>
      <c r="G79" s="137">
        <f t="shared" si="10"/>
        <v>1</v>
      </c>
      <c r="H79" s="137">
        <f t="shared" si="10"/>
        <v>0</v>
      </c>
      <c r="I79" s="137">
        <f t="shared" si="10"/>
        <v>0</v>
      </c>
      <c r="J79" s="137">
        <f t="shared" si="10"/>
        <v>0</v>
      </c>
      <c r="K79" s="148">
        <f t="shared" ref="K79:K86" si="11">SUM(C79:J79)</f>
        <v>1</v>
      </c>
    </row>
    <row r="80" spans="1:11" x14ac:dyDescent="0.3">
      <c r="A80" s="164" t="s">
        <v>545</v>
      </c>
      <c r="B80" s="291" t="s">
        <v>532</v>
      </c>
      <c r="C80" s="137">
        <f t="shared" si="10"/>
        <v>4</v>
      </c>
      <c r="D80" s="137">
        <f t="shared" si="10"/>
        <v>0</v>
      </c>
      <c r="E80" s="137">
        <f t="shared" si="10"/>
        <v>0</v>
      </c>
      <c r="F80" s="137">
        <f t="shared" si="10"/>
        <v>0</v>
      </c>
      <c r="G80" s="137">
        <f t="shared" si="10"/>
        <v>6</v>
      </c>
      <c r="H80" s="137">
        <f t="shared" si="10"/>
        <v>0</v>
      </c>
      <c r="I80" s="137">
        <f t="shared" si="10"/>
        <v>5</v>
      </c>
      <c r="J80" s="137">
        <f t="shared" si="10"/>
        <v>5</v>
      </c>
      <c r="K80" s="148">
        <f>SUM(C80:J80)</f>
        <v>20</v>
      </c>
    </row>
    <row r="81" spans="1:11" x14ac:dyDescent="0.3">
      <c r="A81" s="164" t="s">
        <v>546</v>
      </c>
      <c r="B81" s="291" t="s">
        <v>533</v>
      </c>
      <c r="C81" s="137">
        <f t="shared" si="10"/>
        <v>0</v>
      </c>
      <c r="D81" s="137">
        <f t="shared" si="10"/>
        <v>0</v>
      </c>
      <c r="E81" s="137">
        <f t="shared" si="10"/>
        <v>0</v>
      </c>
      <c r="F81" s="137">
        <f t="shared" si="10"/>
        <v>0</v>
      </c>
      <c r="G81" s="137">
        <f t="shared" si="10"/>
        <v>1</v>
      </c>
      <c r="H81" s="137">
        <f t="shared" si="10"/>
        <v>0</v>
      </c>
      <c r="I81" s="137">
        <f t="shared" si="10"/>
        <v>1</v>
      </c>
      <c r="J81" s="137">
        <f t="shared" si="10"/>
        <v>2</v>
      </c>
      <c r="K81" s="148">
        <f>SUM(C81:J81)</f>
        <v>4</v>
      </c>
    </row>
    <row r="82" spans="1:11" x14ac:dyDescent="0.3">
      <c r="A82" s="164" t="s">
        <v>540</v>
      </c>
      <c r="B82" s="291" t="s">
        <v>534</v>
      </c>
      <c r="C82" s="137">
        <f t="shared" si="10"/>
        <v>1</v>
      </c>
      <c r="D82" s="137">
        <f t="shared" si="10"/>
        <v>0</v>
      </c>
      <c r="E82" s="137">
        <f t="shared" si="10"/>
        <v>0</v>
      </c>
      <c r="F82" s="137">
        <f t="shared" si="10"/>
        <v>0</v>
      </c>
      <c r="G82" s="137">
        <f t="shared" si="10"/>
        <v>1</v>
      </c>
      <c r="H82" s="137">
        <f t="shared" si="10"/>
        <v>0</v>
      </c>
      <c r="I82" s="137">
        <f t="shared" si="10"/>
        <v>5</v>
      </c>
      <c r="J82" s="137">
        <f t="shared" si="10"/>
        <v>4</v>
      </c>
      <c r="K82" s="148">
        <f>SUM(C82:J82)</f>
        <v>11</v>
      </c>
    </row>
    <row r="83" spans="1:11" x14ac:dyDescent="0.3">
      <c r="A83" s="164" t="s">
        <v>547</v>
      </c>
      <c r="B83" s="291" t="s">
        <v>535</v>
      </c>
      <c r="C83" s="137">
        <f t="shared" si="10"/>
        <v>2</v>
      </c>
      <c r="D83" s="137">
        <f t="shared" si="10"/>
        <v>0</v>
      </c>
      <c r="E83" s="137">
        <f t="shared" si="10"/>
        <v>0</v>
      </c>
      <c r="F83" s="137">
        <f t="shared" si="10"/>
        <v>0</v>
      </c>
      <c r="G83" s="137">
        <f t="shared" si="10"/>
        <v>6</v>
      </c>
      <c r="H83" s="137">
        <f t="shared" si="10"/>
        <v>0</v>
      </c>
      <c r="I83" s="137">
        <f t="shared" si="10"/>
        <v>10</v>
      </c>
      <c r="J83" s="137">
        <f t="shared" si="10"/>
        <v>9</v>
      </c>
      <c r="K83" s="148">
        <f t="shared" si="11"/>
        <v>27</v>
      </c>
    </row>
    <row r="84" spans="1:11" x14ac:dyDescent="0.3">
      <c r="A84" s="164" t="s">
        <v>548</v>
      </c>
      <c r="B84" s="291" t="s">
        <v>536</v>
      </c>
      <c r="C84" s="137">
        <f t="shared" si="10"/>
        <v>0</v>
      </c>
      <c r="D84" s="137">
        <f t="shared" si="10"/>
        <v>0</v>
      </c>
      <c r="E84" s="137">
        <f t="shared" si="10"/>
        <v>0</v>
      </c>
      <c r="F84" s="137">
        <f t="shared" si="10"/>
        <v>0</v>
      </c>
      <c r="G84" s="137">
        <f t="shared" si="10"/>
        <v>0</v>
      </c>
      <c r="H84" s="137">
        <f t="shared" si="10"/>
        <v>0</v>
      </c>
      <c r="I84" s="137">
        <f t="shared" si="10"/>
        <v>0</v>
      </c>
      <c r="J84" s="137">
        <f t="shared" si="10"/>
        <v>0</v>
      </c>
      <c r="K84" s="148">
        <f t="shared" si="11"/>
        <v>0</v>
      </c>
    </row>
    <row r="85" spans="1:11" x14ac:dyDescent="0.3">
      <c r="A85" s="164" t="s">
        <v>549</v>
      </c>
      <c r="B85" s="291" t="s">
        <v>537</v>
      </c>
      <c r="C85" s="137">
        <f t="shared" si="10"/>
        <v>0</v>
      </c>
      <c r="D85" s="137">
        <f t="shared" si="10"/>
        <v>0</v>
      </c>
      <c r="E85" s="137">
        <f t="shared" si="10"/>
        <v>0</v>
      </c>
      <c r="F85" s="137">
        <f t="shared" si="10"/>
        <v>0</v>
      </c>
      <c r="G85" s="137">
        <f t="shared" si="10"/>
        <v>0</v>
      </c>
      <c r="H85" s="137">
        <f t="shared" si="10"/>
        <v>0</v>
      </c>
      <c r="I85" s="137">
        <f t="shared" si="10"/>
        <v>0</v>
      </c>
      <c r="J85" s="137">
        <f t="shared" si="10"/>
        <v>0</v>
      </c>
      <c r="K85" s="148">
        <f t="shared" si="11"/>
        <v>0</v>
      </c>
    </row>
    <row r="86" spans="1:11" ht="14.4" thickBot="1" x14ac:dyDescent="0.35">
      <c r="A86" s="164" t="s">
        <v>539</v>
      </c>
      <c r="B86" s="291" t="s">
        <v>538</v>
      </c>
      <c r="C86" s="169">
        <f t="shared" si="10"/>
        <v>0</v>
      </c>
      <c r="D86" s="169">
        <f t="shared" si="10"/>
        <v>0</v>
      </c>
      <c r="E86" s="137">
        <f t="shared" si="10"/>
        <v>0</v>
      </c>
      <c r="F86" s="137">
        <f t="shared" si="10"/>
        <v>0</v>
      </c>
      <c r="G86" s="137">
        <f t="shared" si="10"/>
        <v>2</v>
      </c>
      <c r="H86" s="137">
        <f t="shared" si="10"/>
        <v>0</v>
      </c>
      <c r="I86" s="137">
        <f t="shared" si="10"/>
        <v>1</v>
      </c>
      <c r="J86" s="137">
        <f t="shared" si="10"/>
        <v>1</v>
      </c>
      <c r="K86" s="259">
        <f t="shared" si="11"/>
        <v>4</v>
      </c>
    </row>
    <row r="87" spans="1:11" ht="14.4" thickBot="1" x14ac:dyDescent="0.35">
      <c r="A87" s="297" t="s">
        <v>96</v>
      </c>
      <c r="B87" s="298" t="s">
        <v>95</v>
      </c>
      <c r="C87" s="299">
        <f t="shared" si="10"/>
        <v>7</v>
      </c>
      <c r="D87" s="299">
        <f t="shared" si="10"/>
        <v>0</v>
      </c>
      <c r="E87" s="299">
        <f t="shared" si="10"/>
        <v>0</v>
      </c>
      <c r="F87" s="299">
        <f t="shared" si="10"/>
        <v>0</v>
      </c>
      <c r="G87" s="299">
        <f t="shared" si="10"/>
        <v>17</v>
      </c>
      <c r="H87" s="299">
        <f t="shared" si="10"/>
        <v>0</v>
      </c>
      <c r="I87" s="299">
        <f t="shared" si="10"/>
        <v>24</v>
      </c>
      <c r="J87" s="299">
        <f t="shared" si="10"/>
        <v>23</v>
      </c>
      <c r="K87" s="300">
        <f>SUM(K76:K86)</f>
        <v>71</v>
      </c>
    </row>
    <row r="89" spans="1:11" x14ac:dyDescent="0.3">
      <c r="A89" s="33"/>
      <c r="B89" s="33"/>
    </row>
    <row r="90" spans="1:11" x14ac:dyDescent="0.3">
      <c r="A90" s="33" t="s">
        <v>144</v>
      </c>
      <c r="B90" s="33"/>
    </row>
    <row r="91" spans="1:11" x14ac:dyDescent="0.3">
      <c r="A91" s="34" t="s">
        <v>5</v>
      </c>
      <c r="B91" s="33" t="s">
        <v>6</v>
      </c>
    </row>
  </sheetData>
  <mergeCells count="17">
    <mergeCell ref="C75:K75"/>
    <mergeCell ref="C46:K46"/>
    <mergeCell ref="C47:K47"/>
    <mergeCell ref="C60:K60"/>
    <mergeCell ref="C61:K61"/>
    <mergeCell ref="C74:K74"/>
    <mergeCell ref="C32:K32"/>
    <mergeCell ref="C33:K33"/>
    <mergeCell ref="C5:K5"/>
    <mergeCell ref="C18:K18"/>
    <mergeCell ref="C19:K19"/>
    <mergeCell ref="B4:K4"/>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5"/>
  <sheetViews>
    <sheetView topLeftCell="A2" zoomScaleNormal="100" workbookViewId="0">
      <selection activeCell="D10" sqref="D10"/>
    </sheetView>
  </sheetViews>
  <sheetFormatPr defaultColWidth="9.109375" defaultRowHeight="13.8" x14ac:dyDescent="0.3"/>
  <cols>
    <col min="1" max="1" width="51.44140625" style="34" customWidth="1"/>
    <col min="2" max="2" width="51.44140625" style="35" customWidth="1"/>
    <col min="3" max="3" width="9.109375" style="33"/>
    <col min="4" max="4" width="35" style="33" bestFit="1" customWidth="1"/>
    <col min="5" max="5" width="9.109375" style="33"/>
    <col min="6" max="6" width="10.33203125" style="33" customWidth="1"/>
    <col min="7" max="7" width="11" style="33" customWidth="1"/>
    <col min="8" max="16384" width="9.109375" style="33"/>
  </cols>
  <sheetData>
    <row r="1" spans="1:9" ht="25.5" customHeight="1" x14ac:dyDescent="0.3">
      <c r="A1" s="481" t="s">
        <v>395</v>
      </c>
      <c r="B1" s="477"/>
      <c r="D1" s="460" t="s">
        <v>414</v>
      </c>
      <c r="E1" s="461"/>
      <c r="F1" s="461"/>
      <c r="G1" s="461"/>
      <c r="H1" s="461"/>
      <c r="I1" s="462"/>
    </row>
    <row r="2" spans="1:9" s="36" customFormat="1" ht="38.25" customHeight="1" x14ac:dyDescent="0.3">
      <c r="A2" s="45" t="s">
        <v>645</v>
      </c>
      <c r="B2" s="73"/>
      <c r="C2" s="33"/>
      <c r="D2" s="45" t="s">
        <v>645</v>
      </c>
      <c r="E2" s="103" t="s">
        <v>0</v>
      </c>
      <c r="F2" s="103" t="s">
        <v>2</v>
      </c>
      <c r="G2" s="103" t="s">
        <v>1</v>
      </c>
      <c r="H2" s="103" t="s">
        <v>3</v>
      </c>
      <c r="I2" s="214" t="s">
        <v>76</v>
      </c>
    </row>
    <row r="3" spans="1:9" s="36" customFormat="1" x14ac:dyDescent="0.3">
      <c r="A3" s="58" t="s">
        <v>11</v>
      </c>
      <c r="B3" s="95" t="s">
        <v>704</v>
      </c>
      <c r="C3" s="33"/>
      <c r="D3" s="94" t="s">
        <v>97</v>
      </c>
      <c r="E3" s="38">
        <v>1</v>
      </c>
      <c r="F3" s="38"/>
      <c r="G3" s="38">
        <v>1</v>
      </c>
      <c r="H3" s="38">
        <v>1</v>
      </c>
      <c r="I3" s="60">
        <f>SUM(E3:H3)</f>
        <v>3</v>
      </c>
    </row>
    <row r="4" spans="1:9" ht="12.75" customHeight="1" thickBot="1" x14ac:dyDescent="0.35">
      <c r="A4" s="48" t="s">
        <v>9</v>
      </c>
      <c r="B4" s="93" t="s">
        <v>705</v>
      </c>
      <c r="D4" s="113" t="s">
        <v>444</v>
      </c>
      <c r="E4" s="107">
        <v>0</v>
      </c>
      <c r="F4" s="107"/>
      <c r="G4" s="107">
        <v>1</v>
      </c>
      <c r="H4" s="107">
        <v>3</v>
      </c>
      <c r="I4" s="215">
        <f>SUM(E4:H4)</f>
        <v>4</v>
      </c>
    </row>
    <row r="5" spans="1:9" ht="12.75" customHeight="1" x14ac:dyDescent="0.3">
      <c r="A5" s="48" t="s">
        <v>10</v>
      </c>
      <c r="B5" s="93"/>
    </row>
    <row r="6" spans="1:9" ht="12.75" customHeight="1" x14ac:dyDescent="0.3">
      <c r="A6" s="48" t="s">
        <v>706</v>
      </c>
      <c r="B6" s="445">
        <v>43709</v>
      </c>
    </row>
    <row r="7" spans="1:9" ht="25.5" customHeight="1" x14ac:dyDescent="0.3">
      <c r="A7" s="94" t="s">
        <v>13</v>
      </c>
      <c r="B7" s="93" t="s">
        <v>707</v>
      </c>
    </row>
    <row r="8" spans="1:9" x14ac:dyDescent="0.3">
      <c r="A8" s="48" t="s">
        <v>708</v>
      </c>
      <c r="B8" s="93" t="s">
        <v>709</v>
      </c>
    </row>
    <row r="9" spans="1:9" ht="27.6" x14ac:dyDescent="0.3">
      <c r="A9" s="48" t="s">
        <v>14</v>
      </c>
      <c r="B9" s="93" t="s">
        <v>710</v>
      </c>
    </row>
    <row r="10" spans="1:9" ht="96.6" x14ac:dyDescent="0.3">
      <c r="A10" s="48" t="s">
        <v>711</v>
      </c>
      <c r="B10" s="446" t="s">
        <v>712</v>
      </c>
    </row>
    <row r="11" spans="1:9" ht="27.6" x14ac:dyDescent="0.3">
      <c r="A11" s="48" t="s">
        <v>713</v>
      </c>
      <c r="B11" s="446" t="s">
        <v>714</v>
      </c>
    </row>
    <row r="12" spans="1:9" ht="55.2" x14ac:dyDescent="0.3">
      <c r="A12" s="48" t="s">
        <v>715</v>
      </c>
      <c r="B12" s="446" t="s">
        <v>716</v>
      </c>
    </row>
    <row r="13" spans="1:9" ht="15" thickBot="1" x14ac:dyDescent="0.35">
      <c r="A13" s="125" t="s">
        <v>79</v>
      </c>
      <c r="B13" s="447">
        <v>3</v>
      </c>
    </row>
    <row r="14" spans="1:9" x14ac:dyDescent="0.3">
      <c r="A14" s="91" t="s">
        <v>12</v>
      </c>
      <c r="B14" s="95" t="s">
        <v>717</v>
      </c>
    </row>
    <row r="15" spans="1:9" x14ac:dyDescent="0.3">
      <c r="A15" s="48" t="s">
        <v>9</v>
      </c>
      <c r="B15" s="93" t="s">
        <v>718</v>
      </c>
    </row>
    <row r="16" spans="1:9" x14ac:dyDescent="0.3">
      <c r="A16" s="48" t="s">
        <v>10</v>
      </c>
      <c r="B16" s="93"/>
    </row>
    <row r="17" spans="1:2" x14ac:dyDescent="0.3">
      <c r="A17" s="48" t="s">
        <v>706</v>
      </c>
      <c r="B17" s="93">
        <v>2004</v>
      </c>
    </row>
    <row r="18" spans="1:2" x14ac:dyDescent="0.3">
      <c r="A18" s="94" t="s">
        <v>13</v>
      </c>
      <c r="B18" s="93" t="s">
        <v>707</v>
      </c>
    </row>
    <row r="19" spans="1:2" x14ac:dyDescent="0.3">
      <c r="A19" s="48" t="s">
        <v>708</v>
      </c>
      <c r="B19" s="93">
        <v>2</v>
      </c>
    </row>
    <row r="20" spans="1:2" ht="27.6" x14ac:dyDescent="0.3">
      <c r="A20" s="48" t="s">
        <v>14</v>
      </c>
      <c r="B20" s="93" t="s">
        <v>719</v>
      </c>
    </row>
    <row r="21" spans="1:2" ht="82.8" x14ac:dyDescent="0.3">
      <c r="A21" s="48" t="s">
        <v>711</v>
      </c>
      <c r="B21" s="448" t="s">
        <v>720</v>
      </c>
    </row>
    <row r="22" spans="1:2" ht="41.4" x14ac:dyDescent="0.3">
      <c r="A22" s="48" t="s">
        <v>713</v>
      </c>
      <c r="B22" s="448" t="s">
        <v>721</v>
      </c>
    </row>
    <row r="23" spans="1:2" ht="41.4" x14ac:dyDescent="0.3">
      <c r="A23" s="48" t="s">
        <v>715</v>
      </c>
      <c r="B23" s="448" t="s">
        <v>722</v>
      </c>
    </row>
    <row r="24" spans="1:2" ht="15" thickBot="1" x14ac:dyDescent="0.35">
      <c r="A24" s="123" t="s">
        <v>79</v>
      </c>
      <c r="B24" s="449">
        <v>0</v>
      </c>
    </row>
    <row r="25" spans="1:2" ht="27.6" x14ac:dyDescent="0.3">
      <c r="A25" s="91" t="s">
        <v>723</v>
      </c>
      <c r="B25" s="92" t="s">
        <v>724</v>
      </c>
    </row>
    <row r="26" spans="1:2" x14ac:dyDescent="0.3">
      <c r="A26" s="48" t="s">
        <v>9</v>
      </c>
      <c r="B26" s="93" t="s">
        <v>725</v>
      </c>
    </row>
    <row r="27" spans="1:2" x14ac:dyDescent="0.3">
      <c r="A27" s="48" t="s">
        <v>10</v>
      </c>
      <c r="B27" s="93"/>
    </row>
    <row r="28" spans="1:2" x14ac:dyDescent="0.3">
      <c r="A28" s="48" t="s">
        <v>706</v>
      </c>
      <c r="B28" s="93">
        <v>2012</v>
      </c>
    </row>
    <row r="29" spans="1:2" x14ac:dyDescent="0.3">
      <c r="A29" s="94" t="s">
        <v>13</v>
      </c>
      <c r="B29" s="93" t="s">
        <v>707</v>
      </c>
    </row>
    <row r="30" spans="1:2" x14ac:dyDescent="0.3">
      <c r="A30" s="48" t="s">
        <v>708</v>
      </c>
      <c r="B30" s="93">
        <v>3</v>
      </c>
    </row>
    <row r="31" spans="1:2" ht="27.6" x14ac:dyDescent="0.3">
      <c r="A31" s="48" t="s">
        <v>14</v>
      </c>
      <c r="B31" s="93" t="s">
        <v>726</v>
      </c>
    </row>
    <row r="32" spans="1:2" ht="96.6" x14ac:dyDescent="0.3">
      <c r="A32" s="48" t="s">
        <v>711</v>
      </c>
      <c r="B32" s="448" t="s">
        <v>727</v>
      </c>
    </row>
    <row r="33" spans="1:2" ht="41.4" x14ac:dyDescent="0.3">
      <c r="A33" s="48" t="s">
        <v>713</v>
      </c>
      <c r="B33" s="448" t="s">
        <v>728</v>
      </c>
    </row>
    <row r="34" spans="1:2" ht="41.4" x14ac:dyDescent="0.3">
      <c r="A34" s="48" t="s">
        <v>715</v>
      </c>
      <c r="B34" s="448" t="s">
        <v>722</v>
      </c>
    </row>
    <row r="35" spans="1:2" ht="15" thickBot="1" x14ac:dyDescent="0.35">
      <c r="A35" s="123" t="s">
        <v>79</v>
      </c>
      <c r="B35" s="449">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8" sqref="D8"/>
    </sheetView>
  </sheetViews>
  <sheetFormatPr defaultColWidth="9.109375" defaultRowHeight="13.8" x14ac:dyDescent="0.3"/>
  <cols>
    <col min="1" max="1" width="42.44140625" style="34" customWidth="1"/>
    <col min="2" max="2" width="51.33203125" style="35" customWidth="1"/>
    <col min="3" max="3" width="9.109375" style="33"/>
    <col min="4" max="4" width="35" style="33" bestFit="1" customWidth="1"/>
    <col min="5" max="5" width="9.109375" style="33"/>
    <col min="6" max="6" width="10.33203125" style="33" customWidth="1"/>
    <col min="7" max="7" width="11" style="33" customWidth="1"/>
    <col min="8" max="16384" width="9.109375" style="33"/>
  </cols>
  <sheetData>
    <row r="1" spans="1:9" ht="39.75" customHeight="1" x14ac:dyDescent="0.3">
      <c r="A1" s="482" t="s">
        <v>491</v>
      </c>
      <c r="B1" s="483"/>
      <c r="D1" s="460" t="s">
        <v>413</v>
      </c>
      <c r="E1" s="461"/>
      <c r="F1" s="461"/>
      <c r="G1" s="461"/>
      <c r="H1" s="461"/>
      <c r="I1" s="462"/>
    </row>
    <row r="2" spans="1:9" s="36" customFormat="1" ht="38.25" customHeight="1" x14ac:dyDescent="0.3">
      <c r="A2" s="45" t="s">
        <v>645</v>
      </c>
      <c r="B2" s="444" t="s">
        <v>703</v>
      </c>
      <c r="D2" s="45" t="s">
        <v>645</v>
      </c>
      <c r="E2" s="103" t="s">
        <v>0</v>
      </c>
      <c r="F2" s="103" t="s">
        <v>2</v>
      </c>
      <c r="G2" s="103" t="s">
        <v>1</v>
      </c>
      <c r="H2" s="103" t="s">
        <v>3</v>
      </c>
      <c r="I2" s="214" t="s">
        <v>76</v>
      </c>
    </row>
    <row r="3" spans="1:9" s="36" customFormat="1" ht="12.75" customHeight="1" x14ac:dyDescent="0.3">
      <c r="A3" s="58" t="s">
        <v>15</v>
      </c>
      <c r="B3" s="95"/>
      <c r="D3" s="94" t="s">
        <v>97</v>
      </c>
      <c r="E3" s="38"/>
      <c r="F3" s="38"/>
      <c r="G3" s="38"/>
      <c r="H3" s="38"/>
      <c r="I3" s="60">
        <f>SUM(E3:H3)</f>
        <v>0</v>
      </c>
    </row>
    <row r="4" spans="1:9" s="36" customFormat="1" ht="12.75" customHeight="1" thickBot="1" x14ac:dyDescent="0.35">
      <c r="A4" s="217" t="s">
        <v>555</v>
      </c>
      <c r="B4" s="95"/>
      <c r="D4" s="113" t="s">
        <v>444</v>
      </c>
      <c r="E4" s="107"/>
      <c r="F4" s="107"/>
      <c r="G4" s="107"/>
      <c r="H4" s="107"/>
      <c r="I4" s="215">
        <f>SUM(E4:H4)</f>
        <v>0</v>
      </c>
    </row>
    <row r="5" spans="1:9" ht="12.75" customHeight="1" x14ac:dyDescent="0.3">
      <c r="A5" s="164" t="s">
        <v>107</v>
      </c>
      <c r="B5" s="216"/>
    </row>
    <row r="6" spans="1:9" ht="25.5" customHeight="1" x14ac:dyDescent="0.3">
      <c r="A6" s="164" t="s">
        <v>14</v>
      </c>
      <c r="B6" s="216"/>
    </row>
    <row r="7" spans="1:9" ht="15" thickBot="1" x14ac:dyDescent="0.35">
      <c r="A7" s="123" t="s">
        <v>79</v>
      </c>
      <c r="B7" s="124"/>
    </row>
    <row r="8" spans="1:9" x14ac:dyDescent="0.3">
      <c r="A8" s="217" t="s">
        <v>16</v>
      </c>
      <c r="B8" s="218"/>
    </row>
    <row r="9" spans="1:9" x14ac:dyDescent="0.3">
      <c r="A9" s="217" t="s">
        <v>555</v>
      </c>
      <c r="B9" s="218"/>
    </row>
    <row r="10" spans="1:9" ht="12.75" customHeight="1" x14ac:dyDescent="0.3">
      <c r="A10" s="164" t="s">
        <v>107</v>
      </c>
      <c r="B10" s="216"/>
    </row>
    <row r="11" spans="1:9" ht="27.6" x14ac:dyDescent="0.3">
      <c r="A11" s="164" t="s">
        <v>14</v>
      </c>
      <c r="B11" s="216"/>
    </row>
    <row r="12" spans="1:9" ht="15" thickBot="1" x14ac:dyDescent="0.35">
      <c r="A12" s="123" t="s">
        <v>79</v>
      </c>
      <c r="B12" s="124"/>
    </row>
    <row r="13" spans="1:9" ht="14.4" x14ac:dyDescent="0.3">
      <c r="A13" s="126"/>
      <c r="B13" s="100"/>
    </row>
    <row r="14" spans="1:9" ht="15" customHeight="1" x14ac:dyDescent="0.3">
      <c r="A14" s="484" t="s">
        <v>87</v>
      </c>
      <c r="B14" s="484"/>
    </row>
    <row r="15" spans="1:9" ht="15" customHeight="1" x14ac:dyDescent="0.3">
      <c r="A15" s="484"/>
      <c r="B15" s="484"/>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09375" defaultRowHeight="13.8" x14ac:dyDescent="0.3"/>
  <cols>
    <col min="1" max="1" width="38.5546875" style="34" customWidth="1"/>
    <col min="2" max="2" width="51.33203125" style="35" customWidth="1"/>
    <col min="3" max="3" width="9.109375" style="33" customWidth="1"/>
    <col min="4" max="4" width="35" style="33" bestFit="1" customWidth="1"/>
    <col min="5" max="5" width="9.109375" style="33"/>
    <col min="6" max="6" width="10.33203125" style="33" customWidth="1"/>
    <col min="7" max="7" width="11" style="33" customWidth="1"/>
    <col min="8" max="16384" width="9.109375" style="33"/>
  </cols>
  <sheetData>
    <row r="1" spans="1:9" ht="34.5" customHeight="1" x14ac:dyDescent="0.3">
      <c r="A1" s="482" t="s">
        <v>492</v>
      </c>
      <c r="B1" s="483"/>
      <c r="D1" s="460" t="s">
        <v>412</v>
      </c>
      <c r="E1" s="461"/>
      <c r="F1" s="461"/>
      <c r="G1" s="461"/>
      <c r="H1" s="461"/>
      <c r="I1" s="462"/>
    </row>
    <row r="2" spans="1:9" s="36" customFormat="1" ht="38.25" customHeight="1" x14ac:dyDescent="0.3">
      <c r="A2" s="45" t="s">
        <v>645</v>
      </c>
      <c r="B2" s="73" t="s">
        <v>703</v>
      </c>
      <c r="D2" s="45" t="s">
        <v>645</v>
      </c>
      <c r="E2" s="103" t="s">
        <v>0</v>
      </c>
      <c r="F2" s="103" t="s">
        <v>2</v>
      </c>
      <c r="G2" s="103" t="s">
        <v>1</v>
      </c>
      <c r="H2" s="103" t="s">
        <v>3</v>
      </c>
      <c r="I2" s="214" t="s">
        <v>76</v>
      </c>
    </row>
    <row r="3" spans="1:9" s="36" customFormat="1" x14ac:dyDescent="0.3">
      <c r="A3" s="58" t="s">
        <v>15</v>
      </c>
      <c r="B3" s="95"/>
      <c r="D3" s="94" t="s">
        <v>97</v>
      </c>
      <c r="E3" s="38"/>
      <c r="F3" s="38"/>
      <c r="G3" s="38"/>
      <c r="H3" s="38"/>
      <c r="I3" s="60">
        <f>SUM(E3:H3)</f>
        <v>0</v>
      </c>
    </row>
    <row r="4" spans="1:9" s="36" customFormat="1" ht="14.4" thickBot="1" x14ac:dyDescent="0.35">
      <c r="A4" s="217" t="s">
        <v>554</v>
      </c>
      <c r="B4" s="95"/>
      <c r="D4" s="113" t="s">
        <v>444</v>
      </c>
      <c r="E4" s="107"/>
      <c r="F4" s="107"/>
      <c r="G4" s="107"/>
      <c r="H4" s="107"/>
      <c r="I4" s="215">
        <f>SUM(E4:H4)</f>
        <v>0</v>
      </c>
    </row>
    <row r="5" spans="1:9" x14ac:dyDescent="0.3">
      <c r="A5" s="164" t="s">
        <v>17</v>
      </c>
      <c r="B5" s="93"/>
    </row>
    <row r="6" spans="1:9" ht="27.6" x14ac:dyDescent="0.3">
      <c r="A6" s="164" t="s">
        <v>14</v>
      </c>
      <c r="B6" s="93"/>
    </row>
    <row r="7" spans="1:9" x14ac:dyDescent="0.3">
      <c r="A7" s="141" t="s">
        <v>79</v>
      </c>
      <c r="B7" s="93"/>
    </row>
    <row r="8" spans="1:9" x14ac:dyDescent="0.3">
      <c r="A8" s="217" t="s">
        <v>16</v>
      </c>
      <c r="B8" s="95"/>
    </row>
    <row r="9" spans="1:9" x14ac:dyDescent="0.3">
      <c r="A9" s="217" t="s">
        <v>554</v>
      </c>
      <c r="B9" s="95"/>
    </row>
    <row r="10" spans="1:9" x14ac:dyDescent="0.3">
      <c r="A10" s="164" t="s">
        <v>17</v>
      </c>
      <c r="B10" s="93"/>
    </row>
    <row r="11" spans="1:9" ht="27.6" x14ac:dyDescent="0.3">
      <c r="A11" s="164" t="s">
        <v>14</v>
      </c>
      <c r="B11" s="93"/>
    </row>
    <row r="12" spans="1:9" ht="14.4" thickBot="1" x14ac:dyDescent="0.35">
      <c r="A12" s="74" t="s">
        <v>79</v>
      </c>
      <c r="B12" s="21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F20" sqref="F20"/>
    </sheetView>
  </sheetViews>
  <sheetFormatPr defaultColWidth="9.109375" defaultRowHeight="13.8" x14ac:dyDescent="0.3"/>
  <cols>
    <col min="1" max="1" width="47.88671875" style="34" customWidth="1"/>
    <col min="2" max="2" width="6.6640625" style="35" customWidth="1"/>
    <col min="3" max="4" width="8.33203125" style="33" customWidth="1"/>
    <col min="5" max="5" width="7.6640625" style="33" customWidth="1"/>
    <col min="6" max="6" width="8.33203125" style="33" customWidth="1"/>
    <col min="7" max="7" width="8.5546875" style="33" customWidth="1"/>
    <col min="8" max="8" width="7.44140625" style="33" customWidth="1"/>
    <col min="9" max="9" width="7" style="33" customWidth="1"/>
    <col min="10" max="16384" width="9.109375" style="33"/>
  </cols>
  <sheetData>
    <row r="1" spans="1:10" ht="25.5" customHeight="1" x14ac:dyDescent="0.3">
      <c r="A1" s="481" t="s">
        <v>617</v>
      </c>
      <c r="B1" s="475"/>
      <c r="C1" s="475"/>
      <c r="D1" s="475"/>
      <c r="E1" s="475"/>
      <c r="F1" s="475"/>
      <c r="G1" s="475"/>
      <c r="H1" s="475"/>
      <c r="I1" s="475"/>
      <c r="J1" s="477"/>
    </row>
    <row r="2" spans="1:10" s="36" customFormat="1" ht="38.25" customHeight="1" x14ac:dyDescent="0.3">
      <c r="A2" s="45" t="s">
        <v>645</v>
      </c>
      <c r="B2" s="39"/>
      <c r="C2" s="478" t="s">
        <v>46</v>
      </c>
      <c r="D2" s="478"/>
      <c r="E2" s="478"/>
      <c r="F2" s="478" t="s">
        <v>47</v>
      </c>
      <c r="G2" s="478"/>
      <c r="H2" s="478"/>
      <c r="I2" s="486" t="s">
        <v>48</v>
      </c>
      <c r="J2" s="488" t="s">
        <v>4</v>
      </c>
    </row>
    <row r="3" spans="1:10" s="36" customFormat="1" ht="27.6" x14ac:dyDescent="0.3">
      <c r="A3" s="45"/>
      <c r="B3" s="39"/>
      <c r="C3" s="103" t="s">
        <v>50</v>
      </c>
      <c r="D3" s="103" t="s">
        <v>150</v>
      </c>
      <c r="E3" s="103" t="s">
        <v>151</v>
      </c>
      <c r="F3" s="103" t="s">
        <v>50</v>
      </c>
      <c r="G3" s="103" t="s">
        <v>150</v>
      </c>
      <c r="H3" s="103" t="s">
        <v>151</v>
      </c>
      <c r="I3" s="487"/>
      <c r="J3" s="489"/>
    </row>
    <row r="4" spans="1:10" s="34" customFormat="1" x14ac:dyDescent="0.3">
      <c r="A4" s="289" t="s">
        <v>527</v>
      </c>
      <c r="B4" s="290" t="s">
        <v>526</v>
      </c>
      <c r="C4" s="485"/>
      <c r="D4" s="485"/>
      <c r="E4" s="485"/>
      <c r="F4" s="485"/>
      <c r="G4" s="485"/>
      <c r="H4" s="485"/>
      <c r="I4" s="485"/>
      <c r="J4" s="47"/>
    </row>
    <row r="5" spans="1:10" x14ac:dyDescent="0.3">
      <c r="A5" s="164" t="s">
        <v>541</v>
      </c>
      <c r="B5" s="291" t="s">
        <v>528</v>
      </c>
      <c r="C5" s="41">
        <v>1</v>
      </c>
      <c r="D5" s="41">
        <v>1</v>
      </c>
      <c r="E5" s="41">
        <v>1</v>
      </c>
      <c r="F5" s="41"/>
      <c r="G5" s="41">
        <v>1</v>
      </c>
      <c r="H5" s="41"/>
      <c r="I5" s="41"/>
      <c r="J5" s="49">
        <f>SUM(C5:I5)</f>
        <v>4</v>
      </c>
    </row>
    <row r="6" spans="1:10" x14ac:dyDescent="0.3">
      <c r="A6" s="164" t="s">
        <v>542</v>
      </c>
      <c r="B6" s="291" t="s">
        <v>529</v>
      </c>
      <c r="C6" s="41"/>
      <c r="D6" s="41"/>
      <c r="E6" s="41">
        <v>1</v>
      </c>
      <c r="F6" s="41"/>
      <c r="G6" s="41"/>
      <c r="H6" s="41"/>
      <c r="I6" s="41"/>
      <c r="J6" s="49">
        <f t="shared" ref="J6:J15" si="0">SUM(C6:I6)</f>
        <v>1</v>
      </c>
    </row>
    <row r="7" spans="1:10" x14ac:dyDescent="0.3">
      <c r="A7" s="164" t="s">
        <v>543</v>
      </c>
      <c r="B7" s="291" t="s">
        <v>530</v>
      </c>
      <c r="C7" s="41"/>
      <c r="D7" s="41"/>
      <c r="E7" s="41"/>
      <c r="F7" s="41"/>
      <c r="G7" s="41"/>
      <c r="H7" s="41"/>
      <c r="I7" s="41">
        <v>43</v>
      </c>
      <c r="J7" s="49">
        <f t="shared" si="0"/>
        <v>43</v>
      </c>
    </row>
    <row r="8" spans="1:10" x14ac:dyDescent="0.3">
      <c r="A8" s="164" t="s">
        <v>544</v>
      </c>
      <c r="B8" s="291" t="s">
        <v>531</v>
      </c>
      <c r="C8" s="41">
        <v>2</v>
      </c>
      <c r="D8" s="41">
        <v>2</v>
      </c>
      <c r="E8" s="41">
        <v>6</v>
      </c>
      <c r="F8" s="41"/>
      <c r="G8" s="41"/>
      <c r="H8" s="41"/>
      <c r="I8" s="41">
        <v>9</v>
      </c>
      <c r="J8" s="49">
        <f t="shared" si="0"/>
        <v>19</v>
      </c>
    </row>
    <row r="9" spans="1:10" x14ac:dyDescent="0.3">
      <c r="A9" s="164" t="s">
        <v>545</v>
      </c>
      <c r="B9" s="291" t="s">
        <v>532</v>
      </c>
      <c r="C9" s="41"/>
      <c r="D9" s="41"/>
      <c r="E9" s="41">
        <v>1</v>
      </c>
      <c r="F9" s="41"/>
      <c r="G9" s="41"/>
      <c r="H9" s="41"/>
      <c r="I9" s="41">
        <v>3</v>
      </c>
      <c r="J9" s="49">
        <f t="shared" si="0"/>
        <v>4</v>
      </c>
    </row>
    <row r="10" spans="1:10" x14ac:dyDescent="0.3">
      <c r="A10" s="164" t="s">
        <v>546</v>
      </c>
      <c r="B10" s="291" t="s">
        <v>533</v>
      </c>
      <c r="C10" s="41"/>
      <c r="D10" s="41"/>
      <c r="E10" s="41"/>
      <c r="F10" s="41"/>
      <c r="G10" s="41"/>
      <c r="H10" s="41"/>
      <c r="I10" s="41">
        <v>5</v>
      </c>
      <c r="J10" s="49">
        <f t="shared" si="0"/>
        <v>5</v>
      </c>
    </row>
    <row r="11" spans="1:10" x14ac:dyDescent="0.3">
      <c r="A11" s="164" t="s">
        <v>540</v>
      </c>
      <c r="B11" s="291" t="s">
        <v>534</v>
      </c>
      <c r="C11" s="41"/>
      <c r="D11" s="41"/>
      <c r="E11" s="41"/>
      <c r="F11" s="41"/>
      <c r="G11" s="41"/>
      <c r="H11" s="41"/>
      <c r="I11" s="41">
        <v>10</v>
      </c>
      <c r="J11" s="49">
        <f t="shared" si="0"/>
        <v>10</v>
      </c>
    </row>
    <row r="12" spans="1:10" x14ac:dyDescent="0.3">
      <c r="A12" s="164" t="s">
        <v>547</v>
      </c>
      <c r="B12" s="291" t="s">
        <v>535</v>
      </c>
      <c r="C12" s="41"/>
      <c r="D12" s="41">
        <v>2</v>
      </c>
      <c r="E12" s="41"/>
      <c r="F12" s="41"/>
      <c r="G12" s="41"/>
      <c r="H12" s="41"/>
      <c r="I12" s="41">
        <v>2</v>
      </c>
      <c r="J12" s="49">
        <f t="shared" si="0"/>
        <v>4</v>
      </c>
    </row>
    <row r="13" spans="1:10" x14ac:dyDescent="0.3">
      <c r="A13" s="164" t="s">
        <v>548</v>
      </c>
      <c r="B13" s="291" t="s">
        <v>536</v>
      </c>
      <c r="C13" s="41"/>
      <c r="D13" s="41"/>
      <c r="E13" s="41"/>
      <c r="F13" s="41"/>
      <c r="G13" s="41"/>
      <c r="H13" s="41"/>
      <c r="I13" s="41">
        <v>2</v>
      </c>
      <c r="J13" s="49">
        <f t="shared" si="0"/>
        <v>2</v>
      </c>
    </row>
    <row r="14" spans="1:10" x14ac:dyDescent="0.3">
      <c r="A14" s="164" t="s">
        <v>549</v>
      </c>
      <c r="B14" s="291" t="s">
        <v>537</v>
      </c>
      <c r="C14" s="41"/>
      <c r="D14" s="41">
        <v>1</v>
      </c>
      <c r="E14" s="41"/>
      <c r="F14" s="41"/>
      <c r="G14" s="41"/>
      <c r="H14" s="41"/>
      <c r="I14" s="41">
        <v>2</v>
      </c>
      <c r="J14" s="49">
        <f t="shared" si="0"/>
        <v>3</v>
      </c>
    </row>
    <row r="15" spans="1:10" x14ac:dyDescent="0.3">
      <c r="A15" s="164" t="s">
        <v>539</v>
      </c>
      <c r="B15" s="291" t="s">
        <v>538</v>
      </c>
      <c r="C15" s="53"/>
      <c r="D15" s="53"/>
      <c r="E15" s="53"/>
      <c r="F15" s="53"/>
      <c r="G15" s="53"/>
      <c r="H15" s="53"/>
      <c r="I15" s="53">
        <v>3</v>
      </c>
      <c r="J15" s="49">
        <f t="shared" si="0"/>
        <v>3</v>
      </c>
    </row>
    <row r="16" spans="1:10" ht="14.4" thickBot="1" x14ac:dyDescent="0.35">
      <c r="A16" s="55" t="s">
        <v>4</v>
      </c>
      <c r="B16" s="280" t="s">
        <v>95</v>
      </c>
      <c r="C16" s="57">
        <f t="shared" ref="C16:H16" si="1">SUM(C5:C15)</f>
        <v>3</v>
      </c>
      <c r="D16" s="57">
        <f t="shared" si="1"/>
        <v>6</v>
      </c>
      <c r="E16" s="57">
        <f t="shared" si="1"/>
        <v>9</v>
      </c>
      <c r="F16" s="57">
        <f t="shared" si="1"/>
        <v>0</v>
      </c>
      <c r="G16" s="57">
        <f t="shared" si="1"/>
        <v>1</v>
      </c>
      <c r="H16" s="57">
        <f t="shared" si="1"/>
        <v>0</v>
      </c>
      <c r="I16" s="57">
        <f>SUM(I5:I15)</f>
        <v>79</v>
      </c>
      <c r="J16" s="50">
        <f>SUM(J5:J15)</f>
        <v>98</v>
      </c>
    </row>
    <row r="18" spans="2:2" x14ac:dyDescent="0.3">
      <c r="B18" s="33"/>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D15" sqref="D15"/>
    </sheetView>
  </sheetViews>
  <sheetFormatPr defaultColWidth="9.109375" defaultRowHeight="13.8" x14ac:dyDescent="0.3"/>
  <cols>
    <col min="1" max="1" width="47.88671875" style="34" customWidth="1"/>
    <col min="2" max="2" width="6.6640625" style="35" customWidth="1"/>
    <col min="3" max="3" width="6.109375" style="33" customWidth="1"/>
    <col min="4" max="4" width="8.33203125" style="33" customWidth="1"/>
    <col min="5" max="5" width="7.44140625" style="33" bestFit="1" customWidth="1"/>
    <col min="6" max="6" width="6" style="33" customWidth="1"/>
    <col min="7" max="7" width="8.5546875" style="33" customWidth="1"/>
    <col min="8" max="8" width="7.44140625" style="33" customWidth="1"/>
    <col min="9" max="9" width="7" style="33" customWidth="1"/>
    <col min="10" max="10" width="9.109375" style="33"/>
    <col min="11" max="11" width="22.88671875" style="33" customWidth="1"/>
    <col min="12" max="16384" width="9.109375" style="33"/>
  </cols>
  <sheetData>
    <row r="1" spans="1:11" ht="25.5" customHeight="1" x14ac:dyDescent="0.3">
      <c r="A1" s="481" t="s">
        <v>607</v>
      </c>
      <c r="B1" s="475"/>
      <c r="C1" s="475"/>
      <c r="D1" s="475"/>
      <c r="E1" s="475"/>
      <c r="F1" s="475"/>
      <c r="G1" s="475"/>
      <c r="H1" s="475"/>
      <c r="I1" s="475"/>
      <c r="J1" s="475"/>
      <c r="K1" s="477"/>
    </row>
    <row r="2" spans="1:11" s="36" customFormat="1" ht="38.25" customHeight="1" x14ac:dyDescent="0.3">
      <c r="A2" s="45" t="s">
        <v>645</v>
      </c>
      <c r="B2" s="39"/>
      <c r="C2" s="478" t="s">
        <v>46</v>
      </c>
      <c r="D2" s="478"/>
      <c r="E2" s="478"/>
      <c r="F2" s="478" t="s">
        <v>47</v>
      </c>
      <c r="G2" s="478"/>
      <c r="H2" s="478"/>
      <c r="I2" s="486" t="s">
        <v>48</v>
      </c>
      <c r="J2" s="491" t="s">
        <v>463</v>
      </c>
      <c r="K2" s="493" t="s">
        <v>49</v>
      </c>
    </row>
    <row r="3" spans="1:11" s="36" customFormat="1" ht="30.75" customHeight="1" x14ac:dyDescent="0.3">
      <c r="A3" s="45"/>
      <c r="B3" s="39"/>
      <c r="C3" s="103" t="s">
        <v>50</v>
      </c>
      <c r="D3" s="103" t="s">
        <v>150</v>
      </c>
      <c r="E3" s="103" t="s">
        <v>151</v>
      </c>
      <c r="F3" s="103" t="s">
        <v>50</v>
      </c>
      <c r="G3" s="103" t="s">
        <v>150</v>
      </c>
      <c r="H3" s="103" t="s">
        <v>151</v>
      </c>
      <c r="I3" s="487"/>
      <c r="J3" s="492"/>
      <c r="K3" s="494"/>
    </row>
    <row r="4" spans="1:11" s="34" customFormat="1" x14ac:dyDescent="0.3">
      <c r="A4" s="289" t="s">
        <v>527</v>
      </c>
      <c r="B4" s="290" t="s">
        <v>526</v>
      </c>
      <c r="C4" s="485"/>
      <c r="D4" s="485"/>
      <c r="E4" s="485"/>
      <c r="F4" s="485"/>
      <c r="G4" s="485"/>
      <c r="H4" s="485"/>
      <c r="I4" s="485"/>
      <c r="J4" s="67"/>
      <c r="K4" s="68"/>
    </row>
    <row r="5" spans="1:11" x14ac:dyDescent="0.3">
      <c r="A5" s="164" t="s">
        <v>541</v>
      </c>
      <c r="B5" s="291" t="s">
        <v>528</v>
      </c>
      <c r="C5" s="41">
        <v>69</v>
      </c>
      <c r="D5" s="41">
        <v>6</v>
      </c>
      <c r="E5" s="41">
        <v>25</v>
      </c>
      <c r="F5" s="41"/>
      <c r="G5" s="41">
        <v>30</v>
      </c>
      <c r="H5" s="41"/>
      <c r="I5" s="41"/>
      <c r="J5" s="44">
        <f>SUM(C5:I5)</f>
        <v>130</v>
      </c>
      <c r="K5" s="66"/>
    </row>
    <row r="6" spans="1:11" x14ac:dyDescent="0.3">
      <c r="A6" s="164" t="s">
        <v>542</v>
      </c>
      <c r="B6" s="291" t="s">
        <v>529</v>
      </c>
      <c r="C6" s="41"/>
      <c r="D6" s="41"/>
      <c r="E6" s="41">
        <v>29</v>
      </c>
      <c r="F6" s="41"/>
      <c r="G6" s="41"/>
      <c r="H6" s="41"/>
      <c r="I6" s="41"/>
      <c r="J6" s="44">
        <f t="shared" ref="J6:J15" si="0">SUM(C6:I6)</f>
        <v>29</v>
      </c>
      <c r="K6" s="66"/>
    </row>
    <row r="7" spans="1:11" x14ac:dyDescent="0.3">
      <c r="A7" s="164" t="s">
        <v>543</v>
      </c>
      <c r="B7" s="291" t="s">
        <v>530</v>
      </c>
      <c r="C7" s="41"/>
      <c r="D7" s="41"/>
      <c r="E7" s="41"/>
      <c r="F7" s="41"/>
      <c r="G7" s="41"/>
      <c r="H7" s="41"/>
      <c r="I7" s="41">
        <v>891</v>
      </c>
      <c r="J7" s="44">
        <f t="shared" si="0"/>
        <v>891</v>
      </c>
      <c r="K7" s="66"/>
    </row>
    <row r="8" spans="1:11" x14ac:dyDescent="0.3">
      <c r="A8" s="164" t="s">
        <v>544</v>
      </c>
      <c r="B8" s="291" t="s">
        <v>531</v>
      </c>
      <c r="C8" s="41">
        <v>55</v>
      </c>
      <c r="D8" s="41">
        <v>21</v>
      </c>
      <c r="E8" s="41">
        <v>10</v>
      </c>
      <c r="F8" s="41"/>
      <c r="G8" s="41"/>
      <c r="H8" s="41"/>
      <c r="I8" s="41">
        <v>348</v>
      </c>
      <c r="J8" s="44">
        <f t="shared" si="0"/>
        <v>434</v>
      </c>
      <c r="K8" s="66"/>
    </row>
    <row r="9" spans="1:11" x14ac:dyDescent="0.3">
      <c r="A9" s="164" t="s">
        <v>545</v>
      </c>
      <c r="B9" s="291" t="s">
        <v>532</v>
      </c>
      <c r="C9" s="41"/>
      <c r="D9" s="41"/>
      <c r="E9" s="41">
        <v>4</v>
      </c>
      <c r="F9" s="41"/>
      <c r="G9" s="41"/>
      <c r="H9" s="41"/>
      <c r="I9" s="41">
        <v>64</v>
      </c>
      <c r="J9" s="44">
        <f t="shared" si="0"/>
        <v>68</v>
      </c>
      <c r="K9" s="66"/>
    </row>
    <row r="10" spans="1:11" x14ac:dyDescent="0.3">
      <c r="A10" s="164" t="s">
        <v>546</v>
      </c>
      <c r="B10" s="291" t="s">
        <v>533</v>
      </c>
      <c r="C10" s="41"/>
      <c r="D10" s="41"/>
      <c r="E10" s="41"/>
      <c r="F10" s="41"/>
      <c r="G10" s="41"/>
      <c r="H10" s="41"/>
      <c r="I10" s="41">
        <v>61</v>
      </c>
      <c r="J10" s="44">
        <f t="shared" si="0"/>
        <v>61</v>
      </c>
      <c r="K10" s="66"/>
    </row>
    <row r="11" spans="1:11" x14ac:dyDescent="0.3">
      <c r="A11" s="164" t="s">
        <v>540</v>
      </c>
      <c r="B11" s="291" t="s">
        <v>534</v>
      </c>
      <c r="C11" s="41"/>
      <c r="D11" s="41"/>
      <c r="E11" s="41"/>
      <c r="F11" s="41"/>
      <c r="G11" s="41"/>
      <c r="H11" s="41"/>
      <c r="I11" s="41">
        <v>146</v>
      </c>
      <c r="J11" s="44">
        <f t="shared" si="0"/>
        <v>146</v>
      </c>
      <c r="K11" s="66"/>
    </row>
    <row r="12" spans="1:11" x14ac:dyDescent="0.3">
      <c r="A12" s="164" t="s">
        <v>547</v>
      </c>
      <c r="B12" s="291" t="s">
        <v>535</v>
      </c>
      <c r="C12" s="41"/>
      <c r="D12" s="41">
        <v>48</v>
      </c>
      <c r="E12" s="41"/>
      <c r="F12" s="41"/>
      <c r="G12" s="41"/>
      <c r="H12" s="41"/>
      <c r="I12" s="41">
        <v>18</v>
      </c>
      <c r="J12" s="44">
        <f t="shared" si="0"/>
        <v>66</v>
      </c>
      <c r="K12" s="66"/>
    </row>
    <row r="13" spans="1:11" x14ac:dyDescent="0.3">
      <c r="A13" s="164" t="s">
        <v>548</v>
      </c>
      <c r="B13" s="291" t="s">
        <v>536</v>
      </c>
      <c r="C13" s="41"/>
      <c r="D13" s="41"/>
      <c r="E13" s="41"/>
      <c r="F13" s="41"/>
      <c r="G13" s="41"/>
      <c r="H13" s="41"/>
      <c r="I13" s="41">
        <v>62</v>
      </c>
      <c r="J13" s="44">
        <f t="shared" si="0"/>
        <v>62</v>
      </c>
      <c r="K13" s="66"/>
    </row>
    <row r="14" spans="1:11" x14ac:dyDescent="0.3">
      <c r="A14" s="164" t="s">
        <v>549</v>
      </c>
      <c r="B14" s="291" t="s">
        <v>537</v>
      </c>
      <c r="C14" s="41"/>
      <c r="D14" s="41">
        <v>28</v>
      </c>
      <c r="E14" s="41"/>
      <c r="F14" s="41"/>
      <c r="G14" s="41"/>
      <c r="H14" s="41"/>
      <c r="I14" s="41">
        <v>175</v>
      </c>
      <c r="J14" s="44">
        <f t="shared" si="0"/>
        <v>203</v>
      </c>
      <c r="K14" s="66"/>
    </row>
    <row r="15" spans="1:11" x14ac:dyDescent="0.3">
      <c r="A15" s="164" t="s">
        <v>539</v>
      </c>
      <c r="B15" s="291" t="s">
        <v>538</v>
      </c>
      <c r="C15" s="53"/>
      <c r="D15" s="53"/>
      <c r="E15" s="53"/>
      <c r="F15" s="53"/>
      <c r="G15" s="53"/>
      <c r="H15" s="53"/>
      <c r="I15" s="53">
        <v>112</v>
      </c>
      <c r="J15" s="44">
        <f t="shared" si="0"/>
        <v>112</v>
      </c>
      <c r="K15" s="279"/>
    </row>
    <row r="16" spans="1:11" ht="14.4" thickBot="1" x14ac:dyDescent="0.35">
      <c r="A16" s="55" t="s">
        <v>463</v>
      </c>
      <c r="B16" s="280" t="s">
        <v>95</v>
      </c>
      <c r="C16" s="57"/>
      <c r="D16" s="57"/>
      <c r="E16" s="57"/>
      <c r="F16" s="57"/>
      <c r="G16" s="57"/>
      <c r="H16" s="57"/>
      <c r="I16" s="57"/>
      <c r="J16" s="57">
        <f>SUM(J5:J15)</f>
        <v>2202</v>
      </c>
      <c r="K16" s="50"/>
    </row>
    <row r="18" spans="1:11" ht="30" customHeight="1" x14ac:dyDescent="0.3">
      <c r="A18" s="490" t="s">
        <v>603</v>
      </c>
      <c r="B18" s="490"/>
      <c r="C18" s="490"/>
      <c r="D18" s="490"/>
      <c r="E18" s="490"/>
      <c r="F18" s="490"/>
      <c r="G18" s="490"/>
      <c r="H18" s="490"/>
      <c r="I18" s="490"/>
      <c r="J18" s="490"/>
      <c r="K18" s="49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18" sqref="A18:J18"/>
    </sheetView>
  </sheetViews>
  <sheetFormatPr defaultColWidth="9.109375" defaultRowHeight="13.8" x14ac:dyDescent="0.3"/>
  <cols>
    <col min="1" max="1" width="47.88671875" style="34" customWidth="1"/>
    <col min="2" max="2" width="6.6640625" style="35" customWidth="1"/>
    <col min="3" max="3" width="12.5546875" style="33" customWidth="1"/>
    <col min="4" max="4" width="8.88671875" style="33" customWidth="1"/>
    <col min="5" max="5" width="7.44140625" style="33" bestFit="1" customWidth="1"/>
    <col min="6" max="6" width="7.44140625" style="33" customWidth="1"/>
    <col min="7" max="7" width="12.5546875" style="33" customWidth="1"/>
    <col min="8" max="8" width="9.33203125" style="33" customWidth="1"/>
    <col min="9" max="9" width="7.44140625" style="33" customWidth="1"/>
    <col min="10" max="16384" width="9.109375" style="33"/>
  </cols>
  <sheetData>
    <row r="1" spans="1:10" ht="25.5" customHeight="1" x14ac:dyDescent="0.3">
      <c r="A1" s="481" t="s">
        <v>610</v>
      </c>
      <c r="B1" s="475"/>
      <c r="C1" s="475"/>
      <c r="D1" s="475"/>
      <c r="E1" s="475"/>
      <c r="F1" s="475"/>
      <c r="G1" s="475"/>
      <c r="H1" s="475"/>
      <c r="I1" s="475"/>
      <c r="J1" s="477"/>
    </row>
    <row r="2" spans="1:10" s="36" customFormat="1" ht="15" customHeight="1" x14ac:dyDescent="0.3">
      <c r="A2" s="45" t="s">
        <v>645</v>
      </c>
      <c r="B2" s="39"/>
      <c r="C2" s="478" t="s">
        <v>608</v>
      </c>
      <c r="D2" s="478"/>
      <c r="E2" s="478"/>
      <c r="F2" s="495" t="s">
        <v>4</v>
      </c>
      <c r="G2" s="480" t="s">
        <v>611</v>
      </c>
      <c r="H2" s="478"/>
      <c r="I2" s="478"/>
      <c r="J2" s="354" t="s">
        <v>463</v>
      </c>
    </row>
    <row r="3" spans="1:10" s="36" customFormat="1" ht="45" customHeight="1" x14ac:dyDescent="0.3">
      <c r="A3" s="45"/>
      <c r="B3" s="39"/>
      <c r="C3" s="352" t="s">
        <v>609</v>
      </c>
      <c r="D3" s="352" t="s">
        <v>612</v>
      </c>
      <c r="E3" s="353" t="s">
        <v>48</v>
      </c>
      <c r="F3" s="496"/>
      <c r="G3" s="351" t="s">
        <v>609</v>
      </c>
      <c r="H3" s="352" t="s">
        <v>612</v>
      </c>
      <c r="I3" s="353" t="s">
        <v>48</v>
      </c>
      <c r="J3" s="355"/>
    </row>
    <row r="4" spans="1:10" s="34" customFormat="1" x14ac:dyDescent="0.3">
      <c r="A4" s="289" t="s">
        <v>527</v>
      </c>
      <c r="B4" s="290" t="s">
        <v>526</v>
      </c>
      <c r="C4" s="356"/>
      <c r="D4" s="356"/>
      <c r="E4" s="356"/>
      <c r="F4" s="47"/>
      <c r="G4" s="357"/>
      <c r="H4" s="356"/>
      <c r="I4" s="356"/>
      <c r="J4" s="47"/>
    </row>
    <row r="5" spans="1:10" x14ac:dyDescent="0.3">
      <c r="A5" s="164" t="s">
        <v>541</v>
      </c>
      <c r="B5" s="291" t="s">
        <v>528</v>
      </c>
      <c r="C5" s="41"/>
      <c r="D5" s="41"/>
      <c r="E5" s="41"/>
      <c r="F5" s="49">
        <f>SUM(C5:E5)</f>
        <v>0</v>
      </c>
      <c r="G5" s="358"/>
      <c r="H5" s="41"/>
      <c r="I5" s="41"/>
      <c r="J5" s="49"/>
    </row>
    <row r="6" spans="1:10" x14ac:dyDescent="0.3">
      <c r="A6" s="164" t="s">
        <v>542</v>
      </c>
      <c r="B6" s="291" t="s">
        <v>529</v>
      </c>
      <c r="C6" s="41"/>
      <c r="D6" s="41"/>
      <c r="E6" s="41"/>
      <c r="F6" s="49">
        <f t="shared" ref="F6:F16" si="0">SUM(C6:E6)</f>
        <v>0</v>
      </c>
      <c r="G6" s="358"/>
      <c r="H6" s="41"/>
      <c r="I6" s="41"/>
      <c r="J6" s="49"/>
    </row>
    <row r="7" spans="1:10" x14ac:dyDescent="0.3">
      <c r="A7" s="164" t="s">
        <v>543</v>
      </c>
      <c r="B7" s="291" t="s">
        <v>530</v>
      </c>
      <c r="C7" s="41"/>
      <c r="D7" s="41"/>
      <c r="E7" s="41"/>
      <c r="F7" s="49">
        <f t="shared" si="0"/>
        <v>0</v>
      </c>
      <c r="G7" s="358"/>
      <c r="H7" s="41"/>
      <c r="I7" s="41"/>
      <c r="J7" s="49"/>
    </row>
    <row r="8" spans="1:10" x14ac:dyDescent="0.3">
      <c r="A8" s="164" t="s">
        <v>544</v>
      </c>
      <c r="B8" s="291" t="s">
        <v>531</v>
      </c>
      <c r="C8" s="41"/>
      <c r="D8" s="41"/>
      <c r="E8" s="41"/>
      <c r="F8" s="49">
        <f t="shared" si="0"/>
        <v>0</v>
      </c>
      <c r="G8" s="358"/>
      <c r="H8" s="41"/>
      <c r="I8" s="41"/>
      <c r="J8" s="49"/>
    </row>
    <row r="9" spans="1:10" x14ac:dyDescent="0.3">
      <c r="A9" s="164" t="s">
        <v>545</v>
      </c>
      <c r="B9" s="291" t="s">
        <v>532</v>
      </c>
      <c r="C9" s="41"/>
      <c r="D9" s="41"/>
      <c r="E9" s="41"/>
      <c r="F9" s="49">
        <f t="shared" si="0"/>
        <v>0</v>
      </c>
      <c r="G9" s="358"/>
      <c r="H9" s="41"/>
      <c r="I9" s="41"/>
      <c r="J9" s="49"/>
    </row>
    <row r="10" spans="1:10" x14ac:dyDescent="0.3">
      <c r="A10" s="164" t="s">
        <v>546</v>
      </c>
      <c r="B10" s="291" t="s">
        <v>533</v>
      </c>
      <c r="C10" s="41"/>
      <c r="D10" s="41"/>
      <c r="E10" s="41"/>
      <c r="F10" s="49">
        <f t="shared" si="0"/>
        <v>0</v>
      </c>
      <c r="G10" s="358"/>
      <c r="H10" s="41"/>
      <c r="I10" s="41"/>
      <c r="J10" s="49"/>
    </row>
    <row r="11" spans="1:10" x14ac:dyDescent="0.3">
      <c r="A11" s="164" t="s">
        <v>540</v>
      </c>
      <c r="B11" s="291" t="s">
        <v>534</v>
      </c>
      <c r="C11" s="41"/>
      <c r="D11" s="41"/>
      <c r="E11" s="41"/>
      <c r="F11" s="49">
        <f t="shared" si="0"/>
        <v>0</v>
      </c>
      <c r="G11" s="358"/>
      <c r="H11" s="41"/>
      <c r="I11" s="41"/>
      <c r="J11" s="49"/>
    </row>
    <row r="12" spans="1:10" x14ac:dyDescent="0.3">
      <c r="A12" s="164" t="s">
        <v>547</v>
      </c>
      <c r="B12" s="291" t="s">
        <v>535</v>
      </c>
      <c r="C12" s="41"/>
      <c r="D12" s="41"/>
      <c r="E12" s="41"/>
      <c r="F12" s="49">
        <f t="shared" si="0"/>
        <v>0</v>
      </c>
      <c r="G12" s="358"/>
      <c r="H12" s="41"/>
      <c r="I12" s="41"/>
      <c r="J12" s="49"/>
    </row>
    <row r="13" spans="1:10" x14ac:dyDescent="0.3">
      <c r="A13" s="164" t="s">
        <v>548</v>
      </c>
      <c r="B13" s="291" t="s">
        <v>536</v>
      </c>
      <c r="C13" s="41"/>
      <c r="D13" s="41"/>
      <c r="E13" s="41"/>
      <c r="F13" s="49">
        <f t="shared" si="0"/>
        <v>0</v>
      </c>
      <c r="G13" s="358"/>
      <c r="H13" s="41"/>
      <c r="I13" s="41"/>
      <c r="J13" s="49"/>
    </row>
    <row r="14" spans="1:10" x14ac:dyDescent="0.3">
      <c r="A14" s="164" t="s">
        <v>549</v>
      </c>
      <c r="B14" s="291" t="s">
        <v>537</v>
      </c>
      <c r="C14" s="41"/>
      <c r="D14" s="41"/>
      <c r="E14" s="41"/>
      <c r="F14" s="49">
        <f t="shared" si="0"/>
        <v>0</v>
      </c>
      <c r="G14" s="358"/>
      <c r="H14" s="41"/>
      <c r="I14" s="41"/>
      <c r="J14" s="49"/>
    </row>
    <row r="15" spans="1:10" x14ac:dyDescent="0.3">
      <c r="A15" s="164" t="s">
        <v>539</v>
      </c>
      <c r="B15" s="291" t="s">
        <v>538</v>
      </c>
      <c r="C15" s="53"/>
      <c r="D15" s="53"/>
      <c r="E15" s="53"/>
      <c r="F15" s="54">
        <f t="shared" si="0"/>
        <v>0</v>
      </c>
      <c r="G15" s="359"/>
      <c r="H15" s="53"/>
      <c r="I15" s="53"/>
      <c r="J15" s="54"/>
    </row>
    <row r="16" spans="1:10" ht="14.4" thickBot="1" x14ac:dyDescent="0.35">
      <c r="A16" s="55" t="s">
        <v>463</v>
      </c>
      <c r="B16" s="280" t="s">
        <v>95</v>
      </c>
      <c r="C16" s="57">
        <f>SUM(C5:C15)</f>
        <v>0</v>
      </c>
      <c r="D16" s="57">
        <f t="shared" ref="D16:E16" si="1">SUM(D5:D15)</f>
        <v>0</v>
      </c>
      <c r="E16" s="57">
        <f t="shared" si="1"/>
        <v>0</v>
      </c>
      <c r="F16" s="50">
        <f t="shared" si="0"/>
        <v>0</v>
      </c>
      <c r="G16" s="360"/>
      <c r="H16" s="57"/>
      <c r="I16" s="57"/>
      <c r="J16" s="50"/>
    </row>
    <row r="18" spans="1:10" ht="30" customHeight="1" x14ac:dyDescent="0.3">
      <c r="A18" s="490" t="s">
        <v>616</v>
      </c>
      <c r="B18" s="490"/>
      <c r="C18" s="490"/>
      <c r="D18" s="490"/>
      <c r="E18" s="490"/>
      <c r="F18" s="490"/>
      <c r="G18" s="490"/>
      <c r="H18" s="490"/>
      <c r="I18" s="490"/>
      <c r="J18" s="490"/>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35"/>
  <sheetViews>
    <sheetView topLeftCell="A112" workbookViewId="0">
      <selection activeCell="A120" sqref="A120"/>
    </sheetView>
  </sheetViews>
  <sheetFormatPr defaultColWidth="9.109375" defaultRowHeight="13.8" x14ac:dyDescent="0.3"/>
  <cols>
    <col min="1" max="1" width="47.88671875" style="34" customWidth="1"/>
    <col min="2" max="2" width="6.6640625" style="35" customWidth="1"/>
    <col min="3" max="3" width="8.33203125" style="33" customWidth="1"/>
    <col min="4" max="4" width="6.88671875" style="33" customWidth="1"/>
    <col min="5" max="5" width="8.5546875" style="33" customWidth="1"/>
    <col min="6" max="6" width="7.44140625" style="33" customWidth="1"/>
    <col min="7" max="7" width="8.6640625" style="33" customWidth="1"/>
    <col min="8" max="8" width="7" style="33" customWidth="1"/>
    <col min="9" max="16384" width="9.109375" style="33"/>
  </cols>
  <sheetData>
    <row r="1" spans="1:11" ht="33.75" customHeight="1" x14ac:dyDescent="0.3">
      <c r="A1" s="506" t="s">
        <v>396</v>
      </c>
      <c r="B1" s="507"/>
      <c r="C1" s="507"/>
      <c r="D1" s="507"/>
      <c r="E1" s="507"/>
      <c r="F1" s="507"/>
      <c r="G1" s="507"/>
      <c r="H1" s="507"/>
      <c r="I1" s="507"/>
      <c r="J1" s="507"/>
      <c r="K1" s="508"/>
    </row>
    <row r="2" spans="1:11" s="36" customFormat="1" ht="38.25" customHeight="1" x14ac:dyDescent="0.3">
      <c r="A2" s="45" t="s">
        <v>645</v>
      </c>
      <c r="B2" s="39"/>
      <c r="C2" s="479" t="s">
        <v>0</v>
      </c>
      <c r="D2" s="480"/>
      <c r="E2" s="479" t="s">
        <v>2</v>
      </c>
      <c r="F2" s="480"/>
      <c r="G2" s="479" t="s">
        <v>1</v>
      </c>
      <c r="H2" s="480"/>
      <c r="I2" s="479" t="s">
        <v>3</v>
      </c>
      <c r="J2" s="480"/>
      <c r="K2" s="75" t="s">
        <v>4</v>
      </c>
    </row>
    <row r="3" spans="1:11" s="36" customFormat="1" ht="13.5" customHeight="1" thickBot="1" x14ac:dyDescent="0.35">
      <c r="A3" s="74"/>
      <c r="B3" s="78"/>
      <c r="C3" s="79" t="s">
        <v>7</v>
      </c>
      <c r="D3" s="79" t="s">
        <v>8</v>
      </c>
      <c r="E3" s="79" t="s">
        <v>7</v>
      </c>
      <c r="F3" s="79" t="s">
        <v>8</v>
      </c>
      <c r="G3" s="79" t="s">
        <v>7</v>
      </c>
      <c r="H3" s="79" t="s">
        <v>8</v>
      </c>
      <c r="I3" s="79" t="s">
        <v>7</v>
      </c>
      <c r="J3" s="79" t="s">
        <v>8</v>
      </c>
      <c r="K3" s="72"/>
    </row>
    <row r="4" spans="1:11" s="37" customFormat="1" x14ac:dyDescent="0.3">
      <c r="A4" s="114" t="s">
        <v>648</v>
      </c>
      <c r="B4" s="77"/>
      <c r="C4" s="503"/>
      <c r="D4" s="504"/>
      <c r="E4" s="504"/>
      <c r="F4" s="504"/>
      <c r="G4" s="504"/>
      <c r="H4" s="504"/>
      <c r="I4" s="504"/>
      <c r="J4" s="504"/>
      <c r="K4" s="505"/>
    </row>
    <row r="5" spans="1:11" x14ac:dyDescent="0.3">
      <c r="A5" s="289" t="s">
        <v>527</v>
      </c>
      <c r="B5" s="290" t="s">
        <v>526</v>
      </c>
      <c r="C5" s="497"/>
      <c r="D5" s="498"/>
      <c r="E5" s="498"/>
      <c r="F5" s="498"/>
      <c r="G5" s="498"/>
      <c r="H5" s="498"/>
      <c r="I5" s="498"/>
      <c r="J5" s="498"/>
      <c r="K5" s="499"/>
    </row>
    <row r="6" spans="1:11" ht="12.75" customHeight="1" x14ac:dyDescent="0.3">
      <c r="A6" s="164" t="s">
        <v>541</v>
      </c>
      <c r="B6" s="291" t="s">
        <v>528</v>
      </c>
      <c r="C6" s="41"/>
      <c r="D6" s="41"/>
      <c r="E6" s="41"/>
      <c r="F6" s="41"/>
      <c r="G6" s="41"/>
      <c r="H6" s="41"/>
      <c r="I6" s="41"/>
      <c r="J6" s="121"/>
      <c r="K6" s="49">
        <f>SUM(C6:J6)</f>
        <v>0</v>
      </c>
    </row>
    <row r="7" spans="1:11" ht="12.75" customHeight="1" x14ac:dyDescent="0.3">
      <c r="A7" s="164" t="s">
        <v>542</v>
      </c>
      <c r="B7" s="291" t="s">
        <v>529</v>
      </c>
      <c r="C7" s="41"/>
      <c r="D7" s="41"/>
      <c r="E7" s="41"/>
      <c r="F7" s="41"/>
      <c r="G7" s="41"/>
      <c r="H7" s="41"/>
      <c r="I7" s="41"/>
      <c r="J7" s="121"/>
      <c r="K7" s="49">
        <f t="shared" ref="K7:K19" si="0">SUM(C7:J7)</f>
        <v>0</v>
      </c>
    </row>
    <row r="8" spans="1:11" x14ac:dyDescent="0.3">
      <c r="A8" s="164" t="s">
        <v>543</v>
      </c>
      <c r="B8" s="291" t="s">
        <v>530</v>
      </c>
      <c r="C8" s="41"/>
      <c r="D8" s="41"/>
      <c r="E8" s="41"/>
      <c r="F8" s="41"/>
      <c r="G8" s="41"/>
      <c r="H8" s="41"/>
      <c r="I8" s="41"/>
      <c r="J8" s="121"/>
      <c r="K8" s="49">
        <f t="shared" si="0"/>
        <v>0</v>
      </c>
    </row>
    <row r="9" spans="1:11" x14ac:dyDescent="0.3">
      <c r="A9" s="164" t="s">
        <v>544</v>
      </c>
      <c r="B9" s="291" t="s">
        <v>531</v>
      </c>
      <c r="C9" s="41"/>
      <c r="D9" s="41"/>
      <c r="E9" s="41"/>
      <c r="F9" s="41"/>
      <c r="G9" s="41"/>
      <c r="H9" s="41"/>
      <c r="I9" s="41"/>
      <c r="J9" s="121"/>
      <c r="K9" s="49">
        <f t="shared" si="0"/>
        <v>0</v>
      </c>
    </row>
    <row r="10" spans="1:11" x14ac:dyDescent="0.3">
      <c r="A10" s="164" t="s">
        <v>545</v>
      </c>
      <c r="B10" s="291" t="s">
        <v>532</v>
      </c>
      <c r="C10" s="41"/>
      <c r="D10" s="41"/>
      <c r="E10" s="41"/>
      <c r="F10" s="41"/>
      <c r="G10" s="41"/>
      <c r="H10" s="41"/>
      <c r="I10" s="41"/>
      <c r="J10" s="121"/>
      <c r="K10" s="49">
        <f t="shared" si="0"/>
        <v>0</v>
      </c>
    </row>
    <row r="11" spans="1:11" ht="12.75" customHeight="1" x14ac:dyDescent="0.3">
      <c r="A11" s="164" t="s">
        <v>546</v>
      </c>
      <c r="B11" s="291" t="s">
        <v>533</v>
      </c>
      <c r="C11" s="41"/>
      <c r="D11" s="41"/>
      <c r="E11" s="41"/>
      <c r="F11" s="41"/>
      <c r="G11" s="41">
        <v>38</v>
      </c>
      <c r="H11" s="41">
        <v>35</v>
      </c>
      <c r="I11" s="41">
        <v>19</v>
      </c>
      <c r="J11" s="121">
        <v>15</v>
      </c>
      <c r="K11" s="49">
        <f t="shared" si="0"/>
        <v>107</v>
      </c>
    </row>
    <row r="12" spans="1:11" x14ac:dyDescent="0.3">
      <c r="A12" s="164" t="s">
        <v>540</v>
      </c>
      <c r="B12" s="291" t="s">
        <v>534</v>
      </c>
      <c r="C12" s="41"/>
      <c r="D12" s="41"/>
      <c r="E12" s="41"/>
      <c r="F12" s="41"/>
      <c r="G12" s="41"/>
      <c r="H12" s="41"/>
      <c r="I12" s="41"/>
      <c r="J12" s="121"/>
      <c r="K12" s="49">
        <f t="shared" si="0"/>
        <v>0</v>
      </c>
    </row>
    <row r="13" spans="1:11" x14ac:dyDescent="0.3">
      <c r="A13" s="164" t="s">
        <v>547</v>
      </c>
      <c r="B13" s="291" t="s">
        <v>535</v>
      </c>
      <c r="C13" s="41">
        <v>719</v>
      </c>
      <c r="D13" s="41">
        <v>224</v>
      </c>
      <c r="E13" s="41"/>
      <c r="F13" s="41"/>
      <c r="G13" s="41">
        <v>130</v>
      </c>
      <c r="H13" s="41">
        <v>77</v>
      </c>
      <c r="I13" s="41">
        <v>38</v>
      </c>
      <c r="J13" s="121">
        <v>13</v>
      </c>
      <c r="K13" s="49">
        <f t="shared" si="0"/>
        <v>1201</v>
      </c>
    </row>
    <row r="14" spans="1:11" x14ac:dyDescent="0.3">
      <c r="A14" s="164" t="s">
        <v>548</v>
      </c>
      <c r="B14" s="291" t="s">
        <v>536</v>
      </c>
      <c r="C14" s="41"/>
      <c r="D14" s="41"/>
      <c r="E14" s="41"/>
      <c r="F14" s="41"/>
      <c r="G14" s="41"/>
      <c r="H14" s="41"/>
      <c r="I14" s="41"/>
      <c r="J14" s="121"/>
      <c r="K14" s="49">
        <f t="shared" si="0"/>
        <v>0</v>
      </c>
    </row>
    <row r="15" spans="1:11" s="37" customFormat="1" x14ac:dyDescent="0.3">
      <c r="A15" s="164" t="s">
        <v>549</v>
      </c>
      <c r="B15" s="291" t="s">
        <v>537</v>
      </c>
      <c r="C15" s="41"/>
      <c r="D15" s="41"/>
      <c r="E15" s="41"/>
      <c r="F15" s="41"/>
      <c r="G15" s="41"/>
      <c r="H15" s="41"/>
      <c r="I15" s="41"/>
      <c r="J15" s="121"/>
      <c r="K15" s="49">
        <f t="shared" si="0"/>
        <v>0</v>
      </c>
    </row>
    <row r="16" spans="1:11" s="37" customFormat="1" x14ac:dyDescent="0.3">
      <c r="A16" s="164" t="s">
        <v>539</v>
      </c>
      <c r="B16" s="291" t="s">
        <v>538</v>
      </c>
      <c r="C16" s="41"/>
      <c r="D16" s="41"/>
      <c r="E16" s="41"/>
      <c r="F16" s="41"/>
      <c r="G16" s="41"/>
      <c r="H16" s="41"/>
      <c r="I16" s="41"/>
      <c r="J16" s="121"/>
      <c r="K16" s="49">
        <f t="shared" si="0"/>
        <v>0</v>
      </c>
    </row>
    <row r="17" spans="1:11" s="37" customFormat="1" x14ac:dyDescent="0.3">
      <c r="A17" s="292" t="s">
        <v>94</v>
      </c>
      <c r="B17" s="293" t="s">
        <v>95</v>
      </c>
      <c r="C17" s="44">
        <f>SUM(C6:C16)</f>
        <v>719</v>
      </c>
      <c r="D17" s="44">
        <f t="shared" ref="D17:J17" si="1">SUM(D6:D16)</f>
        <v>224</v>
      </c>
      <c r="E17" s="44">
        <f t="shared" si="1"/>
        <v>0</v>
      </c>
      <c r="F17" s="44">
        <f t="shared" si="1"/>
        <v>0</v>
      </c>
      <c r="G17" s="44">
        <f t="shared" si="1"/>
        <v>168</v>
      </c>
      <c r="H17" s="44">
        <f t="shared" si="1"/>
        <v>112</v>
      </c>
      <c r="I17" s="44">
        <f t="shared" si="1"/>
        <v>57</v>
      </c>
      <c r="J17" s="44">
        <f t="shared" si="1"/>
        <v>28</v>
      </c>
      <c r="K17" s="49">
        <f>SUM(K6:K16)</f>
        <v>1308</v>
      </c>
    </row>
    <row r="18" spans="1:11" s="37" customFormat="1" x14ac:dyDescent="0.3">
      <c r="A18" s="164" t="s">
        <v>686</v>
      </c>
      <c r="B18" s="301" t="s">
        <v>95</v>
      </c>
      <c r="C18" s="41">
        <v>362</v>
      </c>
      <c r="D18" s="41">
        <v>126</v>
      </c>
      <c r="E18" s="41"/>
      <c r="F18" s="41"/>
      <c r="G18" s="41">
        <v>81</v>
      </c>
      <c r="H18" s="41">
        <v>78</v>
      </c>
      <c r="I18" s="41">
        <v>34</v>
      </c>
      <c r="J18" s="41">
        <v>15</v>
      </c>
      <c r="K18" s="51">
        <f t="shared" si="0"/>
        <v>696</v>
      </c>
    </row>
    <row r="19" spans="1:11" s="37" customFormat="1" x14ac:dyDescent="0.3">
      <c r="A19" s="164" t="s">
        <v>687</v>
      </c>
      <c r="B19" s="301" t="s">
        <v>95</v>
      </c>
      <c r="C19" s="41">
        <v>49</v>
      </c>
      <c r="D19" s="41">
        <v>13</v>
      </c>
      <c r="E19" s="41"/>
      <c r="F19" s="41"/>
      <c r="G19" s="41">
        <v>31</v>
      </c>
      <c r="H19" s="41">
        <v>9</v>
      </c>
      <c r="I19" s="41">
        <v>11</v>
      </c>
      <c r="J19" s="41">
        <v>2</v>
      </c>
      <c r="K19" s="51">
        <f t="shared" si="0"/>
        <v>115</v>
      </c>
    </row>
    <row r="20" spans="1:11" s="34" customFormat="1" x14ac:dyDescent="0.3">
      <c r="A20" s="166" t="s">
        <v>649</v>
      </c>
      <c r="B20" s="294"/>
      <c r="C20" s="500"/>
      <c r="D20" s="501"/>
      <c r="E20" s="501"/>
      <c r="F20" s="501"/>
      <c r="G20" s="501"/>
      <c r="H20" s="501"/>
      <c r="I20" s="501"/>
      <c r="J20" s="501"/>
      <c r="K20" s="502"/>
    </row>
    <row r="21" spans="1:11" x14ac:dyDescent="0.3">
      <c r="A21" s="289" t="s">
        <v>527</v>
      </c>
      <c r="B21" s="290" t="s">
        <v>526</v>
      </c>
      <c r="C21" s="497"/>
      <c r="D21" s="498"/>
      <c r="E21" s="498"/>
      <c r="F21" s="498"/>
      <c r="G21" s="498"/>
      <c r="H21" s="498"/>
      <c r="I21" s="498"/>
      <c r="J21" s="498"/>
      <c r="K21" s="499"/>
    </row>
    <row r="22" spans="1:11" x14ac:dyDescent="0.3">
      <c r="A22" s="164" t="s">
        <v>541</v>
      </c>
      <c r="B22" s="291" t="s">
        <v>528</v>
      </c>
      <c r="C22" s="41"/>
      <c r="D22" s="41"/>
      <c r="E22" s="41"/>
      <c r="F22" s="41"/>
      <c r="G22" s="41"/>
      <c r="H22" s="41"/>
      <c r="I22" s="41"/>
      <c r="J22" s="121"/>
      <c r="K22" s="49">
        <f>SUM(C22:J22)</f>
        <v>0</v>
      </c>
    </row>
    <row r="23" spans="1:11" x14ac:dyDescent="0.3">
      <c r="A23" s="164" t="s">
        <v>542</v>
      </c>
      <c r="B23" s="291" t="s">
        <v>529</v>
      </c>
      <c r="C23" s="41"/>
      <c r="D23" s="41"/>
      <c r="E23" s="41"/>
      <c r="F23" s="41"/>
      <c r="G23" s="41"/>
      <c r="H23" s="41"/>
      <c r="I23" s="41"/>
      <c r="J23" s="121"/>
      <c r="K23" s="49">
        <f t="shared" ref="K23:K32" si="2">SUM(C23:J23)</f>
        <v>0</v>
      </c>
    </row>
    <row r="24" spans="1:11" x14ac:dyDescent="0.3">
      <c r="A24" s="164" t="s">
        <v>543</v>
      </c>
      <c r="B24" s="291" t="s">
        <v>530</v>
      </c>
      <c r="C24" s="41"/>
      <c r="D24" s="41"/>
      <c r="E24" s="41"/>
      <c r="F24" s="41"/>
      <c r="G24" s="41"/>
      <c r="H24" s="41"/>
      <c r="I24" s="41"/>
      <c r="J24" s="121"/>
      <c r="K24" s="49">
        <f t="shared" si="2"/>
        <v>0</v>
      </c>
    </row>
    <row r="25" spans="1:11" x14ac:dyDescent="0.3">
      <c r="A25" s="164" t="s">
        <v>544</v>
      </c>
      <c r="B25" s="291" t="s">
        <v>531</v>
      </c>
      <c r="C25" s="41"/>
      <c r="D25" s="41"/>
      <c r="E25" s="41"/>
      <c r="F25" s="41"/>
      <c r="G25" s="41"/>
      <c r="H25" s="41"/>
      <c r="I25" s="41"/>
      <c r="J25" s="121"/>
      <c r="K25" s="49">
        <f t="shared" si="2"/>
        <v>0</v>
      </c>
    </row>
    <row r="26" spans="1:11" x14ac:dyDescent="0.3">
      <c r="A26" s="164" t="s">
        <v>545</v>
      </c>
      <c r="B26" s="291" t="s">
        <v>532</v>
      </c>
      <c r="C26" s="41">
        <v>980</v>
      </c>
      <c r="D26" s="41">
        <v>159</v>
      </c>
      <c r="E26" s="41"/>
      <c r="F26" s="41"/>
      <c r="G26" s="41">
        <v>326</v>
      </c>
      <c r="H26" s="41">
        <v>376</v>
      </c>
      <c r="I26" s="41">
        <v>28</v>
      </c>
      <c r="J26" s="121">
        <v>60</v>
      </c>
      <c r="K26" s="49">
        <f t="shared" si="2"/>
        <v>1929</v>
      </c>
    </row>
    <row r="27" spans="1:11" x14ac:dyDescent="0.3">
      <c r="A27" s="164" t="s">
        <v>546</v>
      </c>
      <c r="B27" s="291" t="s">
        <v>533</v>
      </c>
      <c r="C27" s="41"/>
      <c r="D27" s="41"/>
      <c r="E27" s="41"/>
      <c r="F27" s="41"/>
      <c r="G27" s="41"/>
      <c r="H27" s="41"/>
      <c r="I27" s="41"/>
      <c r="J27" s="121"/>
      <c r="K27" s="49">
        <f t="shared" si="2"/>
        <v>0</v>
      </c>
    </row>
    <row r="28" spans="1:11" x14ac:dyDescent="0.3">
      <c r="A28" s="164" t="s">
        <v>540</v>
      </c>
      <c r="B28" s="291" t="s">
        <v>534</v>
      </c>
      <c r="C28" s="41"/>
      <c r="D28" s="41"/>
      <c r="E28" s="41"/>
      <c r="F28" s="41"/>
      <c r="G28" s="41"/>
      <c r="H28" s="41"/>
      <c r="I28" s="41"/>
      <c r="J28" s="121"/>
      <c r="K28" s="49">
        <f t="shared" si="2"/>
        <v>0</v>
      </c>
    </row>
    <row r="29" spans="1:11" x14ac:dyDescent="0.3">
      <c r="A29" s="164" t="s">
        <v>547</v>
      </c>
      <c r="B29" s="291" t="s">
        <v>535</v>
      </c>
      <c r="C29" s="41"/>
      <c r="D29" s="41"/>
      <c r="E29" s="41"/>
      <c r="F29" s="41"/>
      <c r="G29" s="41"/>
      <c r="H29" s="41"/>
      <c r="I29" s="41"/>
      <c r="J29" s="121"/>
      <c r="K29" s="49">
        <f t="shared" si="2"/>
        <v>0</v>
      </c>
    </row>
    <row r="30" spans="1:11" x14ac:dyDescent="0.3">
      <c r="A30" s="164" t="s">
        <v>548</v>
      </c>
      <c r="B30" s="291" t="s">
        <v>536</v>
      </c>
      <c r="C30" s="41"/>
      <c r="D30" s="41"/>
      <c r="E30" s="41"/>
      <c r="F30" s="41"/>
      <c r="G30" s="41"/>
      <c r="H30" s="41"/>
      <c r="I30" s="41"/>
      <c r="J30" s="121"/>
      <c r="K30" s="49">
        <f t="shared" si="2"/>
        <v>0</v>
      </c>
    </row>
    <row r="31" spans="1:11" x14ac:dyDescent="0.3">
      <c r="A31" s="164" t="s">
        <v>549</v>
      </c>
      <c r="B31" s="291" t="s">
        <v>537</v>
      </c>
      <c r="C31" s="41"/>
      <c r="D31" s="41"/>
      <c r="E31" s="41"/>
      <c r="F31" s="41"/>
      <c r="G31" s="41"/>
      <c r="H31" s="41"/>
      <c r="I31" s="41"/>
      <c r="J31" s="121"/>
      <c r="K31" s="49">
        <f t="shared" si="2"/>
        <v>0</v>
      </c>
    </row>
    <row r="32" spans="1:11" x14ac:dyDescent="0.3">
      <c r="A32" s="164" t="s">
        <v>539</v>
      </c>
      <c r="B32" s="291" t="s">
        <v>538</v>
      </c>
      <c r="C32" s="41"/>
      <c r="D32" s="41"/>
      <c r="E32" s="41"/>
      <c r="F32" s="41"/>
      <c r="G32" s="41"/>
      <c r="H32" s="41"/>
      <c r="I32" s="41"/>
      <c r="J32" s="121"/>
      <c r="K32" s="49">
        <f t="shared" si="2"/>
        <v>0</v>
      </c>
    </row>
    <row r="33" spans="1:11" x14ac:dyDescent="0.3">
      <c r="A33" s="292" t="s">
        <v>94</v>
      </c>
      <c r="B33" s="293" t="s">
        <v>95</v>
      </c>
      <c r="C33" s="44">
        <f>SUM(C22:C32)</f>
        <v>980</v>
      </c>
      <c r="D33" s="44">
        <f t="shared" ref="D33:J33" si="3">SUM(D22:D32)</f>
        <v>159</v>
      </c>
      <c r="E33" s="44">
        <f t="shared" si="3"/>
        <v>0</v>
      </c>
      <c r="F33" s="44">
        <f t="shared" si="3"/>
        <v>0</v>
      </c>
      <c r="G33" s="44">
        <f t="shared" si="3"/>
        <v>326</v>
      </c>
      <c r="H33" s="44">
        <f t="shared" si="3"/>
        <v>376</v>
      </c>
      <c r="I33" s="44">
        <f t="shared" si="3"/>
        <v>28</v>
      </c>
      <c r="J33" s="44">
        <f t="shared" si="3"/>
        <v>60</v>
      </c>
      <c r="K33" s="49">
        <f>SUM(K22:K32)</f>
        <v>1929</v>
      </c>
    </row>
    <row r="34" spans="1:11" x14ac:dyDescent="0.3">
      <c r="A34" s="164" t="s">
        <v>688</v>
      </c>
      <c r="B34" s="301" t="s">
        <v>95</v>
      </c>
      <c r="C34" s="41">
        <v>639</v>
      </c>
      <c r="D34" s="41">
        <v>109</v>
      </c>
      <c r="E34" s="41"/>
      <c r="F34" s="41"/>
      <c r="G34" s="41">
        <v>183</v>
      </c>
      <c r="H34" s="41">
        <v>273</v>
      </c>
      <c r="I34" s="41">
        <v>15</v>
      </c>
      <c r="J34" s="41">
        <v>22</v>
      </c>
      <c r="K34" s="51">
        <f t="shared" ref="K34:K35" si="4">SUM(C34:J34)</f>
        <v>1241</v>
      </c>
    </row>
    <row r="35" spans="1:11" x14ac:dyDescent="0.3">
      <c r="A35" s="164" t="s">
        <v>689</v>
      </c>
      <c r="B35" s="301" t="s">
        <v>95</v>
      </c>
      <c r="C35" s="41">
        <v>192</v>
      </c>
      <c r="D35" s="41">
        <v>18</v>
      </c>
      <c r="E35" s="41"/>
      <c r="F35" s="41"/>
      <c r="G35" s="41">
        <v>62</v>
      </c>
      <c r="H35" s="41">
        <v>34</v>
      </c>
      <c r="I35" s="41">
        <v>23</v>
      </c>
      <c r="J35" s="41">
        <v>41</v>
      </c>
      <c r="K35" s="51">
        <f t="shared" si="4"/>
        <v>370</v>
      </c>
    </row>
    <row r="36" spans="1:11" x14ac:dyDescent="0.3">
      <c r="A36" s="166" t="s">
        <v>651</v>
      </c>
      <c r="B36" s="294"/>
      <c r="C36" s="500"/>
      <c r="D36" s="501"/>
      <c r="E36" s="501"/>
      <c r="F36" s="501"/>
      <c r="G36" s="501"/>
      <c r="H36" s="501"/>
      <c r="I36" s="501"/>
      <c r="J36" s="501"/>
      <c r="K36" s="502"/>
    </row>
    <row r="37" spans="1:11" x14ac:dyDescent="0.3">
      <c r="A37" s="289" t="s">
        <v>527</v>
      </c>
      <c r="B37" s="290" t="s">
        <v>526</v>
      </c>
      <c r="C37" s="497"/>
      <c r="D37" s="498"/>
      <c r="E37" s="498"/>
      <c r="F37" s="498"/>
      <c r="G37" s="498"/>
      <c r="H37" s="498"/>
      <c r="I37" s="498"/>
      <c r="J37" s="498"/>
      <c r="K37" s="499"/>
    </row>
    <row r="38" spans="1:11" x14ac:dyDescent="0.3">
      <c r="A38" s="164" t="s">
        <v>541</v>
      </c>
      <c r="B38" s="291" t="s">
        <v>528</v>
      </c>
      <c r="C38" s="41"/>
      <c r="D38" s="41"/>
      <c r="E38" s="41"/>
      <c r="F38" s="41"/>
      <c r="G38" s="41"/>
      <c r="H38" s="41"/>
      <c r="I38" s="41"/>
      <c r="J38" s="121"/>
      <c r="K38" s="49">
        <f>SUM(C38:J38)</f>
        <v>0</v>
      </c>
    </row>
    <row r="39" spans="1:11" x14ac:dyDescent="0.3">
      <c r="A39" s="164" t="s">
        <v>542</v>
      </c>
      <c r="B39" s="291" t="s">
        <v>529</v>
      </c>
      <c r="C39" s="41"/>
      <c r="D39" s="41"/>
      <c r="E39" s="41"/>
      <c r="F39" s="41"/>
      <c r="G39" s="41"/>
      <c r="H39" s="41"/>
      <c r="I39" s="41"/>
      <c r="J39" s="121"/>
      <c r="K39" s="49">
        <f t="shared" ref="K39:K48" si="5">SUM(C39:J39)</f>
        <v>0</v>
      </c>
    </row>
    <row r="40" spans="1:11" x14ac:dyDescent="0.3">
      <c r="A40" s="164" t="s">
        <v>543</v>
      </c>
      <c r="B40" s="291" t="s">
        <v>530</v>
      </c>
      <c r="C40" s="41">
        <v>387</v>
      </c>
      <c r="D40" s="41"/>
      <c r="E40" s="41"/>
      <c r="F40" s="41"/>
      <c r="G40" s="41">
        <v>190</v>
      </c>
      <c r="H40" s="41">
        <v>30</v>
      </c>
      <c r="I40" s="41">
        <v>10</v>
      </c>
      <c r="J40" s="121">
        <v>7</v>
      </c>
      <c r="K40" s="49">
        <f t="shared" si="5"/>
        <v>624</v>
      </c>
    </row>
    <row r="41" spans="1:11" x14ac:dyDescent="0.3">
      <c r="A41" s="164" t="s">
        <v>544</v>
      </c>
      <c r="B41" s="291" t="s">
        <v>531</v>
      </c>
      <c r="C41" s="41">
        <v>184</v>
      </c>
      <c r="D41" s="41">
        <v>100</v>
      </c>
      <c r="E41" s="41"/>
      <c r="F41" s="41"/>
      <c r="G41" s="41">
        <v>103</v>
      </c>
      <c r="H41" s="41">
        <v>100</v>
      </c>
      <c r="I41" s="41"/>
      <c r="J41" s="121"/>
      <c r="K41" s="49">
        <f t="shared" si="5"/>
        <v>487</v>
      </c>
    </row>
    <row r="42" spans="1:11" x14ac:dyDescent="0.3">
      <c r="A42" s="164" t="s">
        <v>545</v>
      </c>
      <c r="B42" s="291" t="s">
        <v>532</v>
      </c>
      <c r="C42" s="41"/>
      <c r="D42" s="41"/>
      <c r="E42" s="41"/>
      <c r="F42" s="41"/>
      <c r="G42" s="41"/>
      <c r="H42" s="41"/>
      <c r="I42" s="41"/>
      <c r="J42" s="121"/>
      <c r="K42" s="49">
        <f t="shared" si="5"/>
        <v>0</v>
      </c>
    </row>
    <row r="43" spans="1:11" x14ac:dyDescent="0.3">
      <c r="A43" s="164" t="s">
        <v>546</v>
      </c>
      <c r="B43" s="291" t="s">
        <v>533</v>
      </c>
      <c r="C43" s="41"/>
      <c r="D43" s="41"/>
      <c r="E43" s="41"/>
      <c r="F43" s="41"/>
      <c r="G43" s="41"/>
      <c r="H43" s="41"/>
      <c r="I43" s="41"/>
      <c r="J43" s="121"/>
      <c r="K43" s="49">
        <f t="shared" si="5"/>
        <v>0</v>
      </c>
    </row>
    <row r="44" spans="1:11" x14ac:dyDescent="0.3">
      <c r="A44" s="164" t="s">
        <v>540</v>
      </c>
      <c r="B44" s="291" t="s">
        <v>534</v>
      </c>
      <c r="C44" s="41"/>
      <c r="D44" s="41"/>
      <c r="E44" s="41"/>
      <c r="F44" s="41"/>
      <c r="G44" s="41"/>
      <c r="H44" s="41"/>
      <c r="I44" s="41"/>
      <c r="J44" s="121"/>
      <c r="K44" s="49">
        <f t="shared" si="5"/>
        <v>0</v>
      </c>
    </row>
    <row r="45" spans="1:11" x14ac:dyDescent="0.3">
      <c r="A45" s="164" t="s">
        <v>547</v>
      </c>
      <c r="B45" s="291" t="s">
        <v>535</v>
      </c>
      <c r="C45" s="41"/>
      <c r="D45" s="41"/>
      <c r="E45" s="41"/>
      <c r="F45" s="41"/>
      <c r="G45" s="41"/>
      <c r="H45" s="41"/>
      <c r="I45" s="41"/>
      <c r="J45" s="121"/>
      <c r="K45" s="49">
        <f t="shared" si="5"/>
        <v>0</v>
      </c>
    </row>
    <row r="46" spans="1:11" x14ac:dyDescent="0.3">
      <c r="A46" s="164" t="s">
        <v>548</v>
      </c>
      <c r="B46" s="291" t="s">
        <v>536</v>
      </c>
      <c r="C46" s="41"/>
      <c r="D46" s="41"/>
      <c r="E46" s="41"/>
      <c r="F46" s="41"/>
      <c r="G46" s="41"/>
      <c r="H46" s="41"/>
      <c r="I46" s="41"/>
      <c r="J46" s="121"/>
      <c r="K46" s="49">
        <f t="shared" si="5"/>
        <v>0</v>
      </c>
    </row>
    <row r="47" spans="1:11" x14ac:dyDescent="0.3">
      <c r="A47" s="164" t="s">
        <v>549</v>
      </c>
      <c r="B47" s="291" t="s">
        <v>537</v>
      </c>
      <c r="C47" s="41"/>
      <c r="D47" s="41"/>
      <c r="E47" s="41"/>
      <c r="F47" s="41"/>
      <c r="G47" s="41"/>
      <c r="H47" s="41"/>
      <c r="I47" s="41"/>
      <c r="J47" s="121"/>
      <c r="K47" s="49">
        <f t="shared" si="5"/>
        <v>0</v>
      </c>
    </row>
    <row r="48" spans="1:11" x14ac:dyDescent="0.3">
      <c r="A48" s="164" t="s">
        <v>539</v>
      </c>
      <c r="B48" s="291" t="s">
        <v>538</v>
      </c>
      <c r="C48" s="41"/>
      <c r="D48" s="41"/>
      <c r="E48" s="41"/>
      <c r="F48" s="41"/>
      <c r="G48" s="41"/>
      <c r="H48" s="41"/>
      <c r="I48" s="41"/>
      <c r="J48" s="121"/>
      <c r="K48" s="49">
        <f t="shared" si="5"/>
        <v>0</v>
      </c>
    </row>
    <row r="49" spans="1:11" x14ac:dyDescent="0.3">
      <c r="A49" s="292" t="s">
        <v>94</v>
      </c>
      <c r="B49" s="293" t="s">
        <v>95</v>
      </c>
      <c r="C49" s="44">
        <f>SUM(C38:C48)</f>
        <v>571</v>
      </c>
      <c r="D49" s="44">
        <f t="shared" ref="D49:J49" si="6">SUM(D38:D48)</f>
        <v>100</v>
      </c>
      <c r="E49" s="44">
        <f t="shared" si="6"/>
        <v>0</v>
      </c>
      <c r="F49" s="44">
        <f t="shared" si="6"/>
        <v>0</v>
      </c>
      <c r="G49" s="44">
        <f t="shared" si="6"/>
        <v>293</v>
      </c>
      <c r="H49" s="44">
        <f t="shared" si="6"/>
        <v>130</v>
      </c>
      <c r="I49" s="44">
        <f t="shared" si="6"/>
        <v>10</v>
      </c>
      <c r="J49" s="44">
        <f t="shared" si="6"/>
        <v>7</v>
      </c>
      <c r="K49" s="49">
        <f>SUM(K38:K48)</f>
        <v>1111</v>
      </c>
    </row>
    <row r="50" spans="1:11" x14ac:dyDescent="0.3">
      <c r="A50" s="164" t="s">
        <v>690</v>
      </c>
      <c r="B50" s="301" t="s">
        <v>95</v>
      </c>
      <c r="C50" s="41">
        <v>395</v>
      </c>
      <c r="D50" s="41">
        <v>64</v>
      </c>
      <c r="E50" s="41"/>
      <c r="F50" s="41"/>
      <c r="G50" s="41">
        <v>202</v>
      </c>
      <c r="H50" s="41">
        <v>87</v>
      </c>
      <c r="I50" s="41">
        <v>3</v>
      </c>
      <c r="J50" s="41">
        <v>7</v>
      </c>
      <c r="K50" s="51">
        <f t="shared" ref="K50:K51" si="7">SUM(C50:J50)</f>
        <v>758</v>
      </c>
    </row>
    <row r="51" spans="1:11" x14ac:dyDescent="0.3">
      <c r="A51" s="164" t="s">
        <v>691</v>
      </c>
      <c r="B51" s="301" t="s">
        <v>95</v>
      </c>
      <c r="C51" s="41">
        <v>133</v>
      </c>
      <c r="D51" s="41">
        <v>2</v>
      </c>
      <c r="E51" s="41"/>
      <c r="F51" s="41"/>
      <c r="G51" s="41">
        <v>83</v>
      </c>
      <c r="H51" s="41">
        <v>12</v>
      </c>
      <c r="I51" s="41">
        <v>2</v>
      </c>
      <c r="J51" s="41">
        <v>3</v>
      </c>
      <c r="K51" s="51">
        <f t="shared" si="7"/>
        <v>235</v>
      </c>
    </row>
    <row r="52" spans="1:11" x14ac:dyDescent="0.3">
      <c r="A52" s="166" t="s">
        <v>653</v>
      </c>
      <c r="B52" s="294"/>
      <c r="C52" s="500"/>
      <c r="D52" s="501"/>
      <c r="E52" s="501"/>
      <c r="F52" s="501"/>
      <c r="G52" s="501"/>
      <c r="H52" s="501"/>
      <c r="I52" s="501"/>
      <c r="J52" s="501"/>
      <c r="K52" s="502"/>
    </row>
    <row r="53" spans="1:11" x14ac:dyDescent="0.3">
      <c r="A53" s="289" t="s">
        <v>527</v>
      </c>
      <c r="B53" s="290" t="s">
        <v>526</v>
      </c>
      <c r="C53" s="497"/>
      <c r="D53" s="498"/>
      <c r="E53" s="498"/>
      <c r="F53" s="498"/>
      <c r="G53" s="498"/>
      <c r="H53" s="498"/>
      <c r="I53" s="498"/>
      <c r="J53" s="498"/>
      <c r="K53" s="499"/>
    </row>
    <row r="54" spans="1:11" x14ac:dyDescent="0.3">
      <c r="A54" s="164" t="s">
        <v>541</v>
      </c>
      <c r="B54" s="291" t="s">
        <v>528</v>
      </c>
      <c r="C54" s="41"/>
      <c r="D54" s="41"/>
      <c r="E54" s="41"/>
      <c r="F54" s="41"/>
      <c r="G54" s="41"/>
      <c r="H54" s="41"/>
      <c r="I54" s="41"/>
      <c r="J54" s="121"/>
      <c r="K54" s="49">
        <f>SUM(C54:J54)</f>
        <v>0</v>
      </c>
    </row>
    <row r="55" spans="1:11" x14ac:dyDescent="0.3">
      <c r="A55" s="164" t="s">
        <v>542</v>
      </c>
      <c r="B55" s="291" t="s">
        <v>529</v>
      </c>
      <c r="C55" s="41"/>
      <c r="D55" s="41"/>
      <c r="E55" s="41"/>
      <c r="F55" s="41"/>
      <c r="G55" s="41">
        <v>7</v>
      </c>
      <c r="H55" s="41"/>
      <c r="I55" s="41"/>
      <c r="J55" s="121"/>
      <c r="K55" s="49">
        <f t="shared" ref="K55:K64" si="8">SUM(C55:J55)</f>
        <v>7</v>
      </c>
    </row>
    <row r="56" spans="1:11" x14ac:dyDescent="0.3">
      <c r="A56" s="164" t="s">
        <v>543</v>
      </c>
      <c r="B56" s="291" t="s">
        <v>530</v>
      </c>
      <c r="C56" s="41"/>
      <c r="D56" s="41"/>
      <c r="E56" s="41"/>
      <c r="F56" s="41"/>
      <c r="G56" s="41"/>
      <c r="H56" s="41"/>
      <c r="I56" s="41"/>
      <c r="J56" s="121"/>
      <c r="K56" s="49">
        <f t="shared" si="8"/>
        <v>0</v>
      </c>
    </row>
    <row r="57" spans="1:11" x14ac:dyDescent="0.3">
      <c r="A57" s="164" t="s">
        <v>544</v>
      </c>
      <c r="B57" s="291" t="s">
        <v>531</v>
      </c>
      <c r="C57" s="41"/>
      <c r="D57" s="41"/>
      <c r="E57" s="41"/>
      <c r="F57" s="41"/>
      <c r="G57" s="41"/>
      <c r="H57" s="41"/>
      <c r="I57" s="41"/>
      <c r="J57" s="121"/>
      <c r="K57" s="49">
        <f t="shared" si="8"/>
        <v>0</v>
      </c>
    </row>
    <row r="58" spans="1:11" x14ac:dyDescent="0.3">
      <c r="A58" s="164" t="s">
        <v>545</v>
      </c>
      <c r="B58" s="291" t="s">
        <v>532</v>
      </c>
      <c r="C58" s="41"/>
      <c r="D58" s="41"/>
      <c r="E58" s="41"/>
      <c r="F58" s="41"/>
      <c r="G58" s="41"/>
      <c r="H58" s="41"/>
      <c r="I58" s="41"/>
      <c r="J58" s="121"/>
      <c r="K58" s="49">
        <f t="shared" si="8"/>
        <v>0</v>
      </c>
    </row>
    <row r="59" spans="1:11" x14ac:dyDescent="0.3">
      <c r="A59" s="164" t="s">
        <v>546</v>
      </c>
      <c r="B59" s="291" t="s">
        <v>533</v>
      </c>
      <c r="C59" s="41"/>
      <c r="D59" s="41"/>
      <c r="E59" s="41"/>
      <c r="F59" s="41"/>
      <c r="G59" s="41"/>
      <c r="H59" s="41"/>
      <c r="I59" s="41"/>
      <c r="J59" s="121"/>
      <c r="K59" s="49">
        <f t="shared" si="8"/>
        <v>0</v>
      </c>
    </row>
    <row r="60" spans="1:11" x14ac:dyDescent="0.3">
      <c r="A60" s="164" t="s">
        <v>540</v>
      </c>
      <c r="B60" s="291" t="s">
        <v>534</v>
      </c>
      <c r="C60" s="41">
        <v>443</v>
      </c>
      <c r="D60" s="41">
        <v>96</v>
      </c>
      <c r="E60" s="41"/>
      <c r="F60" s="41"/>
      <c r="G60" s="41">
        <v>113</v>
      </c>
      <c r="H60" s="41">
        <v>131</v>
      </c>
      <c r="I60" s="41">
        <v>41</v>
      </c>
      <c r="J60" s="121">
        <v>41</v>
      </c>
      <c r="K60" s="49">
        <f t="shared" si="8"/>
        <v>865</v>
      </c>
    </row>
    <row r="61" spans="1:11" x14ac:dyDescent="0.3">
      <c r="A61" s="164" t="s">
        <v>547</v>
      </c>
      <c r="B61" s="291" t="s">
        <v>535</v>
      </c>
      <c r="C61" s="41">
        <v>156</v>
      </c>
      <c r="D61" s="41">
        <v>43</v>
      </c>
      <c r="E61" s="41"/>
      <c r="F61" s="41"/>
      <c r="G61" s="41">
        <v>25</v>
      </c>
      <c r="H61" s="41">
        <v>19</v>
      </c>
      <c r="I61" s="41"/>
      <c r="J61" s="121"/>
      <c r="K61" s="49">
        <f t="shared" si="8"/>
        <v>243</v>
      </c>
    </row>
    <row r="62" spans="1:11" x14ac:dyDescent="0.3">
      <c r="A62" s="164" t="s">
        <v>548</v>
      </c>
      <c r="B62" s="291" t="s">
        <v>536</v>
      </c>
      <c r="C62" s="41"/>
      <c r="D62" s="41"/>
      <c r="E62" s="41"/>
      <c r="F62" s="41"/>
      <c r="G62" s="41"/>
      <c r="H62" s="41"/>
      <c r="I62" s="41"/>
      <c r="J62" s="121"/>
      <c r="K62" s="49">
        <f t="shared" si="8"/>
        <v>0</v>
      </c>
    </row>
    <row r="63" spans="1:11" x14ac:dyDescent="0.3">
      <c r="A63" s="164" t="s">
        <v>549</v>
      </c>
      <c r="B63" s="291" t="s">
        <v>537</v>
      </c>
      <c r="C63" s="41"/>
      <c r="D63" s="41"/>
      <c r="E63" s="41"/>
      <c r="F63" s="41"/>
      <c r="G63" s="41"/>
      <c r="H63" s="41"/>
      <c r="I63" s="41"/>
      <c r="J63" s="121"/>
      <c r="K63" s="49">
        <f t="shared" si="8"/>
        <v>0</v>
      </c>
    </row>
    <row r="64" spans="1:11" x14ac:dyDescent="0.3">
      <c r="A64" s="164" t="s">
        <v>539</v>
      </c>
      <c r="B64" s="291" t="s">
        <v>538</v>
      </c>
      <c r="C64" s="41">
        <v>202</v>
      </c>
      <c r="D64" s="41">
        <v>67</v>
      </c>
      <c r="E64" s="41"/>
      <c r="F64" s="41"/>
      <c r="G64" s="41">
        <v>51</v>
      </c>
      <c r="H64" s="41">
        <v>68</v>
      </c>
      <c r="I64" s="41"/>
      <c r="J64" s="121"/>
      <c r="K64" s="49">
        <f t="shared" si="8"/>
        <v>388</v>
      </c>
    </row>
    <row r="65" spans="1:11" x14ac:dyDescent="0.3">
      <c r="A65" s="292" t="s">
        <v>94</v>
      </c>
      <c r="B65" s="293" t="s">
        <v>95</v>
      </c>
      <c r="C65" s="44">
        <f>SUM(C54:C64)</f>
        <v>801</v>
      </c>
      <c r="D65" s="44">
        <f t="shared" ref="D65:J65" si="9">SUM(D54:D64)</f>
        <v>206</v>
      </c>
      <c r="E65" s="44">
        <f t="shared" si="9"/>
        <v>0</v>
      </c>
      <c r="F65" s="44">
        <f t="shared" si="9"/>
        <v>0</v>
      </c>
      <c r="G65" s="44">
        <f t="shared" si="9"/>
        <v>196</v>
      </c>
      <c r="H65" s="44">
        <f t="shared" si="9"/>
        <v>218</v>
      </c>
      <c r="I65" s="44">
        <f t="shared" si="9"/>
        <v>41</v>
      </c>
      <c r="J65" s="44">
        <f t="shared" si="9"/>
        <v>41</v>
      </c>
      <c r="K65" s="49">
        <f>SUM(K54:K64)</f>
        <v>1503</v>
      </c>
    </row>
    <row r="66" spans="1:11" x14ac:dyDescent="0.3">
      <c r="A66" s="164" t="s">
        <v>692</v>
      </c>
      <c r="B66" s="301" t="s">
        <v>95</v>
      </c>
      <c r="C66" s="41">
        <v>105</v>
      </c>
      <c r="D66" s="41">
        <v>23</v>
      </c>
      <c r="E66" s="41"/>
      <c r="F66" s="41"/>
      <c r="G66" s="41">
        <v>30</v>
      </c>
      <c r="H66" s="41">
        <v>34</v>
      </c>
      <c r="I66" s="41">
        <v>11</v>
      </c>
      <c r="J66" s="41">
        <v>16</v>
      </c>
      <c r="K66" s="51">
        <f t="shared" ref="K66:K67" si="10">SUM(C66:J66)</f>
        <v>219</v>
      </c>
    </row>
    <row r="67" spans="1:11" x14ac:dyDescent="0.3">
      <c r="A67" s="164" t="s">
        <v>693</v>
      </c>
      <c r="B67" s="301" t="s">
        <v>95</v>
      </c>
      <c r="C67" s="41">
        <v>161</v>
      </c>
      <c r="D67" s="41">
        <v>29</v>
      </c>
      <c r="E67" s="41"/>
      <c r="F67" s="41"/>
      <c r="G67" s="41">
        <v>42</v>
      </c>
      <c r="H67" s="41">
        <v>32</v>
      </c>
      <c r="I67" s="41">
        <v>16</v>
      </c>
      <c r="J67" s="41">
        <v>10</v>
      </c>
      <c r="K67" s="51">
        <f t="shared" si="10"/>
        <v>290</v>
      </c>
    </row>
    <row r="68" spans="1:11" x14ac:dyDescent="0.3">
      <c r="A68" s="166" t="s">
        <v>654</v>
      </c>
      <c r="B68" s="294"/>
      <c r="C68" s="500"/>
      <c r="D68" s="501"/>
      <c r="E68" s="501"/>
      <c r="F68" s="501"/>
      <c r="G68" s="501"/>
      <c r="H68" s="501"/>
      <c r="I68" s="501"/>
      <c r="J68" s="501"/>
      <c r="K68" s="502"/>
    </row>
    <row r="69" spans="1:11" x14ac:dyDescent="0.3">
      <c r="A69" s="289" t="s">
        <v>527</v>
      </c>
      <c r="B69" s="290" t="s">
        <v>526</v>
      </c>
      <c r="C69" s="497"/>
      <c r="D69" s="498"/>
      <c r="E69" s="498"/>
      <c r="F69" s="498"/>
      <c r="G69" s="498"/>
      <c r="H69" s="498"/>
      <c r="I69" s="498"/>
      <c r="J69" s="498"/>
      <c r="K69" s="499"/>
    </row>
    <row r="70" spans="1:11" x14ac:dyDescent="0.3">
      <c r="A70" s="164" t="s">
        <v>541</v>
      </c>
      <c r="B70" s="291" t="s">
        <v>528</v>
      </c>
      <c r="C70" s="41"/>
      <c r="D70" s="41"/>
      <c r="E70" s="41"/>
      <c r="F70" s="41"/>
      <c r="G70" s="41"/>
      <c r="H70" s="41"/>
      <c r="I70" s="41"/>
      <c r="J70" s="121"/>
      <c r="K70" s="49">
        <f>SUM(C70:J70)</f>
        <v>0</v>
      </c>
    </row>
    <row r="71" spans="1:11" x14ac:dyDescent="0.3">
      <c r="A71" s="164" t="s">
        <v>542</v>
      </c>
      <c r="B71" s="291" t="s">
        <v>529</v>
      </c>
      <c r="C71" s="41">
        <v>576</v>
      </c>
      <c r="D71" s="41">
        <v>227</v>
      </c>
      <c r="E71" s="41">
        <v>207</v>
      </c>
      <c r="F71" s="41">
        <v>0</v>
      </c>
      <c r="G71" s="41">
        <v>71</v>
      </c>
      <c r="H71" s="41">
        <v>129</v>
      </c>
      <c r="I71" s="41">
        <v>6</v>
      </c>
      <c r="J71" s="121">
        <v>6</v>
      </c>
      <c r="K71" s="49">
        <f t="shared" ref="K71:K80" si="11">SUM(C71:J71)</f>
        <v>1222</v>
      </c>
    </row>
    <row r="72" spans="1:11" x14ac:dyDescent="0.3">
      <c r="A72" s="164" t="s">
        <v>543</v>
      </c>
      <c r="B72" s="291" t="s">
        <v>530</v>
      </c>
      <c r="C72" s="41">
        <v>345</v>
      </c>
      <c r="D72" s="41">
        <v>215</v>
      </c>
      <c r="E72" s="41"/>
      <c r="F72" s="41"/>
      <c r="G72" s="41"/>
      <c r="H72" s="41"/>
      <c r="I72" s="41"/>
      <c r="J72" s="121"/>
      <c r="K72" s="49">
        <f t="shared" si="11"/>
        <v>560</v>
      </c>
    </row>
    <row r="73" spans="1:11" x14ac:dyDescent="0.3">
      <c r="A73" s="164" t="s">
        <v>544</v>
      </c>
      <c r="B73" s="291" t="s">
        <v>531</v>
      </c>
      <c r="C73" s="41"/>
      <c r="D73" s="41"/>
      <c r="E73" s="41"/>
      <c r="F73" s="41"/>
      <c r="G73" s="41"/>
      <c r="H73" s="41"/>
      <c r="I73" s="41"/>
      <c r="J73" s="121"/>
      <c r="K73" s="49">
        <f t="shared" si="11"/>
        <v>0</v>
      </c>
    </row>
    <row r="74" spans="1:11" x14ac:dyDescent="0.3">
      <c r="A74" s="164" t="s">
        <v>545</v>
      </c>
      <c r="B74" s="291" t="s">
        <v>532</v>
      </c>
      <c r="C74" s="41"/>
      <c r="D74" s="41"/>
      <c r="E74" s="41"/>
      <c r="F74" s="41"/>
      <c r="G74" s="41"/>
      <c r="H74" s="41"/>
      <c r="I74" s="41"/>
      <c r="J74" s="121"/>
      <c r="K74" s="49">
        <f t="shared" si="11"/>
        <v>0</v>
      </c>
    </row>
    <row r="75" spans="1:11" x14ac:dyDescent="0.3">
      <c r="A75" s="164" t="s">
        <v>546</v>
      </c>
      <c r="B75" s="291" t="s">
        <v>533</v>
      </c>
      <c r="C75" s="41"/>
      <c r="D75" s="41"/>
      <c r="E75" s="41"/>
      <c r="F75" s="41"/>
      <c r="G75" s="41"/>
      <c r="H75" s="41"/>
      <c r="I75" s="41"/>
      <c r="J75" s="121"/>
      <c r="K75" s="49">
        <f t="shared" si="11"/>
        <v>0</v>
      </c>
    </row>
    <row r="76" spans="1:11" x14ac:dyDescent="0.3">
      <c r="A76" s="164" t="s">
        <v>540</v>
      </c>
      <c r="B76" s="291" t="s">
        <v>534</v>
      </c>
      <c r="C76" s="41"/>
      <c r="D76" s="41"/>
      <c r="E76" s="41"/>
      <c r="F76" s="41"/>
      <c r="G76" s="41"/>
      <c r="H76" s="41"/>
      <c r="I76" s="41"/>
      <c r="J76" s="121"/>
      <c r="K76" s="49">
        <f t="shared" si="11"/>
        <v>0</v>
      </c>
    </row>
    <row r="77" spans="1:11" x14ac:dyDescent="0.3">
      <c r="A77" s="164" t="s">
        <v>547</v>
      </c>
      <c r="B77" s="291" t="s">
        <v>535</v>
      </c>
      <c r="C77" s="41"/>
      <c r="D77" s="41"/>
      <c r="E77" s="41"/>
      <c r="F77" s="41"/>
      <c r="G77" s="41"/>
      <c r="H77" s="41"/>
      <c r="I77" s="41"/>
      <c r="J77" s="121"/>
      <c r="K77" s="49">
        <f t="shared" si="11"/>
        <v>0</v>
      </c>
    </row>
    <row r="78" spans="1:11" x14ac:dyDescent="0.3">
      <c r="A78" s="164" t="s">
        <v>548</v>
      </c>
      <c r="B78" s="291" t="s">
        <v>536</v>
      </c>
      <c r="C78" s="41"/>
      <c r="D78" s="41"/>
      <c r="E78" s="41"/>
      <c r="F78" s="41"/>
      <c r="G78" s="41"/>
      <c r="H78" s="41"/>
      <c r="I78" s="41"/>
      <c r="J78" s="121"/>
      <c r="K78" s="49">
        <f t="shared" si="11"/>
        <v>0</v>
      </c>
    </row>
    <row r="79" spans="1:11" x14ac:dyDescent="0.3">
      <c r="A79" s="164" t="s">
        <v>549</v>
      </c>
      <c r="B79" s="291" t="s">
        <v>537</v>
      </c>
      <c r="C79" s="41"/>
      <c r="D79" s="41"/>
      <c r="E79" s="41"/>
      <c r="F79" s="41"/>
      <c r="G79" s="41"/>
      <c r="H79" s="41"/>
      <c r="I79" s="41"/>
      <c r="J79" s="121"/>
      <c r="K79" s="49">
        <f t="shared" si="11"/>
        <v>0</v>
      </c>
    </row>
    <row r="80" spans="1:11" x14ac:dyDescent="0.3">
      <c r="A80" s="164" t="s">
        <v>539</v>
      </c>
      <c r="B80" s="291" t="s">
        <v>538</v>
      </c>
      <c r="C80" s="41"/>
      <c r="D80" s="41"/>
      <c r="E80" s="41"/>
      <c r="F80" s="41"/>
      <c r="G80" s="41"/>
      <c r="H80" s="41"/>
      <c r="I80" s="41"/>
      <c r="J80" s="121"/>
      <c r="K80" s="49">
        <f t="shared" si="11"/>
        <v>0</v>
      </c>
    </row>
    <row r="81" spans="1:11" x14ac:dyDescent="0.3">
      <c r="A81" s="292" t="s">
        <v>94</v>
      </c>
      <c r="B81" s="293" t="s">
        <v>95</v>
      </c>
      <c r="C81" s="44">
        <f>SUM(C70:C80)</f>
        <v>921</v>
      </c>
      <c r="D81" s="44">
        <f t="shared" ref="D81:J81" si="12">SUM(D70:D80)</f>
        <v>442</v>
      </c>
      <c r="E81" s="44">
        <f t="shared" si="12"/>
        <v>207</v>
      </c>
      <c r="F81" s="44">
        <f t="shared" si="12"/>
        <v>0</v>
      </c>
      <c r="G81" s="44">
        <f t="shared" si="12"/>
        <v>71</v>
      </c>
      <c r="H81" s="44">
        <f t="shared" si="12"/>
        <v>129</v>
      </c>
      <c r="I81" s="44">
        <f t="shared" si="12"/>
        <v>6</v>
      </c>
      <c r="J81" s="44">
        <f t="shared" si="12"/>
        <v>6</v>
      </c>
      <c r="K81" s="49">
        <f>SUM(K70:K80)</f>
        <v>1782</v>
      </c>
    </row>
    <row r="82" spans="1:11" x14ac:dyDescent="0.3">
      <c r="A82" s="164" t="s">
        <v>694</v>
      </c>
      <c r="B82" s="301" t="s">
        <v>95</v>
      </c>
      <c r="C82" s="41">
        <v>783</v>
      </c>
      <c r="D82" s="41">
        <v>385</v>
      </c>
      <c r="E82" s="41">
        <v>201</v>
      </c>
      <c r="F82" s="41">
        <v>0</v>
      </c>
      <c r="G82" s="41">
        <v>66</v>
      </c>
      <c r="H82" s="41">
        <v>118</v>
      </c>
      <c r="I82" s="41">
        <v>3</v>
      </c>
      <c r="J82" s="41">
        <v>6</v>
      </c>
      <c r="K82" s="51">
        <f t="shared" ref="K82:K83" si="13">SUM(C82:J82)</f>
        <v>1562</v>
      </c>
    </row>
    <row r="83" spans="1:11" x14ac:dyDescent="0.3">
      <c r="A83" s="164" t="s">
        <v>695</v>
      </c>
      <c r="B83" s="301" t="s">
        <v>95</v>
      </c>
      <c r="C83" s="41">
        <v>74</v>
      </c>
      <c r="D83" s="41">
        <v>7</v>
      </c>
      <c r="E83" s="41">
        <v>0</v>
      </c>
      <c r="F83" s="41">
        <v>0</v>
      </c>
      <c r="G83" s="41">
        <v>2</v>
      </c>
      <c r="H83" s="41">
        <v>1</v>
      </c>
      <c r="I83" s="41">
        <v>0</v>
      </c>
      <c r="J83" s="41">
        <v>1</v>
      </c>
      <c r="K83" s="51">
        <f t="shared" si="13"/>
        <v>85</v>
      </c>
    </row>
    <row r="84" spans="1:11" x14ac:dyDescent="0.3">
      <c r="A84" s="166" t="s">
        <v>655</v>
      </c>
      <c r="B84" s="294"/>
      <c r="C84" s="500"/>
      <c r="D84" s="501"/>
      <c r="E84" s="501"/>
      <c r="F84" s="501"/>
      <c r="G84" s="501"/>
      <c r="H84" s="501"/>
      <c r="I84" s="501"/>
      <c r="J84" s="501"/>
      <c r="K84" s="502"/>
    </row>
    <row r="85" spans="1:11" x14ac:dyDescent="0.3">
      <c r="A85" s="289" t="s">
        <v>527</v>
      </c>
      <c r="B85" s="290" t="s">
        <v>526</v>
      </c>
      <c r="C85" s="497"/>
      <c r="D85" s="498"/>
      <c r="E85" s="498"/>
      <c r="F85" s="498"/>
      <c r="G85" s="498"/>
      <c r="H85" s="498"/>
      <c r="I85" s="498"/>
      <c r="J85" s="498"/>
      <c r="K85" s="499"/>
    </row>
    <row r="86" spans="1:11" x14ac:dyDescent="0.3">
      <c r="A86" s="164" t="s">
        <v>541</v>
      </c>
      <c r="B86" s="291" t="s">
        <v>528</v>
      </c>
      <c r="C86" s="41"/>
      <c r="D86" s="41"/>
      <c r="E86" s="41"/>
      <c r="F86" s="41"/>
      <c r="G86" s="41"/>
      <c r="H86" s="41"/>
      <c r="I86" s="41"/>
      <c r="J86" s="121"/>
      <c r="K86" s="49">
        <f>SUM(C86:J86)</f>
        <v>0</v>
      </c>
    </row>
    <row r="87" spans="1:11" x14ac:dyDescent="0.3">
      <c r="A87" s="164" t="s">
        <v>542</v>
      </c>
      <c r="B87" s="291" t="s">
        <v>529</v>
      </c>
      <c r="C87" s="41"/>
      <c r="D87" s="41"/>
      <c r="E87" s="41"/>
      <c r="F87" s="41"/>
      <c r="G87" s="41"/>
      <c r="H87" s="41"/>
      <c r="I87" s="41"/>
      <c r="J87" s="121"/>
      <c r="K87" s="49">
        <f t="shared" ref="K87:K96" si="14">SUM(C87:J87)</f>
        <v>0</v>
      </c>
    </row>
    <row r="88" spans="1:11" x14ac:dyDescent="0.3">
      <c r="A88" s="164" t="s">
        <v>543</v>
      </c>
      <c r="B88" s="291" t="s">
        <v>530</v>
      </c>
      <c r="C88" s="41"/>
      <c r="D88" s="41"/>
      <c r="E88" s="41"/>
      <c r="F88" s="41"/>
      <c r="G88" s="41"/>
      <c r="H88" s="41"/>
      <c r="I88" s="41"/>
      <c r="J88" s="121"/>
      <c r="K88" s="49">
        <f t="shared" si="14"/>
        <v>0</v>
      </c>
    </row>
    <row r="89" spans="1:11" x14ac:dyDescent="0.3">
      <c r="A89" s="164" t="s">
        <v>544</v>
      </c>
      <c r="B89" s="291" t="s">
        <v>531</v>
      </c>
      <c r="C89" s="41"/>
      <c r="D89" s="41"/>
      <c r="E89" s="41"/>
      <c r="F89" s="41"/>
      <c r="G89" s="41"/>
      <c r="H89" s="41"/>
      <c r="I89" s="41"/>
      <c r="J89" s="121"/>
      <c r="K89" s="49">
        <f t="shared" si="14"/>
        <v>0</v>
      </c>
    </row>
    <row r="90" spans="1:11" x14ac:dyDescent="0.3">
      <c r="A90" s="164" t="s">
        <v>545</v>
      </c>
      <c r="B90" s="291" t="s">
        <v>532</v>
      </c>
      <c r="C90" s="41"/>
      <c r="D90" s="41"/>
      <c r="E90" s="41"/>
      <c r="F90" s="41"/>
      <c r="G90" s="41"/>
      <c r="H90" s="41"/>
      <c r="I90" s="41"/>
      <c r="J90" s="121"/>
      <c r="K90" s="49">
        <f t="shared" si="14"/>
        <v>0</v>
      </c>
    </row>
    <row r="91" spans="1:11" x14ac:dyDescent="0.3">
      <c r="A91" s="164" t="s">
        <v>546</v>
      </c>
      <c r="B91" s="291" t="s">
        <v>533</v>
      </c>
      <c r="C91" s="41"/>
      <c r="D91" s="41"/>
      <c r="E91" s="41"/>
      <c r="F91" s="41"/>
      <c r="G91" s="41"/>
      <c r="H91" s="41"/>
      <c r="I91" s="41"/>
      <c r="J91" s="121"/>
      <c r="K91" s="49">
        <f t="shared" si="14"/>
        <v>0</v>
      </c>
    </row>
    <row r="92" spans="1:11" x14ac:dyDescent="0.3">
      <c r="A92" s="164" t="s">
        <v>540</v>
      </c>
      <c r="B92" s="291" t="s">
        <v>534</v>
      </c>
      <c r="C92" s="41"/>
      <c r="D92" s="41"/>
      <c r="E92" s="41"/>
      <c r="F92" s="41"/>
      <c r="G92" s="41"/>
      <c r="H92" s="41"/>
      <c r="I92" s="41"/>
      <c r="J92" s="121"/>
      <c r="K92" s="49">
        <f t="shared" si="14"/>
        <v>0</v>
      </c>
    </row>
    <row r="93" spans="1:11" x14ac:dyDescent="0.3">
      <c r="A93" s="164" t="s">
        <v>547</v>
      </c>
      <c r="B93" s="291" t="s">
        <v>535</v>
      </c>
      <c r="C93" s="41"/>
      <c r="D93" s="41"/>
      <c r="E93" s="41"/>
      <c r="F93" s="41"/>
      <c r="G93" s="41"/>
      <c r="H93" s="41"/>
      <c r="I93" s="41"/>
      <c r="J93" s="121"/>
      <c r="K93" s="49">
        <f t="shared" si="14"/>
        <v>0</v>
      </c>
    </row>
    <row r="94" spans="1:11" x14ac:dyDescent="0.3">
      <c r="A94" s="164" t="s">
        <v>548</v>
      </c>
      <c r="B94" s="291" t="s">
        <v>536</v>
      </c>
      <c r="C94" s="41"/>
      <c r="D94" s="41"/>
      <c r="E94" s="41"/>
      <c r="F94" s="41"/>
      <c r="G94" s="41"/>
      <c r="H94" s="41"/>
      <c r="I94" s="41"/>
      <c r="J94" s="121"/>
      <c r="K94" s="49">
        <f t="shared" si="14"/>
        <v>0</v>
      </c>
    </row>
    <row r="95" spans="1:11" x14ac:dyDescent="0.3">
      <c r="A95" s="164" t="s">
        <v>549</v>
      </c>
      <c r="B95" s="291" t="s">
        <v>537</v>
      </c>
      <c r="C95" s="41"/>
      <c r="D95" s="41"/>
      <c r="E95" s="41"/>
      <c r="F95" s="41"/>
      <c r="G95" s="41"/>
      <c r="H95" s="41"/>
      <c r="I95" s="41"/>
      <c r="J95" s="121"/>
      <c r="K95" s="49">
        <f t="shared" si="14"/>
        <v>0</v>
      </c>
    </row>
    <row r="96" spans="1:11" x14ac:dyDescent="0.3">
      <c r="A96" s="164" t="s">
        <v>539</v>
      </c>
      <c r="B96" s="291" t="s">
        <v>538</v>
      </c>
      <c r="C96" s="41">
        <v>635</v>
      </c>
      <c r="D96" s="41">
        <v>332</v>
      </c>
      <c r="E96" s="41"/>
      <c r="F96" s="41"/>
      <c r="G96" s="41">
        <v>167</v>
      </c>
      <c r="H96" s="41">
        <v>243</v>
      </c>
      <c r="I96" s="41"/>
      <c r="J96" s="121"/>
      <c r="K96" s="49">
        <f t="shared" si="14"/>
        <v>1377</v>
      </c>
    </row>
    <row r="97" spans="1:11" x14ac:dyDescent="0.3">
      <c r="A97" s="292" t="s">
        <v>94</v>
      </c>
      <c r="B97" s="293" t="s">
        <v>95</v>
      </c>
      <c r="C97" s="44">
        <f>SUM(C86:C96)</f>
        <v>635</v>
      </c>
      <c r="D97" s="44">
        <f t="shared" ref="D97:J97" si="15">SUM(D86:D96)</f>
        <v>332</v>
      </c>
      <c r="E97" s="44">
        <f t="shared" si="15"/>
        <v>0</v>
      </c>
      <c r="F97" s="44">
        <f t="shared" si="15"/>
        <v>0</v>
      </c>
      <c r="G97" s="44">
        <f t="shared" si="15"/>
        <v>167</v>
      </c>
      <c r="H97" s="44">
        <f t="shared" si="15"/>
        <v>243</v>
      </c>
      <c r="I97" s="44">
        <f t="shared" si="15"/>
        <v>0</v>
      </c>
      <c r="J97" s="44">
        <f t="shared" si="15"/>
        <v>0</v>
      </c>
      <c r="K97" s="49">
        <f>SUM(K86:K96)</f>
        <v>1377</v>
      </c>
    </row>
    <row r="98" spans="1:11" x14ac:dyDescent="0.3">
      <c r="A98" s="164" t="s">
        <v>696</v>
      </c>
      <c r="B98" s="301" t="s">
        <v>95</v>
      </c>
      <c r="C98" s="41">
        <v>345</v>
      </c>
      <c r="D98" s="41">
        <v>128</v>
      </c>
      <c r="E98" s="41"/>
      <c r="F98" s="41"/>
      <c r="G98" s="41">
        <v>88</v>
      </c>
      <c r="H98" s="41">
        <v>114</v>
      </c>
      <c r="I98" s="41"/>
      <c r="J98" s="41"/>
      <c r="K98" s="51">
        <f t="shared" ref="K98:K99" si="16">SUM(C98:J98)</f>
        <v>675</v>
      </c>
    </row>
    <row r="99" spans="1:11" x14ac:dyDescent="0.3">
      <c r="A99" s="164" t="s">
        <v>697</v>
      </c>
      <c r="B99" s="301" t="s">
        <v>95</v>
      </c>
      <c r="C99" s="41">
        <v>34</v>
      </c>
      <c r="D99" s="41">
        <v>10</v>
      </c>
      <c r="E99" s="41"/>
      <c r="F99" s="41"/>
      <c r="G99" s="41">
        <v>10</v>
      </c>
      <c r="H99" s="41">
        <v>7</v>
      </c>
      <c r="I99" s="41"/>
      <c r="J99" s="41"/>
      <c r="K99" s="51">
        <f t="shared" si="16"/>
        <v>61</v>
      </c>
    </row>
    <row r="100" spans="1:11" x14ac:dyDescent="0.3">
      <c r="A100" s="166" t="s">
        <v>684</v>
      </c>
      <c r="B100" s="294"/>
      <c r="C100" s="500"/>
      <c r="D100" s="501"/>
      <c r="E100" s="501"/>
      <c r="F100" s="501"/>
      <c r="G100" s="501"/>
      <c r="H100" s="501"/>
      <c r="I100" s="501"/>
      <c r="J100" s="501"/>
      <c r="K100" s="502"/>
    </row>
    <row r="101" spans="1:11" x14ac:dyDescent="0.3">
      <c r="A101" s="289" t="s">
        <v>527</v>
      </c>
      <c r="B101" s="290" t="s">
        <v>526</v>
      </c>
      <c r="C101" s="497"/>
      <c r="D101" s="498"/>
      <c r="E101" s="498"/>
      <c r="F101" s="498"/>
      <c r="G101" s="498"/>
      <c r="H101" s="498"/>
      <c r="I101" s="498"/>
      <c r="J101" s="498"/>
      <c r="K101" s="499"/>
    </row>
    <row r="102" spans="1:11" x14ac:dyDescent="0.3">
      <c r="A102" s="164" t="s">
        <v>541</v>
      </c>
      <c r="B102" s="291" t="s">
        <v>528</v>
      </c>
      <c r="C102" s="41"/>
      <c r="D102" s="41"/>
      <c r="E102" s="41"/>
      <c r="F102" s="41"/>
      <c r="G102" s="41"/>
      <c r="H102" s="41"/>
      <c r="I102" s="41"/>
      <c r="J102" s="121"/>
      <c r="K102" s="49">
        <f>SUM(C102:J102)</f>
        <v>0</v>
      </c>
    </row>
    <row r="103" spans="1:11" x14ac:dyDescent="0.3">
      <c r="A103" s="164" t="s">
        <v>542</v>
      </c>
      <c r="B103" s="291" t="s">
        <v>529</v>
      </c>
      <c r="C103" s="41"/>
      <c r="D103" s="41"/>
      <c r="E103" s="41"/>
      <c r="F103" s="41"/>
      <c r="G103" s="41"/>
      <c r="H103" s="41"/>
      <c r="I103" s="41"/>
      <c r="J103" s="121"/>
      <c r="K103" s="49">
        <f t="shared" ref="K103:K112" si="17">SUM(C103:J103)</f>
        <v>0</v>
      </c>
    </row>
    <row r="104" spans="1:11" x14ac:dyDescent="0.3">
      <c r="A104" s="164" t="s">
        <v>543</v>
      </c>
      <c r="B104" s="291" t="s">
        <v>530</v>
      </c>
      <c r="C104" s="41"/>
      <c r="D104" s="41"/>
      <c r="E104" s="41"/>
      <c r="F104" s="41"/>
      <c r="G104" s="41"/>
      <c r="H104" s="41"/>
      <c r="I104" s="41"/>
      <c r="J104" s="121"/>
      <c r="K104" s="49">
        <f t="shared" si="17"/>
        <v>0</v>
      </c>
    </row>
    <row r="105" spans="1:11" x14ac:dyDescent="0.3">
      <c r="A105" s="164" t="s">
        <v>544</v>
      </c>
      <c r="B105" s="291" t="s">
        <v>531</v>
      </c>
      <c r="C105" s="41"/>
      <c r="D105" s="41"/>
      <c r="E105" s="41"/>
      <c r="F105" s="41"/>
      <c r="G105" s="41"/>
      <c r="H105" s="41"/>
      <c r="I105" s="41"/>
      <c r="J105" s="121"/>
      <c r="K105" s="49">
        <f t="shared" si="17"/>
        <v>0</v>
      </c>
    </row>
    <row r="106" spans="1:11" x14ac:dyDescent="0.3">
      <c r="A106" s="164" t="s">
        <v>545</v>
      </c>
      <c r="B106" s="291" t="s">
        <v>532</v>
      </c>
      <c r="C106" s="41"/>
      <c r="D106" s="41"/>
      <c r="E106" s="41"/>
      <c r="F106" s="41"/>
      <c r="G106" s="41"/>
      <c r="H106" s="41"/>
      <c r="I106" s="41"/>
      <c r="J106" s="121"/>
      <c r="K106" s="49">
        <f t="shared" si="17"/>
        <v>0</v>
      </c>
    </row>
    <row r="107" spans="1:11" x14ac:dyDescent="0.3">
      <c r="A107" s="164" t="s">
        <v>546</v>
      </c>
      <c r="B107" s="291" t="s">
        <v>533</v>
      </c>
      <c r="C107" s="41"/>
      <c r="D107" s="41"/>
      <c r="E107" s="41"/>
      <c r="F107" s="41"/>
      <c r="G107" s="41"/>
      <c r="H107" s="41"/>
      <c r="I107" s="41"/>
      <c r="J107" s="121"/>
      <c r="K107" s="49">
        <f t="shared" si="17"/>
        <v>0</v>
      </c>
    </row>
    <row r="108" spans="1:11" x14ac:dyDescent="0.3">
      <c r="A108" s="164" t="s">
        <v>540</v>
      </c>
      <c r="B108" s="291" t="s">
        <v>534</v>
      </c>
      <c r="C108" s="41"/>
      <c r="D108" s="41"/>
      <c r="E108" s="41"/>
      <c r="F108" s="41"/>
      <c r="G108" s="41"/>
      <c r="H108" s="41"/>
      <c r="I108" s="41"/>
      <c r="J108" s="121"/>
      <c r="K108" s="49">
        <f t="shared" si="17"/>
        <v>0</v>
      </c>
    </row>
    <row r="109" spans="1:11" x14ac:dyDescent="0.3">
      <c r="A109" s="164" t="s">
        <v>547</v>
      </c>
      <c r="B109" s="291" t="s">
        <v>535</v>
      </c>
      <c r="C109" s="41"/>
      <c r="D109" s="41"/>
      <c r="E109" s="41"/>
      <c r="F109" s="41"/>
      <c r="G109" s="41"/>
      <c r="H109" s="41"/>
      <c r="I109" s="41">
        <v>31</v>
      </c>
      <c r="J109" s="121">
        <v>11</v>
      </c>
      <c r="K109" s="49">
        <f t="shared" si="17"/>
        <v>42</v>
      </c>
    </row>
    <row r="110" spans="1:11" x14ac:dyDescent="0.3">
      <c r="A110" s="164" t="s">
        <v>548</v>
      </c>
      <c r="B110" s="291" t="s">
        <v>536</v>
      </c>
      <c r="C110" s="41"/>
      <c r="D110" s="41"/>
      <c r="E110" s="41"/>
      <c r="F110" s="41"/>
      <c r="G110" s="41"/>
      <c r="H110" s="41"/>
      <c r="I110" s="41"/>
      <c r="J110" s="121"/>
      <c r="K110" s="49">
        <f t="shared" si="17"/>
        <v>0</v>
      </c>
    </row>
    <row r="111" spans="1:11" x14ac:dyDescent="0.3">
      <c r="A111" s="164" t="s">
        <v>549</v>
      </c>
      <c r="B111" s="291" t="s">
        <v>537</v>
      </c>
      <c r="C111" s="41"/>
      <c r="D111" s="41"/>
      <c r="E111" s="41"/>
      <c r="F111" s="41"/>
      <c r="G111" s="41"/>
      <c r="H111" s="41"/>
      <c r="I111" s="41"/>
      <c r="J111" s="121"/>
      <c r="K111" s="49">
        <f t="shared" si="17"/>
        <v>0</v>
      </c>
    </row>
    <row r="112" spans="1:11" x14ac:dyDescent="0.3">
      <c r="A112" s="164" t="s">
        <v>539</v>
      </c>
      <c r="B112" s="291" t="s">
        <v>538</v>
      </c>
      <c r="C112" s="41"/>
      <c r="D112" s="41"/>
      <c r="E112" s="41"/>
      <c r="F112" s="41"/>
      <c r="G112" s="41"/>
      <c r="H112" s="41"/>
      <c r="I112" s="41"/>
      <c r="J112" s="121"/>
      <c r="K112" s="49">
        <f t="shared" si="17"/>
        <v>0</v>
      </c>
    </row>
    <row r="113" spans="1:11" x14ac:dyDescent="0.3">
      <c r="A113" s="292" t="s">
        <v>94</v>
      </c>
      <c r="B113" s="293" t="s">
        <v>95</v>
      </c>
      <c r="C113" s="44">
        <f>SUM(C102:C112)</f>
        <v>0</v>
      </c>
      <c r="D113" s="44">
        <f t="shared" ref="D113:J113" si="18">SUM(D102:D112)</f>
        <v>0</v>
      </c>
      <c r="E113" s="44">
        <f t="shared" si="18"/>
        <v>0</v>
      </c>
      <c r="F113" s="44">
        <f t="shared" si="18"/>
        <v>0</v>
      </c>
      <c r="G113" s="44">
        <f t="shared" si="18"/>
        <v>0</v>
      </c>
      <c r="H113" s="44">
        <f t="shared" si="18"/>
        <v>0</v>
      </c>
      <c r="I113" s="44">
        <f t="shared" si="18"/>
        <v>31</v>
      </c>
      <c r="J113" s="44">
        <f t="shared" si="18"/>
        <v>11</v>
      </c>
      <c r="K113" s="49">
        <f>SUM(K102:K112)</f>
        <v>42</v>
      </c>
    </row>
    <row r="114" spans="1:11" x14ac:dyDescent="0.3">
      <c r="A114" s="164" t="s">
        <v>701</v>
      </c>
      <c r="B114" s="301" t="s">
        <v>95</v>
      </c>
      <c r="C114" s="41"/>
      <c r="D114" s="41"/>
      <c r="E114" s="41"/>
      <c r="F114" s="41"/>
      <c r="G114" s="41"/>
      <c r="H114" s="41"/>
      <c r="I114" s="41">
        <v>13</v>
      </c>
      <c r="J114" s="41">
        <v>3</v>
      </c>
      <c r="K114" s="51">
        <f t="shared" ref="K114:K115" si="19">SUM(C114:J114)</f>
        <v>16</v>
      </c>
    </row>
    <row r="115" spans="1:11" x14ac:dyDescent="0.3">
      <c r="A115" s="164" t="s">
        <v>702</v>
      </c>
      <c r="B115" s="301" t="s">
        <v>95</v>
      </c>
      <c r="C115" s="41"/>
      <c r="D115" s="41"/>
      <c r="E115" s="41"/>
      <c r="F115" s="41"/>
      <c r="G115" s="41"/>
      <c r="H115" s="41"/>
      <c r="I115" s="41">
        <v>14</v>
      </c>
      <c r="J115" s="41">
        <v>2</v>
      </c>
      <c r="K115" s="51">
        <f t="shared" si="19"/>
        <v>16</v>
      </c>
    </row>
    <row r="116" spans="1:11" x14ac:dyDescent="0.3">
      <c r="A116" s="166" t="s">
        <v>645</v>
      </c>
      <c r="B116" s="294"/>
      <c r="C116" s="500"/>
      <c r="D116" s="501"/>
      <c r="E116" s="501"/>
      <c r="F116" s="501"/>
      <c r="G116" s="501"/>
      <c r="H116" s="501"/>
      <c r="I116" s="501"/>
      <c r="J116" s="501"/>
      <c r="K116" s="502"/>
    </row>
    <row r="117" spans="1:11" x14ac:dyDescent="0.3">
      <c r="A117" s="289" t="s">
        <v>527</v>
      </c>
      <c r="B117" s="290" t="s">
        <v>526</v>
      </c>
      <c r="C117" s="497"/>
      <c r="D117" s="498"/>
      <c r="E117" s="498"/>
      <c r="F117" s="498"/>
      <c r="G117" s="498"/>
      <c r="H117" s="498"/>
      <c r="I117" s="498"/>
      <c r="J117" s="498"/>
      <c r="K117" s="499"/>
    </row>
    <row r="118" spans="1:11" x14ac:dyDescent="0.3">
      <c r="A118" s="164" t="s">
        <v>541</v>
      </c>
      <c r="B118" s="291" t="s">
        <v>528</v>
      </c>
      <c r="C118" s="137">
        <f t="shared" ref="C118:J119" si="20">SUM(C6,C22,C38,C54,C70,C86,C102)</f>
        <v>0</v>
      </c>
      <c r="D118" s="137">
        <f t="shared" si="20"/>
        <v>0</v>
      </c>
      <c r="E118" s="137">
        <f t="shared" si="20"/>
        <v>0</v>
      </c>
      <c r="F118" s="137">
        <f t="shared" si="20"/>
        <v>0</v>
      </c>
      <c r="G118" s="137">
        <f t="shared" si="20"/>
        <v>0</v>
      </c>
      <c r="H118" s="137">
        <f t="shared" si="20"/>
        <v>0</v>
      </c>
      <c r="I118" s="137">
        <f t="shared" si="20"/>
        <v>0</v>
      </c>
      <c r="J118" s="137">
        <f t="shared" si="20"/>
        <v>0</v>
      </c>
      <c r="K118" s="148">
        <f>SUM(C118:J118)</f>
        <v>0</v>
      </c>
    </row>
    <row r="119" spans="1:11" x14ac:dyDescent="0.3">
      <c r="A119" s="164" t="s">
        <v>542</v>
      </c>
      <c r="B119" s="291" t="s">
        <v>529</v>
      </c>
      <c r="C119" s="137">
        <f>SUM(C7,C23,C39,C55,C71,C87,C103,)</f>
        <v>576</v>
      </c>
      <c r="D119" s="137">
        <f t="shared" si="20"/>
        <v>227</v>
      </c>
      <c r="E119" s="137">
        <f t="shared" si="20"/>
        <v>207</v>
      </c>
      <c r="F119" s="137">
        <f t="shared" si="20"/>
        <v>0</v>
      </c>
      <c r="G119" s="137">
        <f t="shared" si="20"/>
        <v>78</v>
      </c>
      <c r="H119" s="137">
        <f t="shared" si="20"/>
        <v>129</v>
      </c>
      <c r="I119" s="137">
        <f t="shared" si="20"/>
        <v>6</v>
      </c>
      <c r="J119" s="149">
        <f t="shared" si="20"/>
        <v>6</v>
      </c>
      <c r="K119" s="148">
        <f t="shared" ref="K119:K128" si="21">SUM(C119:J119)</f>
        <v>1229</v>
      </c>
    </row>
    <row r="120" spans="1:11" x14ac:dyDescent="0.3">
      <c r="A120" s="164" t="s">
        <v>543</v>
      </c>
      <c r="B120" s="291" t="s">
        <v>530</v>
      </c>
      <c r="C120" s="137">
        <f t="shared" ref="C120:J131" si="22">SUM(C8,C24,C40,C56,C72,C88,C104)</f>
        <v>732</v>
      </c>
      <c r="D120" s="137">
        <f t="shared" si="22"/>
        <v>215</v>
      </c>
      <c r="E120" s="137">
        <f t="shared" si="22"/>
        <v>0</v>
      </c>
      <c r="F120" s="137">
        <f t="shared" si="22"/>
        <v>0</v>
      </c>
      <c r="G120" s="137">
        <f t="shared" si="22"/>
        <v>190</v>
      </c>
      <c r="H120" s="137">
        <f t="shared" si="22"/>
        <v>30</v>
      </c>
      <c r="I120" s="137">
        <f>SUM(I8,I24,I40,I56,I72,I88,I104,)</f>
        <v>10</v>
      </c>
      <c r="J120" s="149">
        <f>SUM(J8,J24,J40,J56,J72,J88,J104)</f>
        <v>7</v>
      </c>
      <c r="K120" s="148">
        <f t="shared" si="21"/>
        <v>1184</v>
      </c>
    </row>
    <row r="121" spans="1:11" x14ac:dyDescent="0.3">
      <c r="A121" s="164" t="s">
        <v>544</v>
      </c>
      <c r="B121" s="291" t="s">
        <v>531</v>
      </c>
      <c r="C121" s="137">
        <f t="shared" si="22"/>
        <v>184</v>
      </c>
      <c r="D121" s="137">
        <f t="shared" si="22"/>
        <v>100</v>
      </c>
      <c r="E121" s="137">
        <f t="shared" si="22"/>
        <v>0</v>
      </c>
      <c r="F121" s="137">
        <f t="shared" si="22"/>
        <v>0</v>
      </c>
      <c r="G121" s="137">
        <f t="shared" si="22"/>
        <v>103</v>
      </c>
      <c r="H121" s="137">
        <f t="shared" si="22"/>
        <v>100</v>
      </c>
      <c r="I121" s="137">
        <f t="shared" si="22"/>
        <v>0</v>
      </c>
      <c r="J121" s="149">
        <f>SUM(J9,J25,J41,J57,J73,J89,J105)</f>
        <v>0</v>
      </c>
      <c r="K121" s="148">
        <f t="shared" si="21"/>
        <v>487</v>
      </c>
    </row>
    <row r="122" spans="1:11" x14ac:dyDescent="0.3">
      <c r="A122" s="164" t="s">
        <v>545</v>
      </c>
      <c r="B122" s="291" t="s">
        <v>532</v>
      </c>
      <c r="C122" s="137">
        <f>SUM(C10,C26,C42,C58,C74,C90,C106)</f>
        <v>980</v>
      </c>
      <c r="D122" s="137">
        <f t="shared" si="22"/>
        <v>159</v>
      </c>
      <c r="E122" s="137">
        <f t="shared" si="22"/>
        <v>0</v>
      </c>
      <c r="F122" s="137">
        <f t="shared" si="22"/>
        <v>0</v>
      </c>
      <c r="G122" s="137">
        <f t="shared" si="22"/>
        <v>326</v>
      </c>
      <c r="H122" s="137">
        <f t="shared" si="22"/>
        <v>376</v>
      </c>
      <c r="I122" s="137">
        <f t="shared" si="22"/>
        <v>28</v>
      </c>
      <c r="J122" s="149">
        <f>SUM(J10,J26,J42,J58,J74,J90,J106)</f>
        <v>60</v>
      </c>
      <c r="K122" s="148">
        <f t="shared" si="21"/>
        <v>1929</v>
      </c>
    </row>
    <row r="123" spans="1:11" x14ac:dyDescent="0.3">
      <c r="A123" s="164" t="s">
        <v>546</v>
      </c>
      <c r="B123" s="291" t="s">
        <v>533</v>
      </c>
      <c r="C123" s="137">
        <f t="shared" si="22"/>
        <v>0</v>
      </c>
      <c r="D123" s="137">
        <f t="shared" si="22"/>
        <v>0</v>
      </c>
      <c r="E123" s="137">
        <f t="shared" si="22"/>
        <v>0</v>
      </c>
      <c r="F123" s="137">
        <f t="shared" si="22"/>
        <v>0</v>
      </c>
      <c r="G123" s="137">
        <f t="shared" si="22"/>
        <v>38</v>
      </c>
      <c r="H123" s="137">
        <f t="shared" si="22"/>
        <v>35</v>
      </c>
      <c r="I123" s="137">
        <f t="shared" si="22"/>
        <v>19</v>
      </c>
      <c r="J123" s="149">
        <f>SUM(J11,J27,J43,J59,J75,J91,J107)</f>
        <v>15</v>
      </c>
      <c r="K123" s="148">
        <f t="shared" si="21"/>
        <v>107</v>
      </c>
    </row>
    <row r="124" spans="1:11" x14ac:dyDescent="0.3">
      <c r="A124" s="164" t="s">
        <v>540</v>
      </c>
      <c r="B124" s="291" t="s">
        <v>534</v>
      </c>
      <c r="C124" s="137">
        <f t="shared" si="22"/>
        <v>443</v>
      </c>
      <c r="D124" s="137">
        <f t="shared" si="22"/>
        <v>96</v>
      </c>
      <c r="E124" s="137">
        <f t="shared" ref="E124" si="23">SUM(E12,E28)</f>
        <v>0</v>
      </c>
      <c r="F124" s="137">
        <f>SUM(F12,F28,F44,F60,F76,F92,F108)</f>
        <v>0</v>
      </c>
      <c r="G124" s="137">
        <f>SUM(G12,G28,G44,G60,G76,G92,G108)</f>
        <v>113</v>
      </c>
      <c r="H124" s="137">
        <f>SUM(H12,H28,H44,H60,H76,H92,H108)</f>
        <v>131</v>
      </c>
      <c r="I124" s="137">
        <f t="shared" si="22"/>
        <v>41</v>
      </c>
      <c r="J124" s="149">
        <f>SUM(J12,J28,J44,J60,J76,J92,J108,)</f>
        <v>41</v>
      </c>
      <c r="K124" s="148">
        <f t="shared" si="21"/>
        <v>865</v>
      </c>
    </row>
    <row r="125" spans="1:11" x14ac:dyDescent="0.3">
      <c r="A125" s="164" t="s">
        <v>547</v>
      </c>
      <c r="B125" s="291" t="s">
        <v>535</v>
      </c>
      <c r="C125" s="137">
        <f t="shared" si="22"/>
        <v>875</v>
      </c>
      <c r="D125" s="137">
        <f t="shared" si="22"/>
        <v>267</v>
      </c>
      <c r="E125" s="137">
        <f t="shared" si="22"/>
        <v>0</v>
      </c>
      <c r="F125" s="137">
        <f t="shared" si="22"/>
        <v>0</v>
      </c>
      <c r="G125" s="137">
        <f t="shared" si="22"/>
        <v>155</v>
      </c>
      <c r="H125" s="137">
        <f>SUM(H13,H29,H45,H61,H77,H93,H109,)</f>
        <v>96</v>
      </c>
      <c r="I125" s="137">
        <f t="shared" si="22"/>
        <v>69</v>
      </c>
      <c r="J125" s="149">
        <f t="shared" si="22"/>
        <v>24</v>
      </c>
      <c r="K125" s="148">
        <f>SUM(C125:J125)</f>
        <v>1486</v>
      </c>
    </row>
    <row r="126" spans="1:11" x14ac:dyDescent="0.3">
      <c r="A126" s="164" t="s">
        <v>548</v>
      </c>
      <c r="B126" s="291" t="s">
        <v>536</v>
      </c>
      <c r="C126" s="137">
        <f t="shared" si="22"/>
        <v>0</v>
      </c>
      <c r="D126" s="137">
        <f t="shared" si="22"/>
        <v>0</v>
      </c>
      <c r="E126" s="137">
        <f t="shared" si="22"/>
        <v>0</v>
      </c>
      <c r="F126" s="137">
        <f t="shared" si="22"/>
        <v>0</v>
      </c>
      <c r="G126" s="137">
        <f t="shared" si="22"/>
        <v>0</v>
      </c>
      <c r="H126" s="137">
        <f t="shared" si="22"/>
        <v>0</v>
      </c>
      <c r="I126" s="137">
        <f t="shared" si="22"/>
        <v>0</v>
      </c>
      <c r="J126" s="149">
        <f t="shared" si="22"/>
        <v>0</v>
      </c>
      <c r="K126" s="148">
        <f t="shared" si="21"/>
        <v>0</v>
      </c>
    </row>
    <row r="127" spans="1:11" x14ac:dyDescent="0.3">
      <c r="A127" s="164" t="s">
        <v>549</v>
      </c>
      <c r="B127" s="291" t="s">
        <v>537</v>
      </c>
      <c r="C127" s="150">
        <f t="shared" si="22"/>
        <v>0</v>
      </c>
      <c r="D127" s="150">
        <f t="shared" si="22"/>
        <v>0</v>
      </c>
      <c r="E127" s="150">
        <f t="shared" si="22"/>
        <v>0</v>
      </c>
      <c r="F127" s="150">
        <f t="shared" si="22"/>
        <v>0</v>
      </c>
      <c r="G127" s="150">
        <f t="shared" si="22"/>
        <v>0</v>
      </c>
      <c r="H127" s="150">
        <f t="shared" si="22"/>
        <v>0</v>
      </c>
      <c r="I127" s="150">
        <f t="shared" si="22"/>
        <v>0</v>
      </c>
      <c r="J127" s="151">
        <f t="shared" si="22"/>
        <v>0</v>
      </c>
      <c r="K127" s="152">
        <f t="shared" si="21"/>
        <v>0</v>
      </c>
    </row>
    <row r="128" spans="1:11" ht="14.4" thickBot="1" x14ac:dyDescent="0.35">
      <c r="A128" s="164" t="s">
        <v>539</v>
      </c>
      <c r="B128" s="291" t="s">
        <v>538</v>
      </c>
      <c r="C128" s="137">
        <f t="shared" si="22"/>
        <v>837</v>
      </c>
      <c r="D128" s="137">
        <f t="shared" si="22"/>
        <v>399</v>
      </c>
      <c r="E128" s="137">
        <f t="shared" si="22"/>
        <v>0</v>
      </c>
      <c r="F128" s="137">
        <f t="shared" si="22"/>
        <v>0</v>
      </c>
      <c r="G128" s="137">
        <f t="shared" si="22"/>
        <v>218</v>
      </c>
      <c r="H128" s="137">
        <f t="shared" si="22"/>
        <v>311</v>
      </c>
      <c r="I128" s="137">
        <f t="shared" si="22"/>
        <v>0</v>
      </c>
      <c r="J128" s="149">
        <f t="shared" si="22"/>
        <v>0</v>
      </c>
      <c r="K128" s="148">
        <f t="shared" si="21"/>
        <v>1765</v>
      </c>
    </row>
    <row r="129" spans="1:11" x14ac:dyDescent="0.3">
      <c r="A129" s="220" t="s">
        <v>96</v>
      </c>
      <c r="B129" s="221" t="s">
        <v>95</v>
      </c>
      <c r="C129" s="222">
        <f t="shared" si="22"/>
        <v>4627</v>
      </c>
      <c r="D129" s="222">
        <f t="shared" si="22"/>
        <v>1463</v>
      </c>
      <c r="E129" s="222">
        <f t="shared" si="22"/>
        <v>207</v>
      </c>
      <c r="F129" s="222">
        <f t="shared" si="22"/>
        <v>0</v>
      </c>
      <c r="G129" s="222">
        <f t="shared" si="22"/>
        <v>1221</v>
      </c>
      <c r="H129" s="222">
        <f t="shared" si="22"/>
        <v>1208</v>
      </c>
      <c r="I129" s="222">
        <f t="shared" si="22"/>
        <v>173</v>
      </c>
      <c r="J129" s="223">
        <f t="shared" si="22"/>
        <v>153</v>
      </c>
      <c r="K129" s="224">
        <f>SUM(K118:K128)</f>
        <v>9052</v>
      </c>
    </row>
    <row r="130" spans="1:11" x14ac:dyDescent="0.3">
      <c r="A130" s="45" t="s">
        <v>80</v>
      </c>
      <c r="B130" s="153" t="s">
        <v>95</v>
      </c>
      <c r="C130" s="41">
        <f t="shared" si="22"/>
        <v>2629</v>
      </c>
      <c r="D130" s="41">
        <f t="shared" si="22"/>
        <v>835</v>
      </c>
      <c r="E130" s="41">
        <f t="shared" si="22"/>
        <v>201</v>
      </c>
      <c r="F130" s="41">
        <f t="shared" si="22"/>
        <v>0</v>
      </c>
      <c r="G130" s="41">
        <f t="shared" si="22"/>
        <v>650</v>
      </c>
      <c r="H130" s="41">
        <f t="shared" si="22"/>
        <v>704</v>
      </c>
      <c r="I130" s="41">
        <f t="shared" si="22"/>
        <v>79</v>
      </c>
      <c r="J130" s="41">
        <f t="shared" si="22"/>
        <v>69</v>
      </c>
      <c r="K130" s="49">
        <f t="shared" ref="K130:K131" si="24">SUM(C130:J130)</f>
        <v>5167</v>
      </c>
    </row>
    <row r="131" spans="1:11" ht="14.4" thickBot="1" x14ac:dyDescent="0.35">
      <c r="A131" s="74" t="s">
        <v>81</v>
      </c>
      <c r="B131" s="154" t="s">
        <v>95</v>
      </c>
      <c r="C131" s="107">
        <f t="shared" si="22"/>
        <v>643</v>
      </c>
      <c r="D131" s="107">
        <f t="shared" si="22"/>
        <v>79</v>
      </c>
      <c r="E131" s="107">
        <f t="shared" si="22"/>
        <v>0</v>
      </c>
      <c r="F131" s="107">
        <f t="shared" si="22"/>
        <v>0</v>
      </c>
      <c r="G131" s="107">
        <f t="shared" si="22"/>
        <v>230</v>
      </c>
      <c r="H131" s="107">
        <f t="shared" si="22"/>
        <v>95</v>
      </c>
      <c r="I131" s="107">
        <f t="shared" si="22"/>
        <v>66</v>
      </c>
      <c r="J131" s="107">
        <f t="shared" si="22"/>
        <v>59</v>
      </c>
      <c r="K131" s="50">
        <f t="shared" si="24"/>
        <v>1172</v>
      </c>
    </row>
    <row r="133" spans="1:11" x14ac:dyDescent="0.3">
      <c r="A133" s="509" t="s">
        <v>144</v>
      </c>
      <c r="B133" s="509"/>
      <c r="C133" s="509"/>
      <c r="D133" s="509"/>
      <c r="E133" s="509"/>
      <c r="F133" s="509"/>
      <c r="G133" s="509"/>
      <c r="H133" s="509"/>
      <c r="I133" s="509"/>
      <c r="J133" s="509"/>
      <c r="K133" s="509"/>
    </row>
    <row r="134" spans="1:11" x14ac:dyDescent="0.3">
      <c r="A134" s="34" t="s">
        <v>5</v>
      </c>
    </row>
    <row r="135" spans="1:11" x14ac:dyDescent="0.3">
      <c r="A135" s="33" t="s">
        <v>6</v>
      </c>
    </row>
  </sheetData>
  <mergeCells count="22">
    <mergeCell ref="C101:K101"/>
    <mergeCell ref="C116:K116"/>
    <mergeCell ref="C117:K117"/>
    <mergeCell ref="A133:K133"/>
    <mergeCell ref="C68:K68"/>
    <mergeCell ref="C69:K69"/>
    <mergeCell ref="C84:K84"/>
    <mergeCell ref="C85:K85"/>
    <mergeCell ref="C100:K100"/>
    <mergeCell ref="I2:J2"/>
    <mergeCell ref="A1:K1"/>
    <mergeCell ref="C2:D2"/>
    <mergeCell ref="E2:F2"/>
    <mergeCell ref="G2:H2"/>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2"/>
  <sheetViews>
    <sheetView workbookViewId="0">
      <selection activeCell="D83" sqref="D83"/>
    </sheetView>
  </sheetViews>
  <sheetFormatPr defaultColWidth="9.109375" defaultRowHeight="13.8" x14ac:dyDescent="0.3"/>
  <cols>
    <col min="1" max="1" width="47.88671875" style="34" customWidth="1"/>
    <col min="2" max="2" width="6.6640625" style="35" customWidth="1"/>
    <col min="3" max="3" width="8.33203125" style="33" customWidth="1"/>
    <col min="4" max="4" width="6.88671875" style="33" customWidth="1"/>
    <col min="5" max="5" width="8.5546875" style="33" customWidth="1"/>
    <col min="6" max="6" width="7.44140625" style="33" customWidth="1"/>
    <col min="7" max="7" width="8.6640625" style="33" customWidth="1"/>
    <col min="8" max="8" width="7" style="33" customWidth="1"/>
    <col min="9" max="16384" width="9.109375" style="33"/>
  </cols>
  <sheetData>
    <row r="1" spans="1:11" ht="33.75" customHeight="1" x14ac:dyDescent="0.3">
      <c r="A1" s="506" t="s">
        <v>493</v>
      </c>
      <c r="B1" s="507"/>
      <c r="C1" s="507"/>
      <c r="D1" s="507"/>
      <c r="E1" s="507"/>
      <c r="F1" s="507"/>
      <c r="G1" s="507"/>
      <c r="H1" s="507"/>
      <c r="I1" s="507"/>
      <c r="J1" s="507"/>
      <c r="K1" s="508"/>
    </row>
    <row r="2" spans="1:11" s="36" customFormat="1" ht="38.25" customHeight="1" x14ac:dyDescent="0.3">
      <c r="A2" s="45" t="s">
        <v>645</v>
      </c>
      <c r="B2" s="39"/>
      <c r="C2" s="479" t="s">
        <v>0</v>
      </c>
      <c r="D2" s="480"/>
      <c r="E2" s="479" t="s">
        <v>2</v>
      </c>
      <c r="F2" s="480"/>
      <c r="G2" s="479" t="s">
        <v>1</v>
      </c>
      <c r="H2" s="480"/>
      <c r="I2" s="479" t="s">
        <v>3</v>
      </c>
      <c r="J2" s="480"/>
      <c r="K2" s="75" t="s">
        <v>4</v>
      </c>
    </row>
    <row r="3" spans="1:11" s="36" customFormat="1" ht="13.5" customHeight="1" thickBot="1" x14ac:dyDescent="0.35">
      <c r="A3" s="74"/>
      <c r="B3" s="78"/>
      <c r="C3" s="79" t="s">
        <v>7</v>
      </c>
      <c r="D3" s="79" t="s">
        <v>8</v>
      </c>
      <c r="E3" s="79" t="s">
        <v>7</v>
      </c>
      <c r="F3" s="79" t="s">
        <v>8</v>
      </c>
      <c r="G3" s="79" t="s">
        <v>7</v>
      </c>
      <c r="H3" s="79" t="s">
        <v>8</v>
      </c>
      <c r="I3" s="79" t="s">
        <v>7</v>
      </c>
      <c r="J3" s="79" t="s">
        <v>8</v>
      </c>
      <c r="K3" s="72"/>
    </row>
    <row r="4" spans="1:11" s="37" customFormat="1" x14ac:dyDescent="0.3">
      <c r="A4" s="114" t="s">
        <v>648</v>
      </c>
      <c r="B4" s="77"/>
      <c r="C4" s="503"/>
      <c r="D4" s="504"/>
      <c r="E4" s="504"/>
      <c r="F4" s="504"/>
      <c r="G4" s="504"/>
      <c r="H4" s="504"/>
      <c r="I4" s="504"/>
      <c r="J4" s="504"/>
      <c r="K4" s="505"/>
    </row>
    <row r="5" spans="1:11" s="34" customFormat="1" x14ac:dyDescent="0.3">
      <c r="A5" s="289" t="s">
        <v>527</v>
      </c>
      <c r="B5" s="290" t="s">
        <v>526</v>
      </c>
      <c r="C5" s="497"/>
      <c r="D5" s="498"/>
      <c r="E5" s="498"/>
      <c r="F5" s="498"/>
      <c r="G5" s="498"/>
      <c r="H5" s="498"/>
      <c r="I5" s="498"/>
      <c r="J5" s="498"/>
      <c r="K5" s="499"/>
    </row>
    <row r="6" spans="1:11" x14ac:dyDescent="0.3">
      <c r="A6" s="164" t="s">
        <v>541</v>
      </c>
      <c r="B6" s="291" t="s">
        <v>528</v>
      </c>
      <c r="C6" s="41"/>
      <c r="D6" s="41"/>
      <c r="E6" s="41"/>
      <c r="F6" s="41"/>
      <c r="G6" s="41"/>
      <c r="H6" s="41"/>
      <c r="I6" s="41"/>
      <c r="J6" s="121"/>
      <c r="K6" s="49">
        <f>SUM(C6:J6)</f>
        <v>0</v>
      </c>
    </row>
    <row r="7" spans="1:11" x14ac:dyDescent="0.3">
      <c r="A7" s="164" t="s">
        <v>542</v>
      </c>
      <c r="B7" s="291" t="s">
        <v>529</v>
      </c>
      <c r="C7" s="41"/>
      <c r="D7" s="41"/>
      <c r="E7" s="41"/>
      <c r="F7" s="41"/>
      <c r="G7" s="41"/>
      <c r="H7" s="41"/>
      <c r="I7" s="41"/>
      <c r="J7" s="121"/>
      <c r="K7" s="49">
        <f t="shared" ref="K7:K16" si="0">SUM(C7:J7)</f>
        <v>0</v>
      </c>
    </row>
    <row r="8" spans="1:11" x14ac:dyDescent="0.3">
      <c r="A8" s="164" t="s">
        <v>543</v>
      </c>
      <c r="B8" s="291" t="s">
        <v>530</v>
      </c>
      <c r="C8" s="41"/>
      <c r="D8" s="41"/>
      <c r="E8" s="41"/>
      <c r="F8" s="41"/>
      <c r="G8" s="41"/>
      <c r="H8" s="41"/>
      <c r="I8" s="41"/>
      <c r="J8" s="121"/>
      <c r="K8" s="49">
        <f t="shared" si="0"/>
        <v>0</v>
      </c>
    </row>
    <row r="9" spans="1:11" x14ac:dyDescent="0.3">
      <c r="A9" s="164" t="s">
        <v>544</v>
      </c>
      <c r="B9" s="291" t="s">
        <v>531</v>
      </c>
      <c r="C9" s="41"/>
      <c r="D9" s="41"/>
      <c r="E9" s="41"/>
      <c r="F9" s="41"/>
      <c r="G9" s="41"/>
      <c r="H9" s="41"/>
      <c r="I9" s="41"/>
      <c r="J9" s="121"/>
      <c r="K9" s="49">
        <f t="shared" si="0"/>
        <v>0</v>
      </c>
    </row>
    <row r="10" spans="1:11" x14ac:dyDescent="0.3">
      <c r="A10" s="164" t="s">
        <v>545</v>
      </c>
      <c r="B10" s="291" t="s">
        <v>532</v>
      </c>
      <c r="C10" s="41"/>
      <c r="D10" s="41"/>
      <c r="E10" s="41"/>
      <c r="F10" s="41"/>
      <c r="G10" s="41"/>
      <c r="H10" s="41"/>
      <c r="I10" s="41"/>
      <c r="J10" s="121"/>
      <c r="K10" s="49">
        <f t="shared" si="0"/>
        <v>0</v>
      </c>
    </row>
    <row r="11" spans="1:11" x14ac:dyDescent="0.3">
      <c r="A11" s="164" t="s">
        <v>546</v>
      </c>
      <c r="B11" s="291" t="s">
        <v>533</v>
      </c>
      <c r="C11" s="41"/>
      <c r="D11" s="41"/>
      <c r="E11" s="41"/>
      <c r="F11" s="41"/>
      <c r="G11" s="41"/>
      <c r="H11" s="41"/>
      <c r="I11" s="41">
        <v>1</v>
      </c>
      <c r="J11" s="121">
        <v>1</v>
      </c>
      <c r="K11" s="49">
        <f t="shared" si="0"/>
        <v>2</v>
      </c>
    </row>
    <row r="12" spans="1:11" x14ac:dyDescent="0.3">
      <c r="A12" s="164" t="s">
        <v>540</v>
      </c>
      <c r="B12" s="291" t="s">
        <v>534</v>
      </c>
      <c r="C12" s="41"/>
      <c r="D12" s="41"/>
      <c r="E12" s="41"/>
      <c r="F12" s="41"/>
      <c r="G12" s="41"/>
      <c r="H12" s="41"/>
      <c r="I12" s="41"/>
      <c r="J12" s="121"/>
      <c r="K12" s="49">
        <f t="shared" si="0"/>
        <v>0</v>
      </c>
    </row>
    <row r="13" spans="1:11" x14ac:dyDescent="0.3">
      <c r="A13" s="164" t="s">
        <v>547</v>
      </c>
      <c r="B13" s="291" t="s">
        <v>535</v>
      </c>
      <c r="C13" s="41"/>
      <c r="D13" s="41"/>
      <c r="E13" s="41"/>
      <c r="F13" s="41"/>
      <c r="G13" s="41">
        <v>6</v>
      </c>
      <c r="H13" s="41">
        <v>0</v>
      </c>
      <c r="I13" s="41">
        <v>4</v>
      </c>
      <c r="J13" s="121">
        <v>0</v>
      </c>
      <c r="K13" s="49">
        <f t="shared" si="0"/>
        <v>10</v>
      </c>
    </row>
    <row r="14" spans="1:11" x14ac:dyDescent="0.3">
      <c r="A14" s="164" t="s">
        <v>548</v>
      </c>
      <c r="B14" s="291" t="s">
        <v>536</v>
      </c>
      <c r="C14" s="41"/>
      <c r="D14" s="41"/>
      <c r="E14" s="41"/>
      <c r="F14" s="41"/>
      <c r="G14" s="41"/>
      <c r="H14" s="41"/>
      <c r="I14" s="41"/>
      <c r="J14" s="121"/>
      <c r="K14" s="49">
        <f t="shared" si="0"/>
        <v>0</v>
      </c>
    </row>
    <row r="15" spans="1:11" x14ac:dyDescent="0.3">
      <c r="A15" s="164" t="s">
        <v>549</v>
      </c>
      <c r="B15" s="291" t="s">
        <v>537</v>
      </c>
      <c r="C15" s="41"/>
      <c r="D15" s="41"/>
      <c r="E15" s="41"/>
      <c r="F15" s="41"/>
      <c r="G15" s="41"/>
      <c r="H15" s="41"/>
      <c r="I15" s="41"/>
      <c r="J15" s="121"/>
      <c r="K15" s="49">
        <f t="shared" si="0"/>
        <v>0</v>
      </c>
    </row>
    <row r="16" spans="1:11" x14ac:dyDescent="0.3">
      <c r="A16" s="164" t="s">
        <v>539</v>
      </c>
      <c r="B16" s="291" t="s">
        <v>538</v>
      </c>
      <c r="C16" s="41"/>
      <c r="D16" s="41"/>
      <c r="E16" s="41"/>
      <c r="F16" s="41"/>
      <c r="G16" s="41"/>
      <c r="H16" s="41"/>
      <c r="I16" s="41"/>
      <c r="J16" s="121"/>
      <c r="K16" s="49">
        <f t="shared" si="0"/>
        <v>0</v>
      </c>
    </row>
    <row r="17" spans="1:11" x14ac:dyDescent="0.3">
      <c r="A17" s="292" t="s">
        <v>94</v>
      </c>
      <c r="B17" s="293" t="s">
        <v>95</v>
      </c>
      <c r="C17" s="44">
        <f>SUM(C6:C16)</f>
        <v>0</v>
      </c>
      <c r="D17" s="44">
        <f t="shared" ref="D17:J17" si="1">SUM(D6:D16)</f>
        <v>0</v>
      </c>
      <c r="E17" s="44">
        <f t="shared" si="1"/>
        <v>0</v>
      </c>
      <c r="F17" s="44">
        <f t="shared" si="1"/>
        <v>0</v>
      </c>
      <c r="G17" s="44">
        <f t="shared" si="1"/>
        <v>6</v>
      </c>
      <c r="H17" s="44">
        <f t="shared" si="1"/>
        <v>0</v>
      </c>
      <c r="I17" s="44">
        <f t="shared" si="1"/>
        <v>5</v>
      </c>
      <c r="J17" s="44">
        <f t="shared" si="1"/>
        <v>1</v>
      </c>
      <c r="K17" s="156">
        <f>SUM(K6:K16)</f>
        <v>12</v>
      </c>
    </row>
    <row r="18" spans="1:11" s="37" customFormat="1" x14ac:dyDescent="0.3">
      <c r="A18" s="166" t="s">
        <v>649</v>
      </c>
      <c r="B18" s="294"/>
      <c r="C18" s="500"/>
      <c r="D18" s="501"/>
      <c r="E18" s="501"/>
      <c r="F18" s="501"/>
      <c r="G18" s="501"/>
      <c r="H18" s="501"/>
      <c r="I18" s="501"/>
      <c r="J18" s="501"/>
      <c r="K18" s="502"/>
    </row>
    <row r="19" spans="1:11" s="34" customFormat="1" x14ac:dyDescent="0.3">
      <c r="A19" s="289" t="s">
        <v>527</v>
      </c>
      <c r="B19" s="290" t="s">
        <v>526</v>
      </c>
      <c r="C19" s="497"/>
      <c r="D19" s="498"/>
      <c r="E19" s="498"/>
      <c r="F19" s="498"/>
      <c r="G19" s="498"/>
      <c r="H19" s="498"/>
      <c r="I19" s="498"/>
      <c r="J19" s="498"/>
      <c r="K19" s="499"/>
    </row>
    <row r="20" spans="1:11" x14ac:dyDescent="0.3">
      <c r="A20" s="164" t="s">
        <v>541</v>
      </c>
      <c r="B20" s="291" t="s">
        <v>528</v>
      </c>
      <c r="C20" s="41"/>
      <c r="D20" s="41"/>
      <c r="E20" s="41"/>
      <c r="F20" s="41"/>
      <c r="G20" s="41"/>
      <c r="H20" s="41"/>
      <c r="I20" s="41"/>
      <c r="J20" s="121"/>
      <c r="K20" s="49">
        <f>SUM(C20:J20)</f>
        <v>0</v>
      </c>
    </row>
    <row r="21" spans="1:11" x14ac:dyDescent="0.3">
      <c r="A21" s="164" t="s">
        <v>542</v>
      </c>
      <c r="B21" s="291" t="s">
        <v>529</v>
      </c>
      <c r="C21" s="41"/>
      <c r="D21" s="41"/>
      <c r="E21" s="41"/>
      <c r="F21" s="41"/>
      <c r="G21" s="41"/>
      <c r="H21" s="41"/>
      <c r="I21" s="41"/>
      <c r="J21" s="121"/>
      <c r="K21" s="49">
        <f t="shared" ref="K21:K30" si="2">SUM(C21:J21)</f>
        <v>0</v>
      </c>
    </row>
    <row r="22" spans="1:11" x14ac:dyDescent="0.3">
      <c r="A22" s="164" t="s">
        <v>543</v>
      </c>
      <c r="B22" s="291" t="s">
        <v>530</v>
      </c>
      <c r="C22" s="41"/>
      <c r="D22" s="41"/>
      <c r="E22" s="41"/>
      <c r="F22" s="41"/>
      <c r="G22" s="41"/>
      <c r="H22" s="41"/>
      <c r="I22" s="41"/>
      <c r="J22" s="121"/>
      <c r="K22" s="49">
        <f t="shared" si="2"/>
        <v>0</v>
      </c>
    </row>
    <row r="23" spans="1:11" x14ac:dyDescent="0.3">
      <c r="A23" s="164" t="s">
        <v>544</v>
      </c>
      <c r="B23" s="291" t="s">
        <v>531</v>
      </c>
      <c r="C23" s="41"/>
      <c r="D23" s="41"/>
      <c r="E23" s="41"/>
      <c r="F23" s="41"/>
      <c r="G23" s="41"/>
      <c r="H23" s="41"/>
      <c r="I23" s="41"/>
      <c r="J23" s="121"/>
      <c r="K23" s="49">
        <f t="shared" si="2"/>
        <v>0</v>
      </c>
    </row>
    <row r="24" spans="1:11" x14ac:dyDescent="0.3">
      <c r="A24" s="164" t="s">
        <v>545</v>
      </c>
      <c r="B24" s="291" t="s">
        <v>532</v>
      </c>
      <c r="C24" s="41">
        <v>5</v>
      </c>
      <c r="D24" s="41">
        <v>0</v>
      </c>
      <c r="E24" s="41"/>
      <c r="F24" s="41"/>
      <c r="G24" s="41">
        <v>27</v>
      </c>
      <c r="H24" s="41">
        <v>0</v>
      </c>
      <c r="I24" s="41">
        <v>18</v>
      </c>
      <c r="J24" s="121">
        <v>39</v>
      </c>
      <c r="K24" s="49">
        <f t="shared" si="2"/>
        <v>89</v>
      </c>
    </row>
    <row r="25" spans="1:11" x14ac:dyDescent="0.3">
      <c r="A25" s="164" t="s">
        <v>546</v>
      </c>
      <c r="B25" s="291" t="s">
        <v>533</v>
      </c>
      <c r="C25" s="41"/>
      <c r="D25" s="41"/>
      <c r="E25" s="41"/>
      <c r="F25" s="41"/>
      <c r="G25" s="41"/>
      <c r="H25" s="41"/>
      <c r="I25" s="41"/>
      <c r="J25" s="121"/>
      <c r="K25" s="49">
        <f t="shared" si="2"/>
        <v>0</v>
      </c>
    </row>
    <row r="26" spans="1:11" x14ac:dyDescent="0.3">
      <c r="A26" s="164" t="s">
        <v>540</v>
      </c>
      <c r="B26" s="291" t="s">
        <v>534</v>
      </c>
      <c r="C26" s="41"/>
      <c r="D26" s="41"/>
      <c r="E26" s="41"/>
      <c r="F26" s="41"/>
      <c r="G26" s="41"/>
      <c r="H26" s="41"/>
      <c r="I26" s="41"/>
      <c r="J26" s="121"/>
      <c r="K26" s="49">
        <f t="shared" si="2"/>
        <v>0</v>
      </c>
    </row>
    <row r="27" spans="1:11" x14ac:dyDescent="0.3">
      <c r="A27" s="164" t="s">
        <v>547</v>
      </c>
      <c r="B27" s="291" t="s">
        <v>535</v>
      </c>
      <c r="C27" s="41"/>
      <c r="D27" s="41"/>
      <c r="E27" s="41"/>
      <c r="F27" s="41"/>
      <c r="G27" s="41"/>
      <c r="H27" s="41"/>
      <c r="I27" s="41"/>
      <c r="J27" s="121"/>
      <c r="K27" s="49">
        <f t="shared" si="2"/>
        <v>0</v>
      </c>
    </row>
    <row r="28" spans="1:11" x14ac:dyDescent="0.3">
      <c r="A28" s="164" t="s">
        <v>548</v>
      </c>
      <c r="B28" s="291" t="s">
        <v>536</v>
      </c>
      <c r="C28" s="41"/>
      <c r="D28" s="41"/>
      <c r="E28" s="41"/>
      <c r="F28" s="41"/>
      <c r="G28" s="41"/>
      <c r="H28" s="41"/>
      <c r="I28" s="41"/>
      <c r="J28" s="121"/>
      <c r="K28" s="49">
        <f t="shared" si="2"/>
        <v>0</v>
      </c>
    </row>
    <row r="29" spans="1:11" x14ac:dyDescent="0.3">
      <c r="A29" s="164" t="s">
        <v>549</v>
      </c>
      <c r="B29" s="291" t="s">
        <v>537</v>
      </c>
      <c r="C29" s="53"/>
      <c r="D29" s="53"/>
      <c r="E29" s="53"/>
      <c r="F29" s="53"/>
      <c r="G29" s="53"/>
      <c r="H29" s="53"/>
      <c r="I29" s="53"/>
      <c r="J29" s="122"/>
      <c r="K29" s="54">
        <f t="shared" si="2"/>
        <v>0</v>
      </c>
    </row>
    <row r="30" spans="1:11" x14ac:dyDescent="0.3">
      <c r="A30" s="164" t="s">
        <v>539</v>
      </c>
      <c r="B30" s="291" t="s">
        <v>538</v>
      </c>
      <c r="C30" s="53"/>
      <c r="D30" s="53"/>
      <c r="E30" s="53"/>
      <c r="F30" s="53"/>
      <c r="G30" s="53"/>
      <c r="H30" s="53"/>
      <c r="I30" s="53"/>
      <c r="J30" s="122"/>
      <c r="K30" s="54">
        <f t="shared" si="2"/>
        <v>0</v>
      </c>
    </row>
    <row r="31" spans="1:11" x14ac:dyDescent="0.3">
      <c r="A31" s="295" t="s">
        <v>94</v>
      </c>
      <c r="B31" s="296" t="s">
        <v>95</v>
      </c>
      <c r="C31" s="44">
        <f>SUM(C20:C30)</f>
        <v>5</v>
      </c>
      <c r="D31" s="44">
        <f t="shared" ref="D31:J31" si="3">SUM(D20:D30)</f>
        <v>0</v>
      </c>
      <c r="E31" s="44">
        <f t="shared" si="3"/>
        <v>0</v>
      </c>
      <c r="F31" s="44">
        <f t="shared" si="3"/>
        <v>0</v>
      </c>
      <c r="G31" s="44">
        <f t="shared" si="3"/>
        <v>27</v>
      </c>
      <c r="H31" s="44">
        <f t="shared" si="3"/>
        <v>0</v>
      </c>
      <c r="I31" s="44">
        <f t="shared" si="3"/>
        <v>18</v>
      </c>
      <c r="J31" s="44">
        <f t="shared" si="3"/>
        <v>39</v>
      </c>
      <c r="K31" s="160">
        <f>SUM(K20:K30)</f>
        <v>89</v>
      </c>
    </row>
    <row r="32" spans="1:11" x14ac:dyDescent="0.3">
      <c r="A32" s="166" t="s">
        <v>651</v>
      </c>
      <c r="B32" s="294"/>
      <c r="C32" s="500"/>
      <c r="D32" s="501"/>
      <c r="E32" s="501"/>
      <c r="F32" s="501"/>
      <c r="G32" s="501"/>
      <c r="H32" s="501"/>
      <c r="I32" s="501"/>
      <c r="J32" s="501"/>
      <c r="K32" s="502"/>
    </row>
    <row r="33" spans="1:11" x14ac:dyDescent="0.3">
      <c r="A33" s="289" t="s">
        <v>527</v>
      </c>
      <c r="B33" s="290" t="s">
        <v>526</v>
      </c>
      <c r="C33" s="497"/>
      <c r="D33" s="498"/>
      <c r="E33" s="498"/>
      <c r="F33" s="498"/>
      <c r="G33" s="498"/>
      <c r="H33" s="498"/>
      <c r="I33" s="498"/>
      <c r="J33" s="498"/>
      <c r="K33" s="499"/>
    </row>
    <row r="34" spans="1:11" x14ac:dyDescent="0.3">
      <c r="A34" s="164" t="s">
        <v>541</v>
      </c>
      <c r="B34" s="291" t="s">
        <v>528</v>
      </c>
      <c r="C34" s="41"/>
      <c r="D34" s="41"/>
      <c r="E34" s="41"/>
      <c r="F34" s="41"/>
      <c r="G34" s="41"/>
      <c r="H34" s="41"/>
      <c r="I34" s="41"/>
      <c r="J34" s="121"/>
      <c r="K34" s="49">
        <f>SUM(C34:J34)</f>
        <v>0</v>
      </c>
    </row>
    <row r="35" spans="1:11" x14ac:dyDescent="0.3">
      <c r="A35" s="164" t="s">
        <v>542</v>
      </c>
      <c r="B35" s="291" t="s">
        <v>529</v>
      </c>
      <c r="C35" s="41"/>
      <c r="D35" s="41"/>
      <c r="E35" s="41"/>
      <c r="F35" s="41"/>
      <c r="G35" s="41"/>
      <c r="H35" s="41"/>
      <c r="I35" s="41"/>
      <c r="J35" s="121"/>
      <c r="K35" s="49">
        <f t="shared" ref="K35:K44" si="4">SUM(C35:J35)</f>
        <v>0</v>
      </c>
    </row>
    <row r="36" spans="1:11" x14ac:dyDescent="0.3">
      <c r="A36" s="164" t="s">
        <v>543</v>
      </c>
      <c r="B36" s="291" t="s">
        <v>530</v>
      </c>
      <c r="C36" s="41"/>
      <c r="D36" s="41"/>
      <c r="E36" s="41"/>
      <c r="F36" s="41"/>
      <c r="G36" s="41"/>
      <c r="H36" s="41"/>
      <c r="I36" s="41"/>
      <c r="J36" s="121"/>
      <c r="K36" s="49">
        <f t="shared" si="4"/>
        <v>0</v>
      </c>
    </row>
    <row r="37" spans="1:11" x14ac:dyDescent="0.3">
      <c r="A37" s="164" t="s">
        <v>544</v>
      </c>
      <c r="B37" s="291" t="s">
        <v>531</v>
      </c>
      <c r="C37" s="41"/>
      <c r="D37" s="41"/>
      <c r="E37" s="41"/>
      <c r="F37" s="41"/>
      <c r="G37" s="41">
        <v>8</v>
      </c>
      <c r="H37" s="41">
        <v>0</v>
      </c>
      <c r="I37" s="41"/>
      <c r="J37" s="121"/>
      <c r="K37" s="49">
        <f t="shared" si="4"/>
        <v>8</v>
      </c>
    </row>
    <row r="38" spans="1:11" x14ac:dyDescent="0.3">
      <c r="A38" s="164" t="s">
        <v>545</v>
      </c>
      <c r="B38" s="291" t="s">
        <v>532</v>
      </c>
      <c r="C38" s="41"/>
      <c r="D38" s="41"/>
      <c r="E38" s="41"/>
      <c r="F38" s="41"/>
      <c r="G38" s="41"/>
      <c r="H38" s="41"/>
      <c r="I38" s="41"/>
      <c r="J38" s="121"/>
      <c r="K38" s="49">
        <f t="shared" si="4"/>
        <v>0</v>
      </c>
    </row>
    <row r="39" spans="1:11" x14ac:dyDescent="0.3">
      <c r="A39" s="164" t="s">
        <v>546</v>
      </c>
      <c r="B39" s="291" t="s">
        <v>533</v>
      </c>
      <c r="C39" s="41"/>
      <c r="D39" s="41"/>
      <c r="E39" s="41"/>
      <c r="F39" s="41"/>
      <c r="G39" s="41"/>
      <c r="H39" s="41"/>
      <c r="I39" s="41"/>
      <c r="J39" s="121"/>
      <c r="K39" s="49">
        <f t="shared" si="4"/>
        <v>0</v>
      </c>
    </row>
    <row r="40" spans="1:11" x14ac:dyDescent="0.3">
      <c r="A40" s="164" t="s">
        <v>540</v>
      </c>
      <c r="B40" s="291" t="s">
        <v>534</v>
      </c>
      <c r="C40" s="41"/>
      <c r="D40" s="41"/>
      <c r="E40" s="41"/>
      <c r="F40" s="41"/>
      <c r="G40" s="41"/>
      <c r="H40" s="41"/>
      <c r="I40" s="41"/>
      <c r="J40" s="121"/>
      <c r="K40" s="49">
        <f t="shared" si="4"/>
        <v>0</v>
      </c>
    </row>
    <row r="41" spans="1:11" x14ac:dyDescent="0.3">
      <c r="A41" s="164" t="s">
        <v>547</v>
      </c>
      <c r="B41" s="291" t="s">
        <v>535</v>
      </c>
      <c r="C41" s="41"/>
      <c r="D41" s="41"/>
      <c r="E41" s="41"/>
      <c r="F41" s="41"/>
      <c r="G41" s="41"/>
      <c r="H41" s="41"/>
      <c r="I41" s="41"/>
      <c r="J41" s="121"/>
      <c r="K41" s="49">
        <f t="shared" si="4"/>
        <v>0</v>
      </c>
    </row>
    <row r="42" spans="1:11" x14ac:dyDescent="0.3">
      <c r="A42" s="164" t="s">
        <v>548</v>
      </c>
      <c r="B42" s="291" t="s">
        <v>536</v>
      </c>
      <c r="C42" s="41"/>
      <c r="D42" s="41"/>
      <c r="E42" s="41"/>
      <c r="F42" s="41"/>
      <c r="G42" s="41"/>
      <c r="H42" s="41"/>
      <c r="I42" s="41"/>
      <c r="J42" s="121"/>
      <c r="K42" s="49">
        <f t="shared" si="4"/>
        <v>0</v>
      </c>
    </row>
    <row r="43" spans="1:11" x14ac:dyDescent="0.3">
      <c r="A43" s="164" t="s">
        <v>549</v>
      </c>
      <c r="B43" s="291" t="s">
        <v>537</v>
      </c>
      <c r="C43" s="53"/>
      <c r="D43" s="53"/>
      <c r="E43" s="53"/>
      <c r="F43" s="53"/>
      <c r="G43" s="53"/>
      <c r="H43" s="53"/>
      <c r="I43" s="53"/>
      <c r="J43" s="122"/>
      <c r="K43" s="54">
        <f t="shared" si="4"/>
        <v>0</v>
      </c>
    </row>
    <row r="44" spans="1:11" x14ac:dyDescent="0.3">
      <c r="A44" s="164" t="s">
        <v>539</v>
      </c>
      <c r="B44" s="291" t="s">
        <v>538</v>
      </c>
      <c r="C44" s="53"/>
      <c r="D44" s="53"/>
      <c r="E44" s="53"/>
      <c r="F44" s="53"/>
      <c r="G44" s="53"/>
      <c r="H44" s="53"/>
      <c r="I44" s="53"/>
      <c r="J44" s="122"/>
      <c r="K44" s="54">
        <f t="shared" si="4"/>
        <v>0</v>
      </c>
    </row>
    <row r="45" spans="1:11" x14ac:dyDescent="0.3">
      <c r="A45" s="295" t="s">
        <v>94</v>
      </c>
      <c r="B45" s="296" t="s">
        <v>95</v>
      </c>
      <c r="C45" s="44">
        <f>SUM(C34:C44)</f>
        <v>0</v>
      </c>
      <c r="D45" s="44">
        <f t="shared" ref="D45:J45" si="5">SUM(D34:D44)</f>
        <v>0</v>
      </c>
      <c r="E45" s="44">
        <f t="shared" si="5"/>
        <v>0</v>
      </c>
      <c r="F45" s="44">
        <f t="shared" si="5"/>
        <v>0</v>
      </c>
      <c r="G45" s="44">
        <f t="shared" si="5"/>
        <v>8</v>
      </c>
      <c r="H45" s="44">
        <f t="shared" si="5"/>
        <v>0</v>
      </c>
      <c r="I45" s="44">
        <f t="shared" si="5"/>
        <v>0</v>
      </c>
      <c r="J45" s="44">
        <f t="shared" si="5"/>
        <v>0</v>
      </c>
      <c r="K45" s="160">
        <f>SUM(K34:K44)</f>
        <v>8</v>
      </c>
    </row>
    <row r="46" spans="1:11" x14ac:dyDescent="0.3">
      <c r="A46" s="166" t="s">
        <v>653</v>
      </c>
      <c r="B46" s="294"/>
      <c r="C46" s="500"/>
      <c r="D46" s="501"/>
      <c r="E46" s="501"/>
      <c r="F46" s="501"/>
      <c r="G46" s="501"/>
      <c r="H46" s="501"/>
      <c r="I46" s="501"/>
      <c r="J46" s="501"/>
      <c r="K46" s="502"/>
    </row>
    <row r="47" spans="1:11" x14ac:dyDescent="0.3">
      <c r="A47" s="289" t="s">
        <v>527</v>
      </c>
      <c r="B47" s="290" t="s">
        <v>526</v>
      </c>
      <c r="C47" s="497"/>
      <c r="D47" s="498"/>
      <c r="E47" s="498"/>
      <c r="F47" s="498"/>
      <c r="G47" s="498"/>
      <c r="H47" s="498"/>
      <c r="I47" s="498"/>
      <c r="J47" s="498"/>
      <c r="K47" s="499"/>
    </row>
    <row r="48" spans="1:11" ht="26.25" customHeight="1" x14ac:dyDescent="0.3">
      <c r="A48" s="164" t="s">
        <v>541</v>
      </c>
      <c r="B48" s="291" t="s">
        <v>528</v>
      </c>
      <c r="C48" s="41"/>
      <c r="D48" s="41"/>
      <c r="E48" s="41"/>
      <c r="F48" s="41"/>
      <c r="G48" s="41"/>
      <c r="H48" s="41"/>
      <c r="I48" s="41"/>
      <c r="J48" s="121"/>
      <c r="K48" s="49">
        <f>SUM(C48:J48)</f>
        <v>0</v>
      </c>
    </row>
    <row r="49" spans="1:11" x14ac:dyDescent="0.3">
      <c r="A49" s="164" t="s">
        <v>542</v>
      </c>
      <c r="B49" s="291" t="s">
        <v>529</v>
      </c>
      <c r="C49" s="41"/>
      <c r="D49" s="41"/>
      <c r="E49" s="41"/>
      <c r="F49" s="41"/>
      <c r="G49" s="41"/>
      <c r="H49" s="41"/>
      <c r="I49" s="41"/>
      <c r="J49" s="121"/>
      <c r="K49" s="49">
        <f t="shared" ref="K49:K58" si="6">SUM(C49:J49)</f>
        <v>0</v>
      </c>
    </row>
    <row r="50" spans="1:11" x14ac:dyDescent="0.3">
      <c r="A50" s="164" t="s">
        <v>543</v>
      </c>
      <c r="B50" s="291" t="s">
        <v>530</v>
      </c>
      <c r="C50" s="41"/>
      <c r="D50" s="41"/>
      <c r="E50" s="41"/>
      <c r="F50" s="41"/>
      <c r="G50" s="41"/>
      <c r="H50" s="41"/>
      <c r="I50" s="41"/>
      <c r="J50" s="121"/>
      <c r="K50" s="49">
        <f t="shared" si="6"/>
        <v>0</v>
      </c>
    </row>
    <row r="51" spans="1:11" x14ac:dyDescent="0.3">
      <c r="A51" s="164" t="s">
        <v>544</v>
      </c>
      <c r="B51" s="291" t="s">
        <v>531</v>
      </c>
      <c r="C51" s="41"/>
      <c r="D51" s="41"/>
      <c r="E51" s="41"/>
      <c r="F51" s="41"/>
      <c r="G51" s="41"/>
      <c r="H51" s="41"/>
      <c r="I51" s="41"/>
      <c r="J51" s="121"/>
      <c r="K51" s="49">
        <f t="shared" si="6"/>
        <v>0</v>
      </c>
    </row>
    <row r="52" spans="1:11" x14ac:dyDescent="0.3">
      <c r="A52" s="164" t="s">
        <v>545</v>
      </c>
      <c r="B52" s="291" t="s">
        <v>532</v>
      </c>
      <c r="C52" s="41"/>
      <c r="D52" s="41"/>
      <c r="E52" s="41"/>
      <c r="F52" s="41"/>
      <c r="G52" s="41"/>
      <c r="H52" s="41"/>
      <c r="I52" s="41"/>
      <c r="J52" s="121"/>
      <c r="K52" s="49">
        <f t="shared" si="6"/>
        <v>0</v>
      </c>
    </row>
    <row r="53" spans="1:11" x14ac:dyDescent="0.3">
      <c r="A53" s="164" t="s">
        <v>546</v>
      </c>
      <c r="B53" s="291" t="s">
        <v>533</v>
      </c>
      <c r="C53" s="41"/>
      <c r="D53" s="41"/>
      <c r="E53" s="41"/>
      <c r="F53" s="41"/>
      <c r="G53" s="41"/>
      <c r="H53" s="41"/>
      <c r="I53" s="41"/>
      <c r="J53" s="121"/>
      <c r="K53" s="49">
        <f t="shared" si="6"/>
        <v>0</v>
      </c>
    </row>
    <row r="54" spans="1:11" x14ac:dyDescent="0.3">
      <c r="A54" s="164" t="s">
        <v>540</v>
      </c>
      <c r="B54" s="291" t="s">
        <v>534</v>
      </c>
      <c r="C54" s="41"/>
      <c r="D54" s="41"/>
      <c r="E54" s="41"/>
      <c r="F54" s="41"/>
      <c r="G54" s="41">
        <v>15</v>
      </c>
      <c r="H54" s="41">
        <v>0</v>
      </c>
      <c r="I54" s="41">
        <v>9</v>
      </c>
      <c r="J54" s="121">
        <v>7</v>
      </c>
      <c r="K54" s="49">
        <f t="shared" si="6"/>
        <v>31</v>
      </c>
    </row>
    <row r="55" spans="1:11" x14ac:dyDescent="0.3">
      <c r="A55" s="164" t="s">
        <v>547</v>
      </c>
      <c r="B55" s="291" t="s">
        <v>535</v>
      </c>
      <c r="C55" s="41">
        <v>17</v>
      </c>
      <c r="D55" s="41">
        <v>0</v>
      </c>
      <c r="E55" s="41"/>
      <c r="F55" s="41"/>
      <c r="G55" s="41">
        <v>3</v>
      </c>
      <c r="H55" s="41">
        <v>0</v>
      </c>
      <c r="I55" s="41"/>
      <c r="J55" s="121"/>
      <c r="K55" s="49">
        <f t="shared" si="6"/>
        <v>20</v>
      </c>
    </row>
    <row r="56" spans="1:11" x14ac:dyDescent="0.3">
      <c r="A56" s="164" t="s">
        <v>548</v>
      </c>
      <c r="B56" s="291" t="s">
        <v>536</v>
      </c>
      <c r="C56" s="41"/>
      <c r="D56" s="41"/>
      <c r="E56" s="41"/>
      <c r="F56" s="41"/>
      <c r="G56" s="41"/>
      <c r="H56" s="41"/>
      <c r="I56" s="41"/>
      <c r="J56" s="121"/>
      <c r="K56" s="49">
        <f t="shared" si="6"/>
        <v>0</v>
      </c>
    </row>
    <row r="57" spans="1:11" x14ac:dyDescent="0.3">
      <c r="A57" s="164" t="s">
        <v>549</v>
      </c>
      <c r="B57" s="291" t="s">
        <v>537</v>
      </c>
      <c r="C57" s="53"/>
      <c r="D57" s="53"/>
      <c r="E57" s="53"/>
      <c r="F57" s="53"/>
      <c r="G57" s="53"/>
      <c r="H57" s="53"/>
      <c r="I57" s="53"/>
      <c r="J57" s="122"/>
      <c r="K57" s="54">
        <f t="shared" si="6"/>
        <v>0</v>
      </c>
    </row>
    <row r="58" spans="1:11" x14ac:dyDescent="0.3">
      <c r="A58" s="164" t="s">
        <v>539</v>
      </c>
      <c r="B58" s="291" t="s">
        <v>538</v>
      </c>
      <c r="C58" s="53"/>
      <c r="D58" s="53"/>
      <c r="E58" s="53"/>
      <c r="F58" s="53"/>
      <c r="G58" s="53"/>
      <c r="H58" s="53"/>
      <c r="I58" s="53"/>
      <c r="J58" s="122"/>
      <c r="K58" s="54">
        <f t="shared" si="6"/>
        <v>0</v>
      </c>
    </row>
    <row r="59" spans="1:11" x14ac:dyDescent="0.3">
      <c r="A59" s="295" t="s">
        <v>94</v>
      </c>
      <c r="B59" s="296" t="s">
        <v>95</v>
      </c>
      <c r="C59" s="44">
        <f>SUM(C48:C58)</f>
        <v>17</v>
      </c>
      <c r="D59" s="44">
        <f t="shared" ref="D59:J59" si="7">SUM(D48:D58)</f>
        <v>0</v>
      </c>
      <c r="E59" s="44">
        <f t="shared" si="7"/>
        <v>0</v>
      </c>
      <c r="F59" s="44">
        <f t="shared" si="7"/>
        <v>0</v>
      </c>
      <c r="G59" s="44">
        <f t="shared" si="7"/>
        <v>18</v>
      </c>
      <c r="H59" s="44">
        <f t="shared" si="7"/>
        <v>0</v>
      </c>
      <c r="I59" s="44">
        <f t="shared" si="7"/>
        <v>9</v>
      </c>
      <c r="J59" s="44">
        <f t="shared" si="7"/>
        <v>7</v>
      </c>
      <c r="K59" s="160">
        <f>SUM(K48:K58)</f>
        <v>51</v>
      </c>
    </row>
    <row r="60" spans="1:11" x14ac:dyDescent="0.3">
      <c r="A60" s="166" t="s">
        <v>684</v>
      </c>
      <c r="B60" s="294"/>
      <c r="C60" s="500"/>
      <c r="D60" s="501"/>
      <c r="E60" s="501"/>
      <c r="F60" s="501"/>
      <c r="G60" s="501"/>
      <c r="H60" s="501"/>
      <c r="I60" s="501"/>
      <c r="J60" s="501"/>
      <c r="K60" s="502"/>
    </row>
    <row r="61" spans="1:11" x14ac:dyDescent="0.3">
      <c r="A61" s="289" t="s">
        <v>527</v>
      </c>
      <c r="B61" s="290" t="s">
        <v>526</v>
      </c>
      <c r="C61" s="497"/>
      <c r="D61" s="498"/>
      <c r="E61" s="498"/>
      <c r="F61" s="498"/>
      <c r="G61" s="498"/>
      <c r="H61" s="498"/>
      <c r="I61" s="498"/>
      <c r="J61" s="498"/>
      <c r="K61" s="499"/>
    </row>
    <row r="62" spans="1:11" x14ac:dyDescent="0.3">
      <c r="A62" s="164" t="s">
        <v>541</v>
      </c>
      <c r="B62" s="291" t="s">
        <v>528</v>
      </c>
      <c r="C62" s="41"/>
      <c r="D62" s="41"/>
      <c r="E62" s="41"/>
      <c r="F62" s="41"/>
      <c r="G62" s="41"/>
      <c r="H62" s="41"/>
      <c r="I62" s="41"/>
      <c r="J62" s="121"/>
      <c r="K62" s="49">
        <f>SUM(C62:J62)</f>
        <v>0</v>
      </c>
    </row>
    <row r="63" spans="1:11" x14ac:dyDescent="0.3">
      <c r="A63" s="164" t="s">
        <v>542</v>
      </c>
      <c r="B63" s="291" t="s">
        <v>529</v>
      </c>
      <c r="C63" s="41"/>
      <c r="D63" s="41"/>
      <c r="E63" s="41"/>
      <c r="F63" s="41"/>
      <c r="G63" s="41"/>
      <c r="H63" s="41"/>
      <c r="I63" s="41"/>
      <c r="J63" s="121"/>
      <c r="K63" s="49">
        <f t="shared" ref="K63:K72" si="8">SUM(C63:J63)</f>
        <v>0</v>
      </c>
    </row>
    <row r="64" spans="1:11" x14ac:dyDescent="0.3">
      <c r="A64" s="164" t="s">
        <v>543</v>
      </c>
      <c r="B64" s="291" t="s">
        <v>530</v>
      </c>
      <c r="C64" s="41"/>
      <c r="D64" s="41"/>
      <c r="E64" s="41"/>
      <c r="F64" s="41"/>
      <c r="G64" s="41"/>
      <c r="H64" s="41"/>
      <c r="I64" s="41"/>
      <c r="J64" s="121"/>
      <c r="K64" s="49">
        <f t="shared" si="8"/>
        <v>0</v>
      </c>
    </row>
    <row r="65" spans="1:11" x14ac:dyDescent="0.3">
      <c r="A65" s="164" t="s">
        <v>544</v>
      </c>
      <c r="B65" s="291" t="s">
        <v>531</v>
      </c>
      <c r="C65" s="41"/>
      <c r="D65" s="41"/>
      <c r="E65" s="41"/>
      <c r="F65" s="41"/>
      <c r="G65" s="41"/>
      <c r="H65" s="41"/>
      <c r="I65" s="41"/>
      <c r="J65" s="121"/>
      <c r="K65" s="49">
        <f t="shared" si="8"/>
        <v>0</v>
      </c>
    </row>
    <row r="66" spans="1:11" x14ac:dyDescent="0.3">
      <c r="A66" s="164" t="s">
        <v>545</v>
      </c>
      <c r="B66" s="291" t="s">
        <v>532</v>
      </c>
      <c r="C66" s="41"/>
      <c r="D66" s="41"/>
      <c r="E66" s="41"/>
      <c r="F66" s="41"/>
      <c r="G66" s="41"/>
      <c r="H66" s="41"/>
      <c r="I66" s="41"/>
      <c r="J66" s="121"/>
      <c r="K66" s="49">
        <f t="shared" si="8"/>
        <v>0</v>
      </c>
    </row>
    <row r="67" spans="1:11" x14ac:dyDescent="0.3">
      <c r="A67" s="164" t="s">
        <v>546</v>
      </c>
      <c r="B67" s="291" t="s">
        <v>533</v>
      </c>
      <c r="C67" s="41"/>
      <c r="D67" s="41"/>
      <c r="E67" s="41"/>
      <c r="F67" s="41"/>
      <c r="G67" s="41"/>
      <c r="H67" s="41"/>
      <c r="I67" s="41"/>
      <c r="J67" s="121"/>
      <c r="K67" s="49">
        <f t="shared" si="8"/>
        <v>0</v>
      </c>
    </row>
    <row r="68" spans="1:11" x14ac:dyDescent="0.3">
      <c r="A68" s="164" t="s">
        <v>540</v>
      </c>
      <c r="B68" s="291" t="s">
        <v>534</v>
      </c>
      <c r="C68" s="41"/>
      <c r="D68" s="41"/>
      <c r="E68" s="41"/>
      <c r="F68" s="41"/>
      <c r="G68" s="41"/>
      <c r="H68" s="41"/>
      <c r="I68" s="41"/>
      <c r="J68" s="121"/>
      <c r="K68" s="49">
        <f t="shared" si="8"/>
        <v>0</v>
      </c>
    </row>
    <row r="69" spans="1:11" x14ac:dyDescent="0.3">
      <c r="A69" s="164" t="s">
        <v>547</v>
      </c>
      <c r="B69" s="291" t="s">
        <v>535</v>
      </c>
      <c r="C69" s="41"/>
      <c r="D69" s="41"/>
      <c r="E69" s="41"/>
      <c r="F69" s="41"/>
      <c r="G69" s="41"/>
      <c r="H69" s="41"/>
      <c r="I69" s="41">
        <v>10</v>
      </c>
      <c r="J69" s="121">
        <v>1</v>
      </c>
      <c r="K69" s="49">
        <f t="shared" si="8"/>
        <v>11</v>
      </c>
    </row>
    <row r="70" spans="1:11" x14ac:dyDescent="0.3">
      <c r="A70" s="164" t="s">
        <v>548</v>
      </c>
      <c r="B70" s="291" t="s">
        <v>536</v>
      </c>
      <c r="C70" s="41"/>
      <c r="D70" s="41"/>
      <c r="E70" s="41"/>
      <c r="F70" s="41"/>
      <c r="G70" s="41"/>
      <c r="H70" s="41"/>
      <c r="I70" s="41"/>
      <c r="J70" s="121"/>
      <c r="K70" s="49">
        <f t="shared" si="8"/>
        <v>0</v>
      </c>
    </row>
    <row r="71" spans="1:11" x14ac:dyDescent="0.3">
      <c r="A71" s="164" t="s">
        <v>549</v>
      </c>
      <c r="B71" s="291" t="s">
        <v>537</v>
      </c>
      <c r="C71" s="53"/>
      <c r="D71" s="53"/>
      <c r="E71" s="53"/>
      <c r="F71" s="53"/>
      <c r="G71" s="53"/>
      <c r="H71" s="53"/>
      <c r="I71" s="53"/>
      <c r="J71" s="122"/>
      <c r="K71" s="54">
        <f t="shared" si="8"/>
        <v>0</v>
      </c>
    </row>
    <row r="72" spans="1:11" x14ac:dyDescent="0.3">
      <c r="A72" s="164" t="s">
        <v>539</v>
      </c>
      <c r="B72" s="291" t="s">
        <v>538</v>
      </c>
      <c r="C72" s="53"/>
      <c r="D72" s="53"/>
      <c r="E72" s="53"/>
      <c r="F72" s="53"/>
      <c r="G72" s="53"/>
      <c r="H72" s="53"/>
      <c r="I72" s="53"/>
      <c r="J72" s="122"/>
      <c r="K72" s="54">
        <f t="shared" si="8"/>
        <v>0</v>
      </c>
    </row>
    <row r="73" spans="1:11" x14ac:dyDescent="0.3">
      <c r="A73" s="295" t="s">
        <v>94</v>
      </c>
      <c r="B73" s="296" t="s">
        <v>95</v>
      </c>
      <c r="C73" s="44">
        <f>SUM(C62:C72)</f>
        <v>0</v>
      </c>
      <c r="D73" s="44">
        <f t="shared" ref="D73:J73" si="9">SUM(D62:D72)</f>
        <v>0</v>
      </c>
      <c r="E73" s="44">
        <f t="shared" si="9"/>
        <v>0</v>
      </c>
      <c r="F73" s="44">
        <f t="shared" si="9"/>
        <v>0</v>
      </c>
      <c r="G73" s="44">
        <f t="shared" si="9"/>
        <v>0</v>
      </c>
      <c r="H73" s="44">
        <f t="shared" si="9"/>
        <v>0</v>
      </c>
      <c r="I73" s="44">
        <f t="shared" si="9"/>
        <v>10</v>
      </c>
      <c r="J73" s="44">
        <f t="shared" si="9"/>
        <v>1</v>
      </c>
      <c r="K73" s="160">
        <f>SUM(K62:K72)</f>
        <v>11</v>
      </c>
    </row>
    <row r="74" spans="1:11" x14ac:dyDescent="0.3">
      <c r="A74" s="166" t="s">
        <v>645</v>
      </c>
      <c r="B74" s="294"/>
      <c r="C74" s="500"/>
      <c r="D74" s="501"/>
      <c r="E74" s="501"/>
      <c r="F74" s="501"/>
      <c r="G74" s="501"/>
      <c r="H74" s="501"/>
      <c r="I74" s="501"/>
      <c r="J74" s="501"/>
      <c r="K74" s="502"/>
    </row>
    <row r="75" spans="1:11" x14ac:dyDescent="0.3">
      <c r="A75" s="289" t="s">
        <v>527</v>
      </c>
      <c r="B75" s="290" t="s">
        <v>526</v>
      </c>
      <c r="C75" s="497"/>
      <c r="D75" s="498"/>
      <c r="E75" s="498"/>
      <c r="F75" s="498"/>
      <c r="G75" s="498"/>
      <c r="H75" s="498"/>
      <c r="I75" s="498"/>
      <c r="J75" s="498"/>
      <c r="K75" s="499"/>
    </row>
    <row r="76" spans="1:11" x14ac:dyDescent="0.3">
      <c r="A76" s="164" t="s">
        <v>541</v>
      </c>
      <c r="B76" s="291" t="s">
        <v>528</v>
      </c>
      <c r="C76" s="137">
        <f t="shared" ref="C76:J80" si="10">SUM(C6,C20,C34,C48,C62)</f>
        <v>0</v>
      </c>
      <c r="D76" s="137">
        <f t="shared" si="10"/>
        <v>0</v>
      </c>
      <c r="E76" s="137">
        <f t="shared" si="10"/>
        <v>0</v>
      </c>
      <c r="F76" s="137">
        <f t="shared" si="10"/>
        <v>0</v>
      </c>
      <c r="G76" s="137">
        <f t="shared" si="10"/>
        <v>0</v>
      </c>
      <c r="H76" s="137">
        <f t="shared" si="10"/>
        <v>0</v>
      </c>
      <c r="I76" s="137">
        <f t="shared" si="10"/>
        <v>0</v>
      </c>
      <c r="J76" s="137">
        <f t="shared" si="10"/>
        <v>0</v>
      </c>
      <c r="K76" s="148">
        <f>SUM(C76:J76)</f>
        <v>0</v>
      </c>
    </row>
    <row r="77" spans="1:11" x14ac:dyDescent="0.3">
      <c r="A77" s="164" t="s">
        <v>542</v>
      </c>
      <c r="B77" s="291" t="s">
        <v>529</v>
      </c>
      <c r="C77" s="137">
        <f t="shared" si="10"/>
        <v>0</v>
      </c>
      <c r="D77" s="137">
        <f t="shared" si="10"/>
        <v>0</v>
      </c>
      <c r="E77" s="137">
        <f t="shared" si="10"/>
        <v>0</v>
      </c>
      <c r="F77" s="137">
        <f t="shared" si="10"/>
        <v>0</v>
      </c>
      <c r="G77" s="137">
        <f t="shared" si="10"/>
        <v>0</v>
      </c>
      <c r="H77" s="137">
        <f t="shared" si="10"/>
        <v>0</v>
      </c>
      <c r="I77" s="137">
        <f t="shared" si="10"/>
        <v>0</v>
      </c>
      <c r="J77" s="137">
        <f t="shared" si="10"/>
        <v>0</v>
      </c>
      <c r="K77" s="148">
        <f t="shared" ref="K77:K84" si="11">SUM(C77:J77)</f>
        <v>0</v>
      </c>
    </row>
    <row r="78" spans="1:11" x14ac:dyDescent="0.3">
      <c r="A78" s="164" t="s">
        <v>543</v>
      </c>
      <c r="B78" s="291" t="s">
        <v>530</v>
      </c>
      <c r="C78" s="137">
        <f t="shared" si="10"/>
        <v>0</v>
      </c>
      <c r="D78" s="137">
        <f t="shared" si="10"/>
        <v>0</v>
      </c>
      <c r="E78" s="137">
        <f t="shared" si="10"/>
        <v>0</v>
      </c>
      <c r="F78" s="137">
        <f t="shared" si="10"/>
        <v>0</v>
      </c>
      <c r="G78" s="137">
        <f t="shared" si="10"/>
        <v>0</v>
      </c>
      <c r="H78" s="137">
        <f t="shared" si="10"/>
        <v>0</v>
      </c>
      <c r="I78" s="137">
        <f t="shared" si="10"/>
        <v>0</v>
      </c>
      <c r="J78" s="137">
        <f t="shared" si="10"/>
        <v>0</v>
      </c>
      <c r="K78" s="148">
        <f t="shared" si="11"/>
        <v>0</v>
      </c>
    </row>
    <row r="79" spans="1:11" x14ac:dyDescent="0.3">
      <c r="A79" s="164" t="s">
        <v>544</v>
      </c>
      <c r="B79" s="291" t="s">
        <v>531</v>
      </c>
      <c r="C79" s="137">
        <f t="shared" si="10"/>
        <v>0</v>
      </c>
      <c r="D79" s="137">
        <f t="shared" si="10"/>
        <v>0</v>
      </c>
      <c r="E79" s="137">
        <f t="shared" si="10"/>
        <v>0</v>
      </c>
      <c r="F79" s="137">
        <f t="shared" si="10"/>
        <v>0</v>
      </c>
      <c r="G79" s="137">
        <f t="shared" si="10"/>
        <v>8</v>
      </c>
      <c r="H79" s="137">
        <f t="shared" si="10"/>
        <v>0</v>
      </c>
      <c r="I79" s="137">
        <f t="shared" si="10"/>
        <v>0</v>
      </c>
      <c r="J79" s="137">
        <f t="shared" si="10"/>
        <v>0</v>
      </c>
      <c r="K79" s="148">
        <f t="shared" si="11"/>
        <v>8</v>
      </c>
    </row>
    <row r="80" spans="1:11" x14ac:dyDescent="0.3">
      <c r="A80" s="164" t="s">
        <v>545</v>
      </c>
      <c r="B80" s="291" t="s">
        <v>532</v>
      </c>
      <c r="C80" s="137">
        <f t="shared" si="10"/>
        <v>5</v>
      </c>
      <c r="D80" s="137">
        <f t="shared" si="10"/>
        <v>0</v>
      </c>
      <c r="E80" s="137">
        <f t="shared" si="10"/>
        <v>0</v>
      </c>
      <c r="F80" s="137">
        <f t="shared" si="10"/>
        <v>0</v>
      </c>
      <c r="G80" s="137">
        <f t="shared" si="10"/>
        <v>27</v>
      </c>
      <c r="H80" s="137">
        <f t="shared" si="10"/>
        <v>0</v>
      </c>
      <c r="I80" s="137">
        <f t="shared" si="10"/>
        <v>18</v>
      </c>
      <c r="J80" s="137">
        <f t="shared" si="10"/>
        <v>39</v>
      </c>
      <c r="K80" s="148">
        <f t="shared" si="11"/>
        <v>89</v>
      </c>
    </row>
    <row r="81" spans="1:11" x14ac:dyDescent="0.3">
      <c r="A81" s="164" t="s">
        <v>546</v>
      </c>
      <c r="B81" s="291" t="s">
        <v>533</v>
      </c>
      <c r="C81" s="137">
        <f t="shared" ref="C81:J82" si="12">SUM(C11,C25,C39,C53,C67,)</f>
        <v>0</v>
      </c>
      <c r="D81" s="137">
        <f t="shared" si="12"/>
        <v>0</v>
      </c>
      <c r="E81" s="137">
        <f t="shared" si="12"/>
        <v>0</v>
      </c>
      <c r="F81" s="137">
        <f t="shared" si="12"/>
        <v>0</v>
      </c>
      <c r="G81" s="137">
        <f t="shared" si="12"/>
        <v>0</v>
      </c>
      <c r="H81" s="137">
        <f t="shared" si="12"/>
        <v>0</v>
      </c>
      <c r="I81" s="137">
        <f t="shared" si="12"/>
        <v>1</v>
      </c>
      <c r="J81" s="137">
        <f t="shared" si="12"/>
        <v>1</v>
      </c>
      <c r="K81" s="148">
        <f t="shared" si="11"/>
        <v>2</v>
      </c>
    </row>
    <row r="82" spans="1:11" x14ac:dyDescent="0.3">
      <c r="A82" s="164" t="s">
        <v>540</v>
      </c>
      <c r="B82" s="291" t="s">
        <v>534</v>
      </c>
      <c r="C82" s="137">
        <f t="shared" si="12"/>
        <v>0</v>
      </c>
      <c r="D82" s="137">
        <f t="shared" si="12"/>
        <v>0</v>
      </c>
      <c r="E82" s="137">
        <f t="shared" si="12"/>
        <v>0</v>
      </c>
      <c r="F82" s="137">
        <f t="shared" si="12"/>
        <v>0</v>
      </c>
      <c r="G82" s="137">
        <f t="shared" si="12"/>
        <v>15</v>
      </c>
      <c r="H82" s="137">
        <f t="shared" si="12"/>
        <v>0</v>
      </c>
      <c r="I82" s="137">
        <f t="shared" si="12"/>
        <v>9</v>
      </c>
      <c r="J82" s="137">
        <f t="shared" si="12"/>
        <v>7</v>
      </c>
      <c r="K82" s="148">
        <f t="shared" si="11"/>
        <v>31</v>
      </c>
    </row>
    <row r="83" spans="1:11" x14ac:dyDescent="0.3">
      <c r="A83" s="164" t="s">
        <v>547</v>
      </c>
      <c r="B83" s="291" t="s">
        <v>535</v>
      </c>
      <c r="C83" s="137">
        <f t="shared" ref="C83:J84" si="13">SUM(C13,C27,C41,C55,C69)</f>
        <v>17</v>
      </c>
      <c r="D83" s="137">
        <f t="shared" si="13"/>
        <v>0</v>
      </c>
      <c r="E83" s="137">
        <f t="shared" si="13"/>
        <v>0</v>
      </c>
      <c r="F83" s="137">
        <f t="shared" si="13"/>
        <v>0</v>
      </c>
      <c r="G83" s="137">
        <f t="shared" si="13"/>
        <v>9</v>
      </c>
      <c r="H83" s="137">
        <f t="shared" si="13"/>
        <v>0</v>
      </c>
      <c r="I83" s="137">
        <f t="shared" si="13"/>
        <v>14</v>
      </c>
      <c r="J83" s="137">
        <f t="shared" si="13"/>
        <v>1</v>
      </c>
      <c r="K83" s="148">
        <f t="shared" si="11"/>
        <v>41</v>
      </c>
    </row>
    <row r="84" spans="1:11" x14ac:dyDescent="0.3">
      <c r="A84" s="164" t="s">
        <v>548</v>
      </c>
      <c r="B84" s="291" t="s">
        <v>536</v>
      </c>
      <c r="C84" s="137">
        <f t="shared" si="13"/>
        <v>0</v>
      </c>
      <c r="D84" s="137">
        <f t="shared" si="13"/>
        <v>0</v>
      </c>
      <c r="E84" s="137">
        <f t="shared" si="13"/>
        <v>0</v>
      </c>
      <c r="F84" s="137">
        <f t="shared" si="13"/>
        <v>0</v>
      </c>
      <c r="G84" s="137">
        <f t="shared" si="13"/>
        <v>0</v>
      </c>
      <c r="H84" s="137">
        <f t="shared" si="13"/>
        <v>0</v>
      </c>
      <c r="I84" s="137">
        <f t="shared" si="13"/>
        <v>0</v>
      </c>
      <c r="J84" s="137">
        <f t="shared" si="13"/>
        <v>0</v>
      </c>
      <c r="K84" s="148">
        <f t="shared" si="11"/>
        <v>0</v>
      </c>
    </row>
    <row r="85" spans="1:11" x14ac:dyDescent="0.3">
      <c r="A85" s="164" t="s">
        <v>549</v>
      </c>
      <c r="B85" s="291" t="s">
        <v>537</v>
      </c>
      <c r="C85" s="137">
        <f t="shared" ref="C85:J85" si="14">SUM(C15,C29)</f>
        <v>0</v>
      </c>
      <c r="D85" s="137">
        <f t="shared" si="14"/>
        <v>0</v>
      </c>
      <c r="E85" s="137">
        <f t="shared" si="14"/>
        <v>0</v>
      </c>
      <c r="F85" s="137">
        <f t="shared" si="14"/>
        <v>0</v>
      </c>
      <c r="G85" s="137">
        <f t="shared" si="14"/>
        <v>0</v>
      </c>
      <c r="H85" s="137">
        <f t="shared" si="14"/>
        <v>0</v>
      </c>
      <c r="I85" s="137">
        <f t="shared" si="14"/>
        <v>0</v>
      </c>
      <c r="J85" s="137">
        <f t="shared" si="14"/>
        <v>0</v>
      </c>
      <c r="K85" s="148">
        <f t="shared" ref="K85:K86" si="15">SUM(C85:J85)</f>
        <v>0</v>
      </c>
    </row>
    <row r="86" spans="1:11" ht="14.4" thickBot="1" x14ac:dyDescent="0.35">
      <c r="A86" s="164" t="s">
        <v>539</v>
      </c>
      <c r="B86" s="291" t="s">
        <v>538</v>
      </c>
      <c r="C86" s="169">
        <f t="shared" ref="C86:J87" si="16">SUM(C16,C30,C44,C58,C72)</f>
        <v>0</v>
      </c>
      <c r="D86" s="169">
        <f t="shared" si="16"/>
        <v>0</v>
      </c>
      <c r="E86" s="169">
        <f t="shared" si="16"/>
        <v>0</v>
      </c>
      <c r="F86" s="169">
        <f t="shared" si="16"/>
        <v>0</v>
      </c>
      <c r="G86" s="169">
        <f t="shared" si="16"/>
        <v>0</v>
      </c>
      <c r="H86" s="169">
        <f t="shared" si="16"/>
        <v>0</v>
      </c>
      <c r="I86" s="169">
        <f t="shared" si="16"/>
        <v>0</v>
      </c>
      <c r="J86" s="169">
        <f t="shared" si="16"/>
        <v>0</v>
      </c>
      <c r="K86" s="259">
        <f t="shared" si="15"/>
        <v>0</v>
      </c>
    </row>
    <row r="87" spans="1:11" ht="14.4" thickBot="1" x14ac:dyDescent="0.35">
      <c r="A87" s="110" t="s">
        <v>96</v>
      </c>
      <c r="B87" s="155" t="s">
        <v>95</v>
      </c>
      <c r="C87" s="111">
        <f>SUM(C17,C31,C45,C59,C73)</f>
        <v>22</v>
      </c>
      <c r="D87" s="111">
        <f t="shared" si="16"/>
        <v>0</v>
      </c>
      <c r="E87" s="111">
        <f t="shared" si="16"/>
        <v>0</v>
      </c>
      <c r="F87" s="111">
        <f t="shared" si="16"/>
        <v>0</v>
      </c>
      <c r="G87" s="111">
        <f t="shared" si="16"/>
        <v>59</v>
      </c>
      <c r="H87" s="111">
        <f t="shared" si="16"/>
        <v>0</v>
      </c>
      <c r="I87" s="111">
        <f t="shared" si="16"/>
        <v>42</v>
      </c>
      <c r="J87" s="111">
        <f t="shared" si="16"/>
        <v>48</v>
      </c>
      <c r="K87" s="112">
        <f>SUM(K76:K86)</f>
        <v>171</v>
      </c>
    </row>
    <row r="89" spans="1:11" x14ac:dyDescent="0.3">
      <c r="A89" s="509" t="s">
        <v>144</v>
      </c>
      <c r="B89" s="509"/>
      <c r="C89" s="509"/>
      <c r="D89" s="509"/>
      <c r="E89" s="509"/>
      <c r="F89" s="509"/>
      <c r="G89" s="509"/>
      <c r="H89" s="509"/>
      <c r="I89" s="509"/>
      <c r="J89" s="509"/>
      <c r="K89" s="509"/>
    </row>
    <row r="90" spans="1:11" ht="12.75" customHeight="1" x14ac:dyDescent="0.3">
      <c r="A90" s="510" t="s">
        <v>124</v>
      </c>
      <c r="B90" s="510"/>
      <c r="C90" s="510"/>
      <c r="D90" s="510"/>
      <c r="E90" s="510"/>
      <c r="F90" s="510"/>
      <c r="G90" s="510"/>
      <c r="H90" s="510"/>
      <c r="I90" s="510"/>
      <c r="J90" s="510"/>
      <c r="K90" s="510"/>
    </row>
    <row r="91" spans="1:11" x14ac:dyDescent="0.3">
      <c r="A91" s="34" t="s">
        <v>5</v>
      </c>
    </row>
    <row r="92" spans="1:11" x14ac:dyDescent="0.3">
      <c r="A92" s="33" t="s">
        <v>6</v>
      </c>
    </row>
  </sheetData>
  <mergeCells count="19">
    <mergeCell ref="A90:K90"/>
    <mergeCell ref="C60:K60"/>
    <mergeCell ref="C61:K61"/>
    <mergeCell ref="C74:K74"/>
    <mergeCell ref="C75:K75"/>
    <mergeCell ref="A89:K89"/>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E16" sqref="E16"/>
    </sheetView>
  </sheetViews>
  <sheetFormatPr defaultRowHeight="14.4" x14ac:dyDescent="0.3"/>
  <cols>
    <col min="1" max="1" width="30.5546875" style="32" bestFit="1" customWidth="1"/>
    <col min="2" max="16384" width="8.88671875" style="32"/>
  </cols>
  <sheetData>
    <row r="1" spans="1:14" ht="30" customHeight="1" thickBot="1" x14ac:dyDescent="0.35">
      <c r="A1" s="511" t="s">
        <v>397</v>
      </c>
      <c r="B1" s="512"/>
      <c r="C1" s="512"/>
      <c r="D1" s="512"/>
      <c r="E1" s="512"/>
      <c r="F1" s="512"/>
      <c r="G1" s="512"/>
      <c r="H1" s="512"/>
      <c r="I1" s="512"/>
      <c r="J1" s="512"/>
      <c r="K1" s="512"/>
      <c r="L1" s="512"/>
      <c r="M1" s="512"/>
      <c r="N1" s="513"/>
    </row>
    <row r="2" spans="1:14" ht="15" customHeight="1" x14ac:dyDescent="0.3">
      <c r="A2" s="96" t="s">
        <v>645</v>
      </c>
      <c r="B2" s="514" t="s">
        <v>0</v>
      </c>
      <c r="C2" s="514"/>
      <c r="D2" s="514"/>
      <c r="E2" s="514" t="s">
        <v>2</v>
      </c>
      <c r="F2" s="514"/>
      <c r="G2" s="514"/>
      <c r="H2" s="514" t="s">
        <v>1</v>
      </c>
      <c r="I2" s="514"/>
      <c r="J2" s="514"/>
      <c r="K2" s="514" t="s">
        <v>105</v>
      </c>
      <c r="L2" s="514"/>
      <c r="M2" s="514"/>
      <c r="N2" s="515" t="s">
        <v>4</v>
      </c>
    </row>
    <row r="3" spans="1:14" ht="15" customHeight="1" x14ac:dyDescent="0.3">
      <c r="A3" s="45"/>
      <c r="B3" s="104" t="s">
        <v>7</v>
      </c>
      <c r="C3" s="104" t="s">
        <v>8</v>
      </c>
      <c r="D3" s="104" t="s">
        <v>4</v>
      </c>
      <c r="E3" s="104" t="s">
        <v>7</v>
      </c>
      <c r="F3" s="104" t="s">
        <v>8</v>
      </c>
      <c r="G3" s="104" t="s">
        <v>4</v>
      </c>
      <c r="H3" s="104" t="s">
        <v>7</v>
      </c>
      <c r="I3" s="104" t="s">
        <v>8</v>
      </c>
      <c r="J3" s="104" t="s">
        <v>4</v>
      </c>
      <c r="K3" s="104" t="s">
        <v>7</v>
      </c>
      <c r="L3" s="104" t="s">
        <v>8</v>
      </c>
      <c r="M3" s="104" t="s">
        <v>4</v>
      </c>
      <c r="N3" s="516"/>
    </row>
    <row r="4" spans="1:14" ht="15" customHeight="1" x14ac:dyDescent="0.3">
      <c r="A4" s="114" t="s">
        <v>648</v>
      </c>
      <c r="B4" s="247">
        <v>0.62</v>
      </c>
      <c r="C4" s="247">
        <v>0.68</v>
      </c>
      <c r="D4" s="247">
        <v>0.64</v>
      </c>
      <c r="E4" s="247">
        <v>0</v>
      </c>
      <c r="F4" s="247">
        <v>0</v>
      </c>
      <c r="G4" s="247">
        <v>0</v>
      </c>
      <c r="H4" s="247">
        <v>0.22</v>
      </c>
      <c r="I4" s="247">
        <v>0.46</v>
      </c>
      <c r="J4" s="247">
        <v>0.34</v>
      </c>
      <c r="K4" s="247">
        <v>0.25</v>
      </c>
      <c r="L4" s="247">
        <v>7.0000000000000007E-2</v>
      </c>
      <c r="M4" s="247">
        <v>0.15</v>
      </c>
      <c r="N4" s="248">
        <v>0.56999999999999995</v>
      </c>
    </row>
    <row r="5" spans="1:14" ht="15" customHeight="1" x14ac:dyDescent="0.3">
      <c r="A5" s="440" t="s">
        <v>649</v>
      </c>
      <c r="B5" s="247">
        <v>0.41</v>
      </c>
      <c r="C5" s="247">
        <v>0.6</v>
      </c>
      <c r="D5" s="247">
        <v>0.45</v>
      </c>
      <c r="E5" s="247">
        <v>0</v>
      </c>
      <c r="F5" s="247">
        <v>0</v>
      </c>
      <c r="G5" s="247">
        <v>0</v>
      </c>
      <c r="H5" s="247">
        <v>0.38</v>
      </c>
      <c r="I5" s="247">
        <v>0.53</v>
      </c>
      <c r="J5" s="247">
        <v>0.46</v>
      </c>
      <c r="K5" s="247">
        <v>0</v>
      </c>
      <c r="L5" s="247">
        <v>0.06</v>
      </c>
      <c r="M5" s="247">
        <v>0.04</v>
      </c>
      <c r="N5" s="248">
        <v>0.45</v>
      </c>
    </row>
    <row r="6" spans="1:14" x14ac:dyDescent="0.3">
      <c r="A6" s="441" t="s">
        <v>651</v>
      </c>
      <c r="B6" s="247">
        <v>0.08</v>
      </c>
      <c r="C6" s="247">
        <v>0.27</v>
      </c>
      <c r="D6" s="247">
        <v>0.12</v>
      </c>
      <c r="E6" s="247">
        <v>0</v>
      </c>
      <c r="F6" s="247">
        <v>0</v>
      </c>
      <c r="G6" s="247">
        <v>0</v>
      </c>
      <c r="H6" s="247">
        <v>0.11</v>
      </c>
      <c r="I6" s="247">
        <v>0.25</v>
      </c>
      <c r="J6" s="247">
        <v>0.16</v>
      </c>
      <c r="K6" s="247">
        <v>0</v>
      </c>
      <c r="L6" s="247">
        <v>0.5</v>
      </c>
      <c r="M6" s="247">
        <v>0.33</v>
      </c>
      <c r="N6" s="248">
        <v>0.14000000000000001</v>
      </c>
    </row>
    <row r="7" spans="1:14" x14ac:dyDescent="0.3">
      <c r="A7" s="441" t="s">
        <v>653</v>
      </c>
      <c r="B7" s="247">
        <v>0.44</v>
      </c>
      <c r="C7" s="247">
        <v>0.49</v>
      </c>
      <c r="D7" s="247">
        <v>0.45</v>
      </c>
      <c r="E7" s="247">
        <v>0</v>
      </c>
      <c r="F7" s="247">
        <v>0</v>
      </c>
      <c r="G7" s="247">
        <v>0</v>
      </c>
      <c r="H7" s="247">
        <v>0.3</v>
      </c>
      <c r="I7" s="247">
        <v>0.41</v>
      </c>
      <c r="J7" s="247">
        <v>0.36</v>
      </c>
      <c r="K7" s="247">
        <v>0</v>
      </c>
      <c r="L7" s="247">
        <v>0.18</v>
      </c>
      <c r="M7" s="247">
        <v>0.09</v>
      </c>
      <c r="N7" s="248">
        <v>0.41</v>
      </c>
    </row>
    <row r="8" spans="1:14" x14ac:dyDescent="0.3">
      <c r="A8" s="114" t="s">
        <v>654</v>
      </c>
      <c r="B8" s="247">
        <v>0.35</v>
      </c>
      <c r="C8" s="247">
        <v>0.41</v>
      </c>
      <c r="D8" s="247">
        <v>0.37</v>
      </c>
      <c r="E8" s="247">
        <v>0.22</v>
      </c>
      <c r="F8" s="247">
        <v>0</v>
      </c>
      <c r="G8" s="247">
        <v>0.22</v>
      </c>
      <c r="H8" s="247">
        <v>0.22</v>
      </c>
      <c r="I8" s="247">
        <v>0.43</v>
      </c>
      <c r="J8" s="247">
        <v>0.33</v>
      </c>
      <c r="K8" s="247">
        <v>0.5</v>
      </c>
      <c r="L8" s="247">
        <v>0.25</v>
      </c>
      <c r="M8" s="247">
        <v>0.33</v>
      </c>
      <c r="N8" s="248">
        <v>0.35</v>
      </c>
    </row>
    <row r="9" spans="1:14" x14ac:dyDescent="0.3">
      <c r="A9" s="441" t="s">
        <v>655</v>
      </c>
      <c r="B9" s="247">
        <v>0.44</v>
      </c>
      <c r="C9" s="247">
        <v>0.55000000000000004</v>
      </c>
      <c r="D9" s="247">
        <v>0.48</v>
      </c>
      <c r="E9" s="247">
        <v>0</v>
      </c>
      <c r="F9" s="247">
        <v>0</v>
      </c>
      <c r="G9" s="247">
        <v>0</v>
      </c>
      <c r="H9" s="247">
        <v>0.31</v>
      </c>
      <c r="I9" s="247">
        <v>0.32</v>
      </c>
      <c r="J9" s="247">
        <v>0.32</v>
      </c>
      <c r="K9" s="247">
        <v>0</v>
      </c>
      <c r="L9" s="247">
        <v>0</v>
      </c>
      <c r="M9" s="247">
        <v>0</v>
      </c>
      <c r="N9" s="248">
        <v>0.43</v>
      </c>
    </row>
    <row r="10" spans="1:14" x14ac:dyDescent="0.3">
      <c r="A10" s="114" t="s">
        <v>684</v>
      </c>
      <c r="B10" s="247">
        <v>0</v>
      </c>
      <c r="C10" s="247">
        <v>0</v>
      </c>
      <c r="D10" s="247">
        <v>0</v>
      </c>
      <c r="E10" s="247">
        <v>0</v>
      </c>
      <c r="F10" s="247">
        <v>0</v>
      </c>
      <c r="G10" s="247">
        <v>0</v>
      </c>
      <c r="H10" s="247">
        <v>0</v>
      </c>
      <c r="I10" s="247">
        <v>0</v>
      </c>
      <c r="J10" s="247">
        <v>0</v>
      </c>
      <c r="K10" s="247">
        <v>0.25</v>
      </c>
      <c r="L10" s="247">
        <v>0.5</v>
      </c>
      <c r="M10" s="247">
        <v>0.33</v>
      </c>
      <c r="N10" s="248">
        <v>0.33</v>
      </c>
    </row>
    <row r="11" spans="1:14" ht="15" thickBot="1" x14ac:dyDescent="0.35">
      <c r="A11" s="241" t="s">
        <v>96</v>
      </c>
      <c r="B11" s="249">
        <v>0.42</v>
      </c>
      <c r="C11" s="249">
        <v>0.53</v>
      </c>
      <c r="D11" s="249">
        <v>0.45</v>
      </c>
      <c r="E11" s="249">
        <v>0.22</v>
      </c>
      <c r="F11" s="249">
        <v>0</v>
      </c>
      <c r="G11" s="249">
        <v>0.22</v>
      </c>
      <c r="H11" s="249">
        <v>0.28000000000000003</v>
      </c>
      <c r="I11" s="249">
        <v>0.43</v>
      </c>
      <c r="J11" s="249">
        <v>0.36</v>
      </c>
      <c r="K11" s="249">
        <v>0.13</v>
      </c>
      <c r="L11" s="249">
        <v>0.15</v>
      </c>
      <c r="M11" s="249">
        <v>0.14000000000000001</v>
      </c>
      <c r="N11" s="245">
        <v>0.41</v>
      </c>
    </row>
    <row r="12" spans="1:14" x14ac:dyDescent="0.3">
      <c r="A12" s="442"/>
      <c r="B12" s="443"/>
      <c r="C12" s="443"/>
      <c r="D12" s="443"/>
      <c r="E12" s="443"/>
      <c r="F12" s="443"/>
      <c r="G12" s="443"/>
      <c r="H12" s="443"/>
      <c r="I12" s="443"/>
      <c r="J12" s="443"/>
      <c r="K12" s="443"/>
      <c r="L12" s="443"/>
      <c r="M12" s="443"/>
      <c r="N12" s="443"/>
    </row>
    <row r="13" spans="1:14" x14ac:dyDescent="0.3">
      <c r="A13" s="509" t="s">
        <v>446</v>
      </c>
      <c r="B13" s="509"/>
      <c r="C13" s="509"/>
      <c r="D13" s="509"/>
      <c r="E13" s="509"/>
      <c r="F13" s="509"/>
      <c r="G13" s="509"/>
      <c r="H13" s="509"/>
      <c r="I13" s="509"/>
      <c r="J13" s="509"/>
      <c r="K13" s="509"/>
      <c r="L13" s="509"/>
      <c r="M13" s="509"/>
      <c r="N13" s="509"/>
    </row>
    <row r="14" spans="1:14" x14ac:dyDescent="0.3">
      <c r="A14" s="517" t="s">
        <v>447</v>
      </c>
      <c r="B14" s="517"/>
      <c r="C14" s="517"/>
      <c r="D14" s="517"/>
      <c r="E14" s="517"/>
      <c r="F14" s="517"/>
      <c r="G14" s="517"/>
      <c r="H14" s="517"/>
      <c r="I14" s="517"/>
      <c r="J14" s="517"/>
      <c r="K14" s="517"/>
      <c r="L14" s="517"/>
      <c r="M14" s="517"/>
      <c r="N14" s="517"/>
    </row>
    <row r="15" spans="1:14" x14ac:dyDescent="0.3">
      <c r="A15" s="509" t="s">
        <v>145</v>
      </c>
      <c r="B15" s="509"/>
      <c r="C15" s="509"/>
      <c r="D15" s="509"/>
      <c r="E15" s="509"/>
      <c r="F15" s="509"/>
      <c r="G15" s="509"/>
      <c r="H15" s="509"/>
      <c r="I15" s="509"/>
      <c r="J15" s="509"/>
      <c r="K15" s="509"/>
      <c r="L15" s="509"/>
      <c r="M15" s="509"/>
      <c r="N15" s="509"/>
    </row>
    <row r="16" spans="1:14" ht="30" customHeight="1" x14ac:dyDescent="0.3">
      <c r="A16" s="34" t="s">
        <v>5</v>
      </c>
      <c r="B16" s="158"/>
      <c r="C16" s="158"/>
      <c r="D16" s="158"/>
      <c r="E16" s="158"/>
      <c r="F16" s="158"/>
      <c r="G16" s="158"/>
      <c r="H16" s="158"/>
      <c r="I16" s="158"/>
      <c r="J16" s="158"/>
      <c r="K16" s="158"/>
      <c r="L16" s="158"/>
      <c r="M16" s="158"/>
      <c r="N16" s="158"/>
    </row>
    <row r="17" spans="1:14" x14ac:dyDescent="0.3">
      <c r="A17" s="33" t="s">
        <v>6</v>
      </c>
      <c r="B17" s="158"/>
      <c r="C17" s="158"/>
      <c r="D17" s="158"/>
      <c r="E17" s="158"/>
      <c r="F17" s="158"/>
      <c r="G17" s="158"/>
      <c r="H17" s="158"/>
      <c r="I17" s="158"/>
      <c r="J17" s="158"/>
      <c r="K17" s="158"/>
      <c r="L17" s="158"/>
      <c r="M17" s="158"/>
      <c r="N17" s="158"/>
    </row>
    <row r="18" spans="1:14" x14ac:dyDescent="0.3">
      <c r="A18" s="509" t="s">
        <v>142</v>
      </c>
      <c r="B18" s="509"/>
      <c r="C18" s="509"/>
      <c r="D18" s="509"/>
      <c r="E18" s="509"/>
      <c r="F18" s="509"/>
      <c r="G18" s="509"/>
      <c r="H18" s="509"/>
      <c r="I18" s="509"/>
      <c r="J18" s="509"/>
      <c r="K18" s="509"/>
      <c r="L18" s="509"/>
      <c r="M18" s="509"/>
      <c r="N18" s="509"/>
    </row>
    <row r="19" spans="1:14" x14ac:dyDescent="0.3">
      <c r="A19" s="158"/>
      <c r="B19" s="158"/>
      <c r="C19" s="158"/>
      <c r="D19" s="158"/>
      <c r="E19" s="158"/>
      <c r="F19" s="158"/>
      <c r="G19" s="158"/>
      <c r="H19" s="158"/>
      <c r="I19" s="158"/>
      <c r="J19" s="158"/>
      <c r="K19" s="158"/>
      <c r="L19" s="158"/>
      <c r="M19" s="158"/>
      <c r="N19" s="158"/>
    </row>
    <row r="20" spans="1:14" x14ac:dyDescent="0.3">
      <c r="A20" s="157" t="s">
        <v>106</v>
      </c>
      <c r="B20" s="33"/>
      <c r="C20" s="33"/>
      <c r="D20" s="33"/>
      <c r="E20" s="33"/>
      <c r="F20" s="33"/>
      <c r="G20" s="33"/>
      <c r="H20" s="33"/>
      <c r="I20" s="33"/>
      <c r="J20" s="33"/>
      <c r="K20" s="33"/>
      <c r="L20" s="33"/>
      <c r="M20" s="33"/>
      <c r="N20" s="33"/>
    </row>
    <row r="21" spans="1:14" x14ac:dyDescent="0.3">
      <c r="A21" s="490" t="s">
        <v>700</v>
      </c>
      <c r="B21" s="490"/>
      <c r="C21" s="490"/>
      <c r="D21" s="490"/>
      <c r="E21" s="490"/>
      <c r="F21" s="490"/>
      <c r="G21" s="490"/>
      <c r="H21" s="490"/>
      <c r="I21" s="490"/>
      <c r="J21" s="490"/>
      <c r="K21" s="490"/>
      <c r="L21" s="490"/>
      <c r="M21" s="490"/>
      <c r="N21" s="490"/>
    </row>
  </sheetData>
  <mergeCells count="11">
    <mergeCell ref="A18:N18"/>
    <mergeCell ref="A21:N21"/>
    <mergeCell ref="A1:N1"/>
    <mergeCell ref="B2:D2"/>
    <mergeCell ref="E2:G2"/>
    <mergeCell ref="H2:J2"/>
    <mergeCell ref="K2:M2"/>
    <mergeCell ref="N2:N3"/>
    <mergeCell ref="A13:N13"/>
    <mergeCell ref="A14:N14"/>
    <mergeCell ref="A15:N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topLeftCell="A5" zoomScaleNormal="100" workbookViewId="0">
      <selection activeCell="C14" sqref="C14"/>
    </sheetView>
  </sheetViews>
  <sheetFormatPr defaultColWidth="9.109375" defaultRowHeight="13.8" x14ac:dyDescent="0.3"/>
  <cols>
    <col min="1" max="1" width="54.88671875" style="34" customWidth="1"/>
    <col min="2" max="2" width="13.44140625" style="34" customWidth="1"/>
    <col min="3" max="3" width="22.44140625" style="34" customWidth="1"/>
    <col min="4" max="5" width="9.109375" style="34"/>
    <col min="6" max="6" width="11.44140625" style="34" bestFit="1" customWidth="1"/>
    <col min="7" max="7" width="9.109375" style="34"/>
    <col min="8" max="8" width="11.44140625" style="34" bestFit="1" customWidth="1"/>
    <col min="9" max="16384" width="9.109375" style="34"/>
  </cols>
  <sheetData>
    <row r="1" spans="1:3" ht="40.049999999999997" customHeight="1" x14ac:dyDescent="0.3">
      <c r="A1" s="518" t="s">
        <v>400</v>
      </c>
      <c r="B1" s="519"/>
      <c r="C1" s="520"/>
    </row>
    <row r="2" spans="1:3" ht="40.049999999999997" customHeight="1" x14ac:dyDescent="0.3">
      <c r="A2" s="45" t="s">
        <v>645</v>
      </c>
      <c r="B2" s="39"/>
      <c r="C2" s="73"/>
    </row>
    <row r="3" spans="1:3" ht="15" customHeight="1" x14ac:dyDescent="0.3">
      <c r="A3" s="46" t="s">
        <v>40</v>
      </c>
      <c r="B3" s="210" t="s">
        <v>41</v>
      </c>
      <c r="C3" s="188" t="s">
        <v>110</v>
      </c>
    </row>
    <row r="4" spans="1:3" ht="15" customHeight="1" x14ac:dyDescent="0.3">
      <c r="A4" s="48" t="s">
        <v>58</v>
      </c>
      <c r="B4" s="39">
        <v>575</v>
      </c>
      <c r="C4" s="73">
        <v>8532</v>
      </c>
    </row>
    <row r="5" spans="1:3" ht="30" customHeight="1" x14ac:dyDescent="0.3">
      <c r="A5" s="48" t="s">
        <v>59</v>
      </c>
      <c r="B5" s="39">
        <v>109</v>
      </c>
      <c r="C5" s="73">
        <v>4492</v>
      </c>
    </row>
    <row r="6" spans="1:3" ht="30" customHeight="1" x14ac:dyDescent="0.3">
      <c r="A6" s="48" t="s">
        <v>60</v>
      </c>
      <c r="B6" s="39">
        <v>210</v>
      </c>
      <c r="C6" s="73">
        <v>10421</v>
      </c>
    </row>
    <row r="7" spans="1:3" ht="15" customHeight="1" x14ac:dyDescent="0.3">
      <c r="A7" s="48" t="s">
        <v>61</v>
      </c>
      <c r="B7" s="39">
        <v>12</v>
      </c>
      <c r="C7" s="73">
        <v>5269</v>
      </c>
    </row>
    <row r="8" spans="1:3" ht="15" customHeight="1" x14ac:dyDescent="0.3">
      <c r="A8" s="48" t="s">
        <v>67</v>
      </c>
      <c r="B8" s="39">
        <v>14</v>
      </c>
      <c r="C8" s="73">
        <v>15554</v>
      </c>
    </row>
    <row r="9" spans="1:3" ht="15" customHeight="1" x14ac:dyDescent="0.3">
      <c r="A9" s="48" t="s">
        <v>62</v>
      </c>
      <c r="B9" s="39">
        <v>4325</v>
      </c>
      <c r="C9" s="73">
        <v>3398</v>
      </c>
    </row>
    <row r="10" spans="1:3" ht="15" customHeight="1" x14ac:dyDescent="0.3">
      <c r="A10" s="201" t="s">
        <v>68</v>
      </c>
      <c r="B10" s="76">
        <v>3831</v>
      </c>
      <c r="C10" s="211">
        <v>3651</v>
      </c>
    </row>
    <row r="11" spans="1:3" ht="15" customHeight="1" x14ac:dyDescent="0.3">
      <c r="A11" s="48" t="s">
        <v>63</v>
      </c>
      <c r="B11" s="39">
        <v>32</v>
      </c>
      <c r="C11" s="73">
        <v>18862</v>
      </c>
    </row>
    <row r="12" spans="1:3" ht="15" customHeight="1" x14ac:dyDescent="0.3">
      <c r="A12" s="48" t="s">
        <v>64</v>
      </c>
      <c r="B12" s="39">
        <v>70</v>
      </c>
      <c r="C12" s="73">
        <v>10787</v>
      </c>
    </row>
    <row r="13" spans="1:3" ht="15" customHeight="1" x14ac:dyDescent="0.3">
      <c r="A13" s="48" t="s">
        <v>65</v>
      </c>
      <c r="B13" s="39">
        <v>89</v>
      </c>
      <c r="C13" s="73">
        <v>11233</v>
      </c>
    </row>
    <row r="14" spans="1:3" ht="15" customHeight="1" x14ac:dyDescent="0.3">
      <c r="A14" s="48" t="s">
        <v>66</v>
      </c>
      <c r="B14" s="39"/>
      <c r="C14" s="73"/>
    </row>
    <row r="15" spans="1:3" ht="15" customHeight="1" thickBot="1" x14ac:dyDescent="0.35">
      <c r="A15" s="55" t="s">
        <v>464</v>
      </c>
      <c r="B15" s="56">
        <v>5436</v>
      </c>
      <c r="C15" s="225">
        <v>4584.1948123620305</v>
      </c>
    </row>
    <row r="16" spans="1:3" ht="15" customHeight="1" x14ac:dyDescent="0.3">
      <c r="A16" s="33"/>
      <c r="B16" s="33"/>
      <c r="C16" s="33"/>
    </row>
    <row r="17" spans="1:3" ht="15" customHeight="1" x14ac:dyDescent="0.3">
      <c r="A17" s="130" t="s">
        <v>129</v>
      </c>
      <c r="B17" s="33"/>
      <c r="C17" s="33"/>
    </row>
    <row r="18" spans="1:3" ht="39" customHeight="1" x14ac:dyDescent="0.3">
      <c r="A18" s="521" t="s">
        <v>149</v>
      </c>
      <c r="B18" s="521"/>
      <c r="C18" s="521"/>
    </row>
    <row r="19" spans="1:3" ht="30" customHeight="1" x14ac:dyDescent="0.3">
      <c r="A19" s="521" t="s">
        <v>465</v>
      </c>
      <c r="B19" s="521"/>
      <c r="C19" s="521"/>
    </row>
    <row r="20" spans="1:3" ht="38.25" customHeight="1" x14ac:dyDescent="0.3">
      <c r="A20" s="510" t="s">
        <v>130</v>
      </c>
      <c r="B20" s="510"/>
      <c r="C20" s="510"/>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34"/>
  <sheetViews>
    <sheetView topLeftCell="A108" zoomScaleNormal="100" workbookViewId="0">
      <selection activeCell="G129" sqref="G129"/>
    </sheetView>
  </sheetViews>
  <sheetFormatPr defaultColWidth="9.109375" defaultRowHeight="13.8" x14ac:dyDescent="0.3"/>
  <cols>
    <col min="1" max="1" width="47.88671875" style="34" customWidth="1"/>
    <col min="2" max="2" width="6.6640625" style="35" customWidth="1"/>
    <col min="3" max="3" width="8.33203125" style="33" customWidth="1"/>
    <col min="4" max="4" width="6.88671875" style="33" customWidth="1"/>
    <col min="5" max="5" width="8.5546875" style="33" customWidth="1"/>
    <col min="6" max="6" width="7.44140625" style="33" customWidth="1"/>
    <col min="7" max="7" width="8.6640625" style="33" customWidth="1"/>
    <col min="8" max="8" width="7" style="33" customWidth="1"/>
    <col min="9" max="16384" width="9.109375" style="33"/>
  </cols>
  <sheetData>
    <row r="1" spans="1:11" ht="25.5" customHeight="1" x14ac:dyDescent="0.3">
      <c r="A1" s="524" t="s">
        <v>398</v>
      </c>
      <c r="B1" s="525"/>
      <c r="C1" s="525"/>
      <c r="D1" s="525"/>
      <c r="E1" s="525"/>
      <c r="F1" s="525"/>
      <c r="G1" s="525"/>
      <c r="H1" s="525"/>
      <c r="I1" s="525"/>
      <c r="J1" s="525"/>
      <c r="K1" s="526"/>
    </row>
    <row r="2" spans="1:11" s="36" customFormat="1" ht="38.25" customHeight="1" x14ac:dyDescent="0.3">
      <c r="A2" s="527" t="s">
        <v>645</v>
      </c>
      <c r="B2" s="81"/>
      <c r="C2" s="522" t="s">
        <v>0</v>
      </c>
      <c r="D2" s="523"/>
      <c r="E2" s="522" t="s">
        <v>2</v>
      </c>
      <c r="F2" s="523"/>
      <c r="G2" s="522" t="s">
        <v>1</v>
      </c>
      <c r="H2" s="523"/>
      <c r="I2" s="522" t="s">
        <v>3</v>
      </c>
      <c r="J2" s="523"/>
      <c r="K2" s="82" t="s">
        <v>4</v>
      </c>
    </row>
    <row r="3" spans="1:11" s="36" customFormat="1" ht="15.75" customHeight="1" thickBot="1" x14ac:dyDescent="0.35">
      <c r="A3" s="528"/>
      <c r="B3" s="78"/>
      <c r="C3" s="79" t="s">
        <v>7</v>
      </c>
      <c r="D3" s="79" t="s">
        <v>8</v>
      </c>
      <c r="E3" s="79" t="s">
        <v>7</v>
      </c>
      <c r="F3" s="79" t="s">
        <v>8</v>
      </c>
      <c r="G3" s="79" t="s">
        <v>7</v>
      </c>
      <c r="H3" s="79" t="s">
        <v>8</v>
      </c>
      <c r="I3" s="79" t="s">
        <v>7</v>
      </c>
      <c r="J3" s="79" t="s">
        <v>8</v>
      </c>
      <c r="K3" s="72"/>
    </row>
    <row r="4" spans="1:11" s="36" customFormat="1" x14ac:dyDescent="0.3">
      <c r="A4" s="161" t="s">
        <v>648</v>
      </c>
      <c r="B4" s="162"/>
      <c r="C4" s="503"/>
      <c r="D4" s="504"/>
      <c r="E4" s="504"/>
      <c r="F4" s="504"/>
      <c r="G4" s="504"/>
      <c r="H4" s="504"/>
      <c r="I4" s="504"/>
      <c r="J4" s="504"/>
      <c r="K4" s="505"/>
    </row>
    <row r="5" spans="1:11" s="36" customFormat="1" x14ac:dyDescent="0.3">
      <c r="A5" s="289" t="s">
        <v>527</v>
      </c>
      <c r="B5" s="290" t="s">
        <v>526</v>
      </c>
      <c r="C5" s="500"/>
      <c r="D5" s="501"/>
      <c r="E5" s="501"/>
      <c r="F5" s="501"/>
      <c r="G5" s="501"/>
      <c r="H5" s="501"/>
      <c r="I5" s="501"/>
      <c r="J5" s="501"/>
      <c r="K5" s="502"/>
    </row>
    <row r="6" spans="1:11" s="36" customFormat="1" x14ac:dyDescent="0.3">
      <c r="A6" s="164" t="s">
        <v>541</v>
      </c>
      <c r="B6" s="291" t="s">
        <v>528</v>
      </c>
      <c r="C6" s="41"/>
      <c r="D6" s="41"/>
      <c r="E6" s="41"/>
      <c r="F6" s="41"/>
      <c r="G6" s="41"/>
      <c r="H6" s="41"/>
      <c r="I6" s="41"/>
      <c r="J6" s="121"/>
      <c r="K6" s="49">
        <f>SUM(C6:J6)</f>
        <v>0</v>
      </c>
    </row>
    <row r="7" spans="1:11" s="36" customFormat="1" x14ac:dyDescent="0.3">
      <c r="A7" s="164" t="s">
        <v>542</v>
      </c>
      <c r="B7" s="291" t="s">
        <v>529</v>
      </c>
      <c r="C7" s="41"/>
      <c r="D7" s="41"/>
      <c r="E7" s="41"/>
      <c r="F7" s="41"/>
      <c r="G7" s="41"/>
      <c r="H7" s="41"/>
      <c r="I7" s="41"/>
      <c r="J7" s="121"/>
      <c r="K7" s="49">
        <f t="shared" ref="K7:K19" si="0">SUM(C7:J7)</f>
        <v>0</v>
      </c>
    </row>
    <row r="8" spans="1:11" s="36" customFormat="1" x14ac:dyDescent="0.3">
      <c r="A8" s="164" t="s">
        <v>543</v>
      </c>
      <c r="B8" s="291" t="s">
        <v>530</v>
      </c>
      <c r="C8" s="41"/>
      <c r="D8" s="41"/>
      <c r="E8" s="41"/>
      <c r="F8" s="41"/>
      <c r="G8" s="41"/>
      <c r="H8" s="41"/>
      <c r="I8" s="41"/>
      <c r="J8" s="121"/>
      <c r="K8" s="49">
        <f t="shared" si="0"/>
        <v>0</v>
      </c>
    </row>
    <row r="9" spans="1:11" s="36" customFormat="1" x14ac:dyDescent="0.3">
      <c r="A9" s="164" t="s">
        <v>544</v>
      </c>
      <c r="B9" s="291" t="s">
        <v>531</v>
      </c>
      <c r="C9" s="41"/>
      <c r="D9" s="41"/>
      <c r="E9" s="41"/>
      <c r="F9" s="41"/>
      <c r="G9" s="41"/>
      <c r="H9" s="41"/>
      <c r="I9" s="41"/>
      <c r="J9" s="121"/>
      <c r="K9" s="49">
        <f t="shared" si="0"/>
        <v>0</v>
      </c>
    </row>
    <row r="10" spans="1:11" s="36" customFormat="1" x14ac:dyDescent="0.3">
      <c r="A10" s="164" t="s">
        <v>545</v>
      </c>
      <c r="B10" s="291" t="s">
        <v>532</v>
      </c>
      <c r="C10" s="41"/>
      <c r="D10" s="41"/>
      <c r="E10" s="41"/>
      <c r="F10" s="41"/>
      <c r="G10" s="41"/>
      <c r="H10" s="41"/>
      <c r="I10" s="41"/>
      <c r="J10" s="121"/>
      <c r="K10" s="49">
        <f t="shared" si="0"/>
        <v>0</v>
      </c>
    </row>
    <row r="11" spans="1:11" s="36" customFormat="1" x14ac:dyDescent="0.3">
      <c r="A11" s="164" t="s">
        <v>546</v>
      </c>
      <c r="B11" s="291" t="s">
        <v>533</v>
      </c>
      <c r="C11" s="41"/>
      <c r="D11" s="41"/>
      <c r="E11" s="41"/>
      <c r="F11" s="41"/>
      <c r="G11" s="41"/>
      <c r="H11" s="41"/>
      <c r="I11" s="41"/>
      <c r="J11" s="121"/>
      <c r="K11" s="49">
        <f t="shared" si="0"/>
        <v>0</v>
      </c>
    </row>
    <row r="12" spans="1:11" s="36" customFormat="1" x14ac:dyDescent="0.3">
      <c r="A12" s="164" t="s">
        <v>540</v>
      </c>
      <c r="B12" s="291" t="s">
        <v>534</v>
      </c>
      <c r="C12" s="41"/>
      <c r="D12" s="41"/>
      <c r="E12" s="41"/>
      <c r="F12" s="41"/>
      <c r="G12" s="41"/>
      <c r="H12" s="41"/>
      <c r="I12" s="41"/>
      <c r="J12" s="121"/>
      <c r="K12" s="49">
        <f t="shared" si="0"/>
        <v>0</v>
      </c>
    </row>
    <row r="13" spans="1:11" s="36" customFormat="1" x14ac:dyDescent="0.3">
      <c r="A13" s="164" t="s">
        <v>547</v>
      </c>
      <c r="B13" s="291" t="s">
        <v>535</v>
      </c>
      <c r="C13" s="41">
        <v>88</v>
      </c>
      <c r="D13" s="41">
        <v>31</v>
      </c>
      <c r="E13" s="41"/>
      <c r="F13" s="41"/>
      <c r="G13" s="41">
        <v>121</v>
      </c>
      <c r="H13" s="41">
        <v>41</v>
      </c>
      <c r="I13" s="41">
        <v>14</v>
      </c>
      <c r="J13" s="121">
        <v>12</v>
      </c>
      <c r="K13" s="49">
        <f t="shared" si="0"/>
        <v>307</v>
      </c>
    </row>
    <row r="14" spans="1:11" s="36" customFormat="1" x14ac:dyDescent="0.3">
      <c r="A14" s="164" t="s">
        <v>548</v>
      </c>
      <c r="B14" s="291" t="s">
        <v>536</v>
      </c>
      <c r="C14" s="41"/>
      <c r="D14" s="41"/>
      <c r="E14" s="41"/>
      <c r="F14" s="41"/>
      <c r="G14" s="41"/>
      <c r="H14" s="41"/>
      <c r="I14" s="41"/>
      <c r="J14" s="121"/>
      <c r="K14" s="49">
        <f t="shared" si="0"/>
        <v>0</v>
      </c>
    </row>
    <row r="15" spans="1:11" s="36" customFormat="1" x14ac:dyDescent="0.3">
      <c r="A15" s="164" t="s">
        <v>549</v>
      </c>
      <c r="B15" s="291" t="s">
        <v>537</v>
      </c>
      <c r="C15" s="41"/>
      <c r="D15" s="41"/>
      <c r="E15" s="41"/>
      <c r="F15" s="41"/>
      <c r="G15" s="41"/>
      <c r="H15" s="41"/>
      <c r="I15" s="41"/>
      <c r="J15" s="121"/>
      <c r="K15" s="49">
        <f t="shared" si="0"/>
        <v>0</v>
      </c>
    </row>
    <row r="16" spans="1:11" s="36" customFormat="1" x14ac:dyDescent="0.3">
      <c r="A16" s="164" t="s">
        <v>539</v>
      </c>
      <c r="B16" s="291" t="s">
        <v>538</v>
      </c>
      <c r="C16" s="41"/>
      <c r="D16" s="41"/>
      <c r="E16" s="41"/>
      <c r="F16" s="41"/>
      <c r="G16" s="41"/>
      <c r="H16" s="41"/>
      <c r="I16" s="41"/>
      <c r="J16" s="121"/>
      <c r="K16" s="49">
        <f t="shared" si="0"/>
        <v>0</v>
      </c>
    </row>
    <row r="17" spans="1:11" s="36" customFormat="1" x14ac:dyDescent="0.3">
      <c r="A17" s="292" t="s">
        <v>94</v>
      </c>
      <c r="B17" s="293" t="s">
        <v>95</v>
      </c>
      <c r="C17" s="44">
        <f>SUM(C6:C16)</f>
        <v>88</v>
      </c>
      <c r="D17" s="44">
        <f t="shared" ref="D17:J17" si="1">SUM(D6:D16)</f>
        <v>31</v>
      </c>
      <c r="E17" s="44">
        <f t="shared" si="1"/>
        <v>0</v>
      </c>
      <c r="F17" s="44">
        <f t="shared" si="1"/>
        <v>0</v>
      </c>
      <c r="G17" s="44">
        <f t="shared" si="1"/>
        <v>121</v>
      </c>
      <c r="H17" s="44">
        <f t="shared" si="1"/>
        <v>41</v>
      </c>
      <c r="I17" s="44">
        <f t="shared" si="1"/>
        <v>14</v>
      </c>
      <c r="J17" s="44">
        <f t="shared" si="1"/>
        <v>12</v>
      </c>
      <c r="K17" s="49">
        <f>SUM(K6:K16)</f>
        <v>307</v>
      </c>
    </row>
    <row r="18" spans="1:11" s="36" customFormat="1" ht="15" customHeight="1" x14ac:dyDescent="0.3">
      <c r="A18" s="164" t="s">
        <v>686</v>
      </c>
      <c r="B18" s="301" t="s">
        <v>95</v>
      </c>
      <c r="C18" s="41">
        <v>42</v>
      </c>
      <c r="D18" s="41">
        <v>25</v>
      </c>
      <c r="E18" s="41"/>
      <c r="F18" s="41"/>
      <c r="G18" s="41">
        <v>56</v>
      </c>
      <c r="H18" s="41">
        <v>20</v>
      </c>
      <c r="I18" s="41">
        <v>6</v>
      </c>
      <c r="J18" s="41">
        <v>6</v>
      </c>
      <c r="K18" s="51">
        <f t="shared" si="0"/>
        <v>155</v>
      </c>
    </row>
    <row r="19" spans="1:11" s="36" customFormat="1" ht="15" customHeight="1" x14ac:dyDescent="0.3">
      <c r="A19" s="164" t="s">
        <v>687</v>
      </c>
      <c r="B19" s="301" t="s">
        <v>95</v>
      </c>
      <c r="C19" s="41">
        <v>0</v>
      </c>
      <c r="D19" s="41">
        <v>1</v>
      </c>
      <c r="E19" s="41"/>
      <c r="F19" s="41"/>
      <c r="G19" s="41">
        <v>48</v>
      </c>
      <c r="H19" s="41">
        <v>2</v>
      </c>
      <c r="I19" s="41">
        <v>4</v>
      </c>
      <c r="J19" s="41">
        <v>5</v>
      </c>
      <c r="K19" s="51">
        <f t="shared" si="0"/>
        <v>60</v>
      </c>
    </row>
    <row r="20" spans="1:11" s="36" customFormat="1" x14ac:dyDescent="0.3">
      <c r="A20" s="255" t="s">
        <v>649</v>
      </c>
      <c r="B20" s="302"/>
      <c r="C20" s="500"/>
      <c r="D20" s="501"/>
      <c r="E20" s="501"/>
      <c r="F20" s="501"/>
      <c r="G20" s="501"/>
      <c r="H20" s="501"/>
      <c r="I20" s="501"/>
      <c r="J20" s="501"/>
      <c r="K20" s="502"/>
    </row>
    <row r="21" spans="1:11" s="34" customFormat="1" x14ac:dyDescent="0.3">
      <c r="A21" s="289" t="s">
        <v>527</v>
      </c>
      <c r="B21" s="290" t="s">
        <v>526</v>
      </c>
      <c r="C21" s="115"/>
      <c r="D21" s="116"/>
      <c r="E21" s="116"/>
      <c r="F21" s="116"/>
      <c r="G21" s="116"/>
      <c r="H21" s="116"/>
      <c r="I21" s="116"/>
      <c r="J21" s="116"/>
      <c r="K21" s="117"/>
    </row>
    <row r="22" spans="1:11" ht="15" customHeight="1" x14ac:dyDescent="0.3">
      <c r="A22" s="164" t="s">
        <v>541</v>
      </c>
      <c r="B22" s="291" t="s">
        <v>528</v>
      </c>
      <c r="C22" s="41"/>
      <c r="D22" s="41"/>
      <c r="E22" s="41"/>
      <c r="F22" s="41"/>
      <c r="G22" s="41"/>
      <c r="H22" s="41"/>
      <c r="I22" s="41"/>
      <c r="J22" s="121"/>
      <c r="K22" s="49">
        <f>SUM(C22:J22)</f>
        <v>0</v>
      </c>
    </row>
    <row r="23" spans="1:11" x14ac:dyDescent="0.3">
      <c r="A23" s="164" t="s">
        <v>542</v>
      </c>
      <c r="B23" s="291" t="s">
        <v>529</v>
      </c>
      <c r="C23" s="41"/>
      <c r="D23" s="41"/>
      <c r="E23" s="41"/>
      <c r="F23" s="41"/>
      <c r="G23" s="41"/>
      <c r="H23" s="41"/>
      <c r="I23" s="41"/>
      <c r="J23" s="121"/>
      <c r="K23" s="49">
        <f t="shared" ref="K23:K35" si="2">SUM(C23:J23)</f>
        <v>0</v>
      </c>
    </row>
    <row r="24" spans="1:11" x14ac:dyDescent="0.3">
      <c r="A24" s="164" t="s">
        <v>543</v>
      </c>
      <c r="B24" s="291" t="s">
        <v>530</v>
      </c>
      <c r="C24" s="41"/>
      <c r="D24" s="41"/>
      <c r="E24" s="41"/>
      <c r="F24" s="41"/>
      <c r="G24" s="41"/>
      <c r="H24" s="41"/>
      <c r="I24" s="41"/>
      <c r="J24" s="121"/>
      <c r="K24" s="49">
        <f t="shared" si="2"/>
        <v>0</v>
      </c>
    </row>
    <row r="25" spans="1:11" x14ac:dyDescent="0.3">
      <c r="A25" s="164" t="s">
        <v>544</v>
      </c>
      <c r="B25" s="291" t="s">
        <v>531</v>
      </c>
      <c r="C25" s="41"/>
      <c r="D25" s="41"/>
      <c r="E25" s="41"/>
      <c r="F25" s="41"/>
      <c r="G25" s="41"/>
      <c r="H25" s="41"/>
      <c r="I25" s="41"/>
      <c r="J25" s="121"/>
      <c r="K25" s="49">
        <f t="shared" si="2"/>
        <v>0</v>
      </c>
    </row>
    <row r="26" spans="1:11" x14ac:dyDescent="0.3">
      <c r="A26" s="164" t="s">
        <v>545</v>
      </c>
      <c r="B26" s="291" t="s">
        <v>532</v>
      </c>
      <c r="C26" s="41">
        <v>183</v>
      </c>
      <c r="D26" s="41">
        <v>40</v>
      </c>
      <c r="E26" s="41"/>
      <c r="F26" s="41"/>
      <c r="G26" s="41">
        <v>140</v>
      </c>
      <c r="H26" s="41">
        <v>89</v>
      </c>
      <c r="I26" s="41">
        <v>10</v>
      </c>
      <c r="J26" s="121">
        <v>8</v>
      </c>
      <c r="K26" s="49">
        <f t="shared" si="2"/>
        <v>470</v>
      </c>
    </row>
    <row r="27" spans="1:11" x14ac:dyDescent="0.3">
      <c r="A27" s="164" t="s">
        <v>546</v>
      </c>
      <c r="B27" s="291" t="s">
        <v>533</v>
      </c>
      <c r="C27" s="41"/>
      <c r="D27" s="41"/>
      <c r="E27" s="41"/>
      <c r="F27" s="41"/>
      <c r="G27" s="41"/>
      <c r="H27" s="41"/>
      <c r="I27" s="41"/>
      <c r="J27" s="121"/>
      <c r="K27" s="49">
        <f t="shared" si="2"/>
        <v>0</v>
      </c>
    </row>
    <row r="28" spans="1:11" x14ac:dyDescent="0.3">
      <c r="A28" s="164" t="s">
        <v>540</v>
      </c>
      <c r="B28" s="291" t="s">
        <v>534</v>
      </c>
      <c r="C28" s="41"/>
      <c r="D28" s="41"/>
      <c r="E28" s="41"/>
      <c r="F28" s="41"/>
      <c r="G28" s="41"/>
      <c r="H28" s="41"/>
      <c r="I28" s="41"/>
      <c r="J28" s="121"/>
      <c r="K28" s="49">
        <f t="shared" si="2"/>
        <v>0</v>
      </c>
    </row>
    <row r="29" spans="1:11" x14ac:dyDescent="0.3">
      <c r="A29" s="164" t="s">
        <v>547</v>
      </c>
      <c r="B29" s="291" t="s">
        <v>535</v>
      </c>
      <c r="C29" s="41"/>
      <c r="D29" s="41"/>
      <c r="E29" s="41"/>
      <c r="F29" s="41"/>
      <c r="G29" s="41"/>
      <c r="H29" s="41"/>
      <c r="I29" s="41"/>
      <c r="J29" s="121"/>
      <c r="K29" s="49">
        <f t="shared" si="2"/>
        <v>0</v>
      </c>
    </row>
    <row r="30" spans="1:11" x14ac:dyDescent="0.3">
      <c r="A30" s="164" t="s">
        <v>548</v>
      </c>
      <c r="B30" s="291" t="s">
        <v>536</v>
      </c>
      <c r="C30" s="41"/>
      <c r="D30" s="41"/>
      <c r="E30" s="41"/>
      <c r="F30" s="41"/>
      <c r="G30" s="41"/>
      <c r="H30" s="41"/>
      <c r="I30" s="41"/>
      <c r="J30" s="121"/>
      <c r="K30" s="49">
        <f t="shared" si="2"/>
        <v>0</v>
      </c>
    </row>
    <row r="31" spans="1:11" x14ac:dyDescent="0.3">
      <c r="A31" s="164" t="s">
        <v>549</v>
      </c>
      <c r="B31" s="291" t="s">
        <v>537</v>
      </c>
      <c r="C31" s="41"/>
      <c r="D31" s="41"/>
      <c r="E31" s="41"/>
      <c r="F31" s="41"/>
      <c r="G31" s="41"/>
      <c r="H31" s="41"/>
      <c r="I31" s="41"/>
      <c r="J31" s="121"/>
      <c r="K31" s="54">
        <f t="shared" si="2"/>
        <v>0</v>
      </c>
    </row>
    <row r="32" spans="1:11" x14ac:dyDescent="0.3">
      <c r="A32" s="164" t="s">
        <v>539</v>
      </c>
      <c r="B32" s="291" t="s">
        <v>538</v>
      </c>
      <c r="C32" s="41"/>
      <c r="D32" s="41"/>
      <c r="E32" s="41"/>
      <c r="F32" s="41"/>
      <c r="G32" s="41"/>
      <c r="H32" s="41"/>
      <c r="I32" s="41"/>
      <c r="J32" s="121"/>
      <c r="K32" s="54">
        <f t="shared" si="2"/>
        <v>0</v>
      </c>
    </row>
    <row r="33" spans="1:11" x14ac:dyDescent="0.3">
      <c r="A33" s="292" t="s">
        <v>94</v>
      </c>
      <c r="B33" s="293" t="s">
        <v>95</v>
      </c>
      <c r="C33" s="44">
        <f>SUM(C22:C32)</f>
        <v>183</v>
      </c>
      <c r="D33" s="44">
        <f t="shared" ref="D33:J33" si="3">SUM(D22:D32)</f>
        <v>40</v>
      </c>
      <c r="E33" s="44">
        <f t="shared" si="3"/>
        <v>0</v>
      </c>
      <c r="F33" s="44">
        <f t="shared" si="3"/>
        <v>0</v>
      </c>
      <c r="G33" s="44">
        <f t="shared" si="3"/>
        <v>140</v>
      </c>
      <c r="H33" s="44">
        <f t="shared" si="3"/>
        <v>89</v>
      </c>
      <c r="I33" s="44">
        <f t="shared" si="3"/>
        <v>10</v>
      </c>
      <c r="J33" s="44">
        <f t="shared" si="3"/>
        <v>8</v>
      </c>
      <c r="K33" s="54">
        <f>SUM(K22:K32)</f>
        <v>470</v>
      </c>
    </row>
    <row r="34" spans="1:11" ht="15" customHeight="1" x14ac:dyDescent="0.3">
      <c r="A34" s="164" t="s">
        <v>688</v>
      </c>
      <c r="B34" s="301" t="s">
        <v>95</v>
      </c>
      <c r="C34" s="41">
        <v>104</v>
      </c>
      <c r="D34" s="41">
        <v>32</v>
      </c>
      <c r="E34" s="41"/>
      <c r="F34" s="41"/>
      <c r="G34" s="41">
        <v>83</v>
      </c>
      <c r="H34" s="41">
        <v>68</v>
      </c>
      <c r="I34" s="41">
        <v>4</v>
      </c>
      <c r="J34" s="41">
        <v>5</v>
      </c>
      <c r="K34" s="49">
        <f t="shared" si="2"/>
        <v>296</v>
      </c>
    </row>
    <row r="35" spans="1:11" ht="15" customHeight="1" x14ac:dyDescent="0.3">
      <c r="A35" s="164" t="s">
        <v>689</v>
      </c>
      <c r="B35" s="301" t="s">
        <v>95</v>
      </c>
      <c r="C35" s="41">
        <v>54</v>
      </c>
      <c r="D35" s="41">
        <v>0</v>
      </c>
      <c r="E35" s="41"/>
      <c r="F35" s="41"/>
      <c r="G35" s="41">
        <v>32</v>
      </c>
      <c r="H35" s="41">
        <v>0</v>
      </c>
      <c r="I35" s="41">
        <v>7</v>
      </c>
      <c r="J35" s="41">
        <v>6</v>
      </c>
      <c r="K35" s="49">
        <f t="shared" si="2"/>
        <v>99</v>
      </c>
    </row>
    <row r="36" spans="1:11" ht="15" customHeight="1" x14ac:dyDescent="0.3">
      <c r="A36" s="255" t="s">
        <v>651</v>
      </c>
      <c r="B36" s="302"/>
      <c r="C36" s="500"/>
      <c r="D36" s="501"/>
      <c r="E36" s="501"/>
      <c r="F36" s="501"/>
      <c r="G36" s="501"/>
      <c r="H36" s="501"/>
      <c r="I36" s="501"/>
      <c r="J36" s="501"/>
      <c r="K36" s="502"/>
    </row>
    <row r="37" spans="1:11" ht="15" customHeight="1" x14ac:dyDescent="0.3">
      <c r="A37" s="289" t="s">
        <v>527</v>
      </c>
      <c r="B37" s="290" t="s">
        <v>526</v>
      </c>
      <c r="C37" s="115"/>
      <c r="D37" s="116"/>
      <c r="E37" s="116"/>
      <c r="F37" s="116"/>
      <c r="G37" s="116"/>
      <c r="H37" s="116"/>
      <c r="I37" s="116"/>
      <c r="J37" s="116"/>
      <c r="K37" s="117"/>
    </row>
    <row r="38" spans="1:11" ht="15" customHeight="1" x14ac:dyDescent="0.3">
      <c r="A38" s="164" t="s">
        <v>541</v>
      </c>
      <c r="B38" s="291" t="s">
        <v>528</v>
      </c>
      <c r="C38" s="41"/>
      <c r="D38" s="41"/>
      <c r="E38" s="41"/>
      <c r="F38" s="41"/>
      <c r="G38" s="41"/>
      <c r="H38" s="41"/>
      <c r="I38" s="41"/>
      <c r="J38" s="121"/>
      <c r="K38" s="49">
        <f>SUM(C38:J38)</f>
        <v>0</v>
      </c>
    </row>
    <row r="39" spans="1:11" ht="15" customHeight="1" x14ac:dyDescent="0.3">
      <c r="A39" s="164" t="s">
        <v>542</v>
      </c>
      <c r="B39" s="291" t="s">
        <v>529</v>
      </c>
      <c r="C39" s="41"/>
      <c r="D39" s="41"/>
      <c r="E39" s="41"/>
      <c r="F39" s="41"/>
      <c r="G39" s="41"/>
      <c r="H39" s="41"/>
      <c r="I39" s="41"/>
      <c r="J39" s="121"/>
      <c r="K39" s="49">
        <f t="shared" ref="K39:K48" si="4">SUM(C39:J39)</f>
        <v>0</v>
      </c>
    </row>
    <row r="40" spans="1:11" ht="15" customHeight="1" x14ac:dyDescent="0.3">
      <c r="A40" s="164" t="s">
        <v>543</v>
      </c>
      <c r="B40" s="291" t="s">
        <v>530</v>
      </c>
      <c r="C40" s="41">
        <v>111</v>
      </c>
      <c r="D40" s="41">
        <v>0</v>
      </c>
      <c r="E40" s="41"/>
      <c r="F40" s="41"/>
      <c r="G40" s="41">
        <v>79</v>
      </c>
      <c r="H40" s="41">
        <v>5</v>
      </c>
      <c r="I40" s="41">
        <v>8</v>
      </c>
      <c r="J40" s="121">
        <v>1</v>
      </c>
      <c r="K40" s="49">
        <f t="shared" si="4"/>
        <v>204</v>
      </c>
    </row>
    <row r="41" spans="1:11" ht="15" customHeight="1" x14ac:dyDescent="0.3">
      <c r="A41" s="164" t="s">
        <v>544</v>
      </c>
      <c r="B41" s="291" t="s">
        <v>531</v>
      </c>
      <c r="C41" s="41">
        <v>37</v>
      </c>
      <c r="D41" s="41">
        <v>30</v>
      </c>
      <c r="E41" s="41"/>
      <c r="F41" s="41"/>
      <c r="G41" s="41">
        <v>36</v>
      </c>
      <c r="H41" s="41">
        <v>26</v>
      </c>
      <c r="I41" s="41"/>
      <c r="J41" s="121"/>
      <c r="K41" s="49">
        <f t="shared" si="4"/>
        <v>129</v>
      </c>
    </row>
    <row r="42" spans="1:11" ht="15" customHeight="1" x14ac:dyDescent="0.3">
      <c r="A42" s="164" t="s">
        <v>545</v>
      </c>
      <c r="B42" s="291" t="s">
        <v>532</v>
      </c>
      <c r="C42" s="41">
        <v>51</v>
      </c>
      <c r="D42" s="41">
        <v>9</v>
      </c>
      <c r="E42" s="41"/>
      <c r="F42" s="41"/>
      <c r="G42" s="41"/>
      <c r="H42" s="41">
        <v>2</v>
      </c>
      <c r="I42" s="41"/>
      <c r="J42" s="121"/>
      <c r="K42" s="49">
        <f t="shared" si="4"/>
        <v>62</v>
      </c>
    </row>
    <row r="43" spans="1:11" ht="15" customHeight="1" x14ac:dyDescent="0.3">
      <c r="A43" s="164" t="s">
        <v>546</v>
      </c>
      <c r="B43" s="291" t="s">
        <v>533</v>
      </c>
      <c r="C43" s="41"/>
      <c r="D43" s="41"/>
      <c r="E43" s="41"/>
      <c r="F43" s="41"/>
      <c r="G43" s="41"/>
      <c r="H43" s="41"/>
      <c r="I43" s="41"/>
      <c r="J43" s="121"/>
      <c r="K43" s="49">
        <f t="shared" si="4"/>
        <v>0</v>
      </c>
    </row>
    <row r="44" spans="1:11" ht="15" customHeight="1" x14ac:dyDescent="0.3">
      <c r="A44" s="164" t="s">
        <v>540</v>
      </c>
      <c r="B44" s="291" t="s">
        <v>534</v>
      </c>
      <c r="C44" s="41"/>
      <c r="D44" s="41"/>
      <c r="E44" s="41"/>
      <c r="F44" s="41"/>
      <c r="G44" s="41"/>
      <c r="H44" s="41"/>
      <c r="I44" s="41"/>
      <c r="J44" s="121"/>
      <c r="K44" s="49">
        <f t="shared" si="4"/>
        <v>0</v>
      </c>
    </row>
    <row r="45" spans="1:11" ht="15" customHeight="1" x14ac:dyDescent="0.3">
      <c r="A45" s="164" t="s">
        <v>547</v>
      </c>
      <c r="B45" s="291" t="s">
        <v>535</v>
      </c>
      <c r="C45" s="41"/>
      <c r="D45" s="41"/>
      <c r="E45" s="41"/>
      <c r="F45" s="41"/>
      <c r="G45" s="41"/>
      <c r="H45" s="41"/>
      <c r="I45" s="41"/>
      <c r="J45" s="121"/>
      <c r="K45" s="49">
        <f t="shared" si="4"/>
        <v>0</v>
      </c>
    </row>
    <row r="46" spans="1:11" ht="15" customHeight="1" x14ac:dyDescent="0.3">
      <c r="A46" s="164" t="s">
        <v>548</v>
      </c>
      <c r="B46" s="291" t="s">
        <v>536</v>
      </c>
      <c r="C46" s="41"/>
      <c r="D46" s="41"/>
      <c r="E46" s="41"/>
      <c r="F46" s="41"/>
      <c r="G46" s="41"/>
      <c r="H46" s="41"/>
      <c r="I46" s="41"/>
      <c r="J46" s="121"/>
      <c r="K46" s="49">
        <f t="shared" si="4"/>
        <v>0</v>
      </c>
    </row>
    <row r="47" spans="1:11" ht="15" customHeight="1" x14ac:dyDescent="0.3">
      <c r="A47" s="164" t="s">
        <v>549</v>
      </c>
      <c r="B47" s="291" t="s">
        <v>537</v>
      </c>
      <c r="C47" s="41"/>
      <c r="D47" s="41"/>
      <c r="E47" s="41"/>
      <c r="F47" s="41"/>
      <c r="G47" s="41"/>
      <c r="H47" s="41"/>
      <c r="I47" s="41"/>
      <c r="J47" s="121"/>
      <c r="K47" s="54">
        <f t="shared" si="4"/>
        <v>0</v>
      </c>
    </row>
    <row r="48" spans="1:11" ht="15" customHeight="1" x14ac:dyDescent="0.3">
      <c r="A48" s="164" t="s">
        <v>539</v>
      </c>
      <c r="B48" s="291" t="s">
        <v>538</v>
      </c>
      <c r="C48" s="41"/>
      <c r="D48" s="41"/>
      <c r="E48" s="41"/>
      <c r="F48" s="41"/>
      <c r="G48" s="41"/>
      <c r="H48" s="41"/>
      <c r="I48" s="41"/>
      <c r="J48" s="121"/>
      <c r="K48" s="54">
        <f t="shared" si="4"/>
        <v>0</v>
      </c>
    </row>
    <row r="49" spans="1:11" ht="15" customHeight="1" x14ac:dyDescent="0.3">
      <c r="A49" s="292" t="s">
        <v>94</v>
      </c>
      <c r="B49" s="293" t="s">
        <v>95</v>
      </c>
      <c r="C49" s="44">
        <f>SUM(C38:C48)</f>
        <v>199</v>
      </c>
      <c r="D49" s="44">
        <f t="shared" ref="D49:J49" si="5">SUM(D38:D48)</f>
        <v>39</v>
      </c>
      <c r="E49" s="44">
        <f t="shared" si="5"/>
        <v>0</v>
      </c>
      <c r="F49" s="44">
        <f t="shared" si="5"/>
        <v>0</v>
      </c>
      <c r="G49" s="44">
        <f t="shared" si="5"/>
        <v>115</v>
      </c>
      <c r="H49" s="44">
        <f t="shared" si="5"/>
        <v>33</v>
      </c>
      <c r="I49" s="44">
        <f>SUM(I38:I48)</f>
        <v>8</v>
      </c>
      <c r="J49" s="44">
        <f t="shared" si="5"/>
        <v>1</v>
      </c>
      <c r="K49" s="54">
        <f>SUM(K38:K48)</f>
        <v>395</v>
      </c>
    </row>
    <row r="50" spans="1:11" ht="15" customHeight="1" x14ac:dyDescent="0.3">
      <c r="A50" s="164" t="s">
        <v>690</v>
      </c>
      <c r="B50" s="301" t="s">
        <v>95</v>
      </c>
      <c r="C50" s="41">
        <v>152</v>
      </c>
      <c r="D50" s="41">
        <v>26</v>
      </c>
      <c r="E50" s="41"/>
      <c r="F50" s="41"/>
      <c r="G50" s="41">
        <v>75</v>
      </c>
      <c r="H50" s="41">
        <v>19</v>
      </c>
      <c r="I50" s="41">
        <v>3</v>
      </c>
      <c r="J50" s="41">
        <v>1</v>
      </c>
      <c r="K50" s="49">
        <f t="shared" ref="K50:K51" si="6">SUM(C50:J50)</f>
        <v>276</v>
      </c>
    </row>
    <row r="51" spans="1:11" ht="15" customHeight="1" x14ac:dyDescent="0.3">
      <c r="A51" s="164" t="s">
        <v>691</v>
      </c>
      <c r="B51" s="301" t="s">
        <v>95</v>
      </c>
      <c r="C51" s="41">
        <v>43</v>
      </c>
      <c r="D51" s="41">
        <v>0</v>
      </c>
      <c r="E51" s="41"/>
      <c r="F51" s="41"/>
      <c r="G51" s="41">
        <v>11</v>
      </c>
      <c r="H51" s="41">
        <v>0</v>
      </c>
      <c r="I51" s="41">
        <v>0</v>
      </c>
      <c r="J51" s="41">
        <v>0</v>
      </c>
      <c r="K51" s="49">
        <f t="shared" si="6"/>
        <v>54</v>
      </c>
    </row>
    <row r="52" spans="1:11" ht="15" customHeight="1" x14ac:dyDescent="0.3">
      <c r="A52" s="255" t="s">
        <v>653</v>
      </c>
      <c r="B52" s="302"/>
      <c r="C52" s="500"/>
      <c r="D52" s="501"/>
      <c r="E52" s="501"/>
      <c r="F52" s="501"/>
      <c r="G52" s="501"/>
      <c r="H52" s="501"/>
      <c r="I52" s="501"/>
      <c r="J52" s="501"/>
      <c r="K52" s="502"/>
    </row>
    <row r="53" spans="1:11" ht="15" customHeight="1" x14ac:dyDescent="0.3">
      <c r="A53" s="289" t="s">
        <v>527</v>
      </c>
      <c r="B53" s="290" t="s">
        <v>526</v>
      </c>
      <c r="C53" s="115"/>
      <c r="D53" s="116"/>
      <c r="E53" s="116"/>
      <c r="F53" s="116"/>
      <c r="G53" s="116"/>
      <c r="H53" s="116"/>
      <c r="I53" s="116"/>
      <c r="J53" s="116"/>
      <c r="K53" s="117"/>
    </row>
    <row r="54" spans="1:11" ht="15" customHeight="1" x14ac:dyDescent="0.3">
      <c r="A54" s="164" t="s">
        <v>541</v>
      </c>
      <c r="B54" s="291" t="s">
        <v>528</v>
      </c>
      <c r="C54" s="41"/>
      <c r="D54" s="41"/>
      <c r="E54" s="41"/>
      <c r="F54" s="41"/>
      <c r="G54" s="41"/>
      <c r="H54" s="41"/>
      <c r="I54" s="41"/>
      <c r="J54" s="121"/>
      <c r="K54" s="49">
        <f>SUM(C54:J54)</f>
        <v>0</v>
      </c>
    </row>
    <row r="55" spans="1:11" ht="15" customHeight="1" x14ac:dyDescent="0.3">
      <c r="A55" s="164" t="s">
        <v>542</v>
      </c>
      <c r="B55" s="291" t="s">
        <v>529</v>
      </c>
      <c r="C55" s="41"/>
      <c r="D55" s="41"/>
      <c r="E55" s="41"/>
      <c r="F55" s="41"/>
      <c r="G55" s="41"/>
      <c r="H55" s="41"/>
      <c r="I55" s="41"/>
      <c r="J55" s="121"/>
      <c r="K55" s="49">
        <f t="shared" ref="K55:K64" si="7">SUM(C55:J55)</f>
        <v>0</v>
      </c>
    </row>
    <row r="56" spans="1:11" ht="15" customHeight="1" x14ac:dyDescent="0.3">
      <c r="A56" s="164" t="s">
        <v>543</v>
      </c>
      <c r="B56" s="291" t="s">
        <v>530</v>
      </c>
      <c r="C56" s="41"/>
      <c r="D56" s="41"/>
      <c r="E56" s="41"/>
      <c r="F56" s="41"/>
      <c r="G56" s="41"/>
      <c r="H56" s="41"/>
      <c r="I56" s="41"/>
      <c r="J56" s="121"/>
      <c r="K56" s="49">
        <f t="shared" si="7"/>
        <v>0</v>
      </c>
    </row>
    <row r="57" spans="1:11" ht="15" customHeight="1" x14ac:dyDescent="0.3">
      <c r="A57" s="164" t="s">
        <v>544</v>
      </c>
      <c r="B57" s="291" t="s">
        <v>531</v>
      </c>
      <c r="C57" s="41"/>
      <c r="D57" s="41"/>
      <c r="E57" s="41"/>
      <c r="F57" s="41"/>
      <c r="G57" s="41"/>
      <c r="H57" s="41"/>
      <c r="I57" s="41"/>
      <c r="J57" s="121"/>
      <c r="K57" s="49">
        <f t="shared" si="7"/>
        <v>0</v>
      </c>
    </row>
    <row r="58" spans="1:11" ht="15" customHeight="1" x14ac:dyDescent="0.3">
      <c r="A58" s="164" t="s">
        <v>545</v>
      </c>
      <c r="B58" s="291" t="s">
        <v>532</v>
      </c>
      <c r="C58" s="41"/>
      <c r="D58" s="41"/>
      <c r="E58" s="41"/>
      <c r="F58" s="41"/>
      <c r="G58" s="41"/>
      <c r="H58" s="41"/>
      <c r="I58" s="41"/>
      <c r="J58" s="121"/>
      <c r="K58" s="49">
        <f t="shared" si="7"/>
        <v>0</v>
      </c>
    </row>
    <row r="59" spans="1:11" ht="15" customHeight="1" x14ac:dyDescent="0.3">
      <c r="A59" s="164" t="s">
        <v>546</v>
      </c>
      <c r="B59" s="291" t="s">
        <v>533</v>
      </c>
      <c r="C59" s="41"/>
      <c r="D59" s="41"/>
      <c r="E59" s="41"/>
      <c r="F59" s="41"/>
      <c r="G59" s="41"/>
      <c r="H59" s="41"/>
      <c r="I59" s="41"/>
      <c r="J59" s="121"/>
      <c r="K59" s="49">
        <f t="shared" si="7"/>
        <v>0</v>
      </c>
    </row>
    <row r="60" spans="1:11" ht="15" customHeight="1" x14ac:dyDescent="0.3">
      <c r="A60" s="164" t="s">
        <v>540</v>
      </c>
      <c r="B60" s="291" t="s">
        <v>534</v>
      </c>
      <c r="C60" s="41">
        <v>148</v>
      </c>
      <c r="D60" s="41">
        <v>16</v>
      </c>
      <c r="E60" s="41"/>
      <c r="F60" s="41"/>
      <c r="G60" s="41">
        <v>37</v>
      </c>
      <c r="H60" s="41">
        <v>40</v>
      </c>
      <c r="I60" s="41"/>
      <c r="J60" s="121">
        <v>6</v>
      </c>
      <c r="K60" s="49">
        <f t="shared" si="7"/>
        <v>247</v>
      </c>
    </row>
    <row r="61" spans="1:11" ht="15" customHeight="1" x14ac:dyDescent="0.3">
      <c r="A61" s="164" t="s">
        <v>547</v>
      </c>
      <c r="B61" s="291" t="s">
        <v>535</v>
      </c>
      <c r="C61" s="41">
        <v>14</v>
      </c>
      <c r="D61" s="41">
        <v>8</v>
      </c>
      <c r="E61" s="41"/>
      <c r="F61" s="41"/>
      <c r="G61" s="41">
        <v>5</v>
      </c>
      <c r="H61" s="41">
        <v>7</v>
      </c>
      <c r="I61" s="41"/>
      <c r="J61" s="121"/>
      <c r="K61" s="49">
        <f t="shared" si="7"/>
        <v>34</v>
      </c>
    </row>
    <row r="62" spans="1:11" ht="15" customHeight="1" x14ac:dyDescent="0.3">
      <c r="A62" s="164" t="s">
        <v>548</v>
      </c>
      <c r="B62" s="291" t="s">
        <v>536</v>
      </c>
      <c r="C62" s="41"/>
      <c r="D62" s="41"/>
      <c r="E62" s="41"/>
      <c r="F62" s="41"/>
      <c r="G62" s="41"/>
      <c r="H62" s="41"/>
      <c r="I62" s="41"/>
      <c r="J62" s="121"/>
      <c r="K62" s="49">
        <f t="shared" si="7"/>
        <v>0</v>
      </c>
    </row>
    <row r="63" spans="1:11" ht="15" customHeight="1" x14ac:dyDescent="0.3">
      <c r="A63" s="164" t="s">
        <v>549</v>
      </c>
      <c r="B63" s="291" t="s">
        <v>537</v>
      </c>
      <c r="C63" s="41"/>
      <c r="D63" s="41"/>
      <c r="E63" s="41"/>
      <c r="F63" s="41"/>
      <c r="G63" s="41"/>
      <c r="H63" s="41"/>
      <c r="I63" s="41"/>
      <c r="J63" s="121"/>
      <c r="K63" s="54">
        <f t="shared" si="7"/>
        <v>0</v>
      </c>
    </row>
    <row r="64" spans="1:11" ht="15" customHeight="1" x14ac:dyDescent="0.3">
      <c r="A64" s="164" t="s">
        <v>539</v>
      </c>
      <c r="B64" s="291" t="s">
        <v>538</v>
      </c>
      <c r="C64" s="41">
        <v>18</v>
      </c>
      <c r="D64" s="41">
        <v>10</v>
      </c>
      <c r="E64" s="41"/>
      <c r="F64" s="41"/>
      <c r="G64" s="41">
        <v>31</v>
      </c>
      <c r="H64" s="41">
        <v>18</v>
      </c>
      <c r="I64" s="41"/>
      <c r="J64" s="121"/>
      <c r="K64" s="54">
        <f t="shared" si="7"/>
        <v>77</v>
      </c>
    </row>
    <row r="65" spans="1:11" ht="15" customHeight="1" x14ac:dyDescent="0.3">
      <c r="A65" s="292" t="s">
        <v>94</v>
      </c>
      <c r="B65" s="293" t="s">
        <v>95</v>
      </c>
      <c r="C65" s="44">
        <f>SUM(C54:C64)</f>
        <v>180</v>
      </c>
      <c r="D65" s="44">
        <f t="shared" ref="D65:J65" si="8">SUM(D54:D64)</f>
        <v>34</v>
      </c>
      <c r="E65" s="44">
        <f t="shared" si="8"/>
        <v>0</v>
      </c>
      <c r="F65" s="44">
        <f t="shared" si="8"/>
        <v>0</v>
      </c>
      <c r="G65" s="44">
        <f t="shared" si="8"/>
        <v>73</v>
      </c>
      <c r="H65" s="44">
        <f t="shared" si="8"/>
        <v>65</v>
      </c>
      <c r="I65" s="44">
        <f t="shared" si="8"/>
        <v>0</v>
      </c>
      <c r="J65" s="44">
        <f t="shared" si="8"/>
        <v>6</v>
      </c>
      <c r="K65" s="54">
        <f>SUM(K54:K64)</f>
        <v>358</v>
      </c>
    </row>
    <row r="66" spans="1:11" ht="15" customHeight="1" x14ac:dyDescent="0.3">
      <c r="A66" s="164" t="s">
        <v>692</v>
      </c>
      <c r="B66" s="301" t="s">
        <v>95</v>
      </c>
      <c r="C66" s="41">
        <v>26</v>
      </c>
      <c r="D66" s="41">
        <v>5</v>
      </c>
      <c r="E66" s="41"/>
      <c r="F66" s="41"/>
      <c r="G66" s="41">
        <v>10</v>
      </c>
      <c r="H66" s="41">
        <v>7</v>
      </c>
      <c r="I66" s="41">
        <v>0</v>
      </c>
      <c r="J66" s="41">
        <v>1</v>
      </c>
      <c r="K66" s="49">
        <f t="shared" ref="K66:K67" si="9">SUM(C66:J66)</f>
        <v>49</v>
      </c>
    </row>
    <row r="67" spans="1:11" ht="15" customHeight="1" x14ac:dyDescent="0.3">
      <c r="A67" s="164" t="s">
        <v>693</v>
      </c>
      <c r="B67" s="301" t="s">
        <v>95</v>
      </c>
      <c r="C67" s="41">
        <v>54</v>
      </c>
      <c r="D67" s="41">
        <v>0</v>
      </c>
      <c r="E67" s="41"/>
      <c r="F67" s="41"/>
      <c r="G67" s="41">
        <v>13</v>
      </c>
      <c r="H67" s="41">
        <v>2</v>
      </c>
      <c r="I67" s="41">
        <v>0</v>
      </c>
      <c r="J67" s="41">
        <v>1</v>
      </c>
      <c r="K67" s="49">
        <f t="shared" si="9"/>
        <v>70</v>
      </c>
    </row>
    <row r="68" spans="1:11" ht="15" customHeight="1" x14ac:dyDescent="0.3">
      <c r="A68" s="255" t="s">
        <v>654</v>
      </c>
      <c r="B68" s="302"/>
      <c r="C68" s="500"/>
      <c r="D68" s="501"/>
      <c r="E68" s="501"/>
      <c r="F68" s="501"/>
      <c r="G68" s="501"/>
      <c r="H68" s="501"/>
      <c r="I68" s="501"/>
      <c r="J68" s="501"/>
      <c r="K68" s="502"/>
    </row>
    <row r="69" spans="1:11" ht="15" customHeight="1" x14ac:dyDescent="0.3">
      <c r="A69" s="289" t="s">
        <v>527</v>
      </c>
      <c r="B69" s="290" t="s">
        <v>526</v>
      </c>
      <c r="C69" s="115"/>
      <c r="D69" s="116"/>
      <c r="E69" s="116"/>
      <c r="F69" s="116"/>
      <c r="G69" s="116"/>
      <c r="H69" s="116"/>
      <c r="I69" s="116"/>
      <c r="J69" s="116"/>
      <c r="K69" s="117"/>
    </row>
    <row r="70" spans="1:11" ht="15" customHeight="1" x14ac:dyDescent="0.3">
      <c r="A70" s="164" t="s">
        <v>541</v>
      </c>
      <c r="B70" s="291" t="s">
        <v>528</v>
      </c>
      <c r="C70" s="41"/>
      <c r="D70" s="41"/>
      <c r="E70" s="41"/>
      <c r="F70" s="41"/>
      <c r="G70" s="41"/>
      <c r="H70" s="41"/>
      <c r="I70" s="41"/>
      <c r="J70" s="121"/>
      <c r="K70" s="49">
        <f>SUM(C70:J70)</f>
        <v>0</v>
      </c>
    </row>
    <row r="71" spans="1:11" ht="15" customHeight="1" x14ac:dyDescent="0.3">
      <c r="A71" s="164" t="s">
        <v>542</v>
      </c>
      <c r="B71" s="291" t="s">
        <v>529</v>
      </c>
      <c r="C71" s="41">
        <v>165</v>
      </c>
      <c r="D71" s="41">
        <v>51</v>
      </c>
      <c r="E71" s="41">
        <v>52</v>
      </c>
      <c r="F71" s="41">
        <v>0</v>
      </c>
      <c r="G71" s="41">
        <v>30</v>
      </c>
      <c r="H71" s="41">
        <v>64</v>
      </c>
      <c r="I71" s="41">
        <v>1</v>
      </c>
      <c r="J71" s="121">
        <v>0</v>
      </c>
      <c r="K71" s="49">
        <f t="shared" ref="K71:K80" si="10">SUM(C71:J71)</f>
        <v>363</v>
      </c>
    </row>
    <row r="72" spans="1:11" ht="15" customHeight="1" x14ac:dyDescent="0.3">
      <c r="A72" s="164" t="s">
        <v>543</v>
      </c>
      <c r="B72" s="291" t="s">
        <v>530</v>
      </c>
      <c r="C72" s="41">
        <v>62</v>
      </c>
      <c r="D72" s="41"/>
      <c r="E72" s="41"/>
      <c r="F72" s="41"/>
      <c r="G72" s="41"/>
      <c r="H72" s="41"/>
      <c r="I72" s="41"/>
      <c r="J72" s="121"/>
      <c r="K72" s="49">
        <f t="shared" si="10"/>
        <v>62</v>
      </c>
    </row>
    <row r="73" spans="1:11" ht="15" customHeight="1" x14ac:dyDescent="0.3">
      <c r="A73" s="164" t="s">
        <v>544</v>
      </c>
      <c r="B73" s="291" t="s">
        <v>531</v>
      </c>
      <c r="C73" s="41"/>
      <c r="D73" s="41"/>
      <c r="E73" s="41"/>
      <c r="F73" s="41"/>
      <c r="G73" s="41"/>
      <c r="H73" s="41"/>
      <c r="I73" s="41"/>
      <c r="J73" s="121"/>
      <c r="K73" s="49">
        <f t="shared" si="10"/>
        <v>0</v>
      </c>
    </row>
    <row r="74" spans="1:11" ht="15" customHeight="1" x14ac:dyDescent="0.3">
      <c r="A74" s="164" t="s">
        <v>545</v>
      </c>
      <c r="B74" s="291" t="s">
        <v>532</v>
      </c>
      <c r="C74" s="41"/>
      <c r="D74" s="41"/>
      <c r="E74" s="41"/>
      <c r="F74" s="41"/>
      <c r="G74" s="41"/>
      <c r="H74" s="41"/>
      <c r="I74" s="41"/>
      <c r="J74" s="121"/>
      <c r="K74" s="49">
        <f t="shared" si="10"/>
        <v>0</v>
      </c>
    </row>
    <row r="75" spans="1:11" ht="15" customHeight="1" x14ac:dyDescent="0.3">
      <c r="A75" s="164" t="s">
        <v>546</v>
      </c>
      <c r="B75" s="291" t="s">
        <v>533</v>
      </c>
      <c r="C75" s="41"/>
      <c r="D75" s="41"/>
      <c r="E75" s="41"/>
      <c r="F75" s="41"/>
      <c r="G75" s="41"/>
      <c r="H75" s="41"/>
      <c r="I75" s="41"/>
      <c r="J75" s="121"/>
      <c r="K75" s="49">
        <f t="shared" si="10"/>
        <v>0</v>
      </c>
    </row>
    <row r="76" spans="1:11" ht="15" customHeight="1" x14ac:dyDescent="0.3">
      <c r="A76" s="164" t="s">
        <v>540</v>
      </c>
      <c r="B76" s="291" t="s">
        <v>534</v>
      </c>
      <c r="C76" s="41"/>
      <c r="D76" s="41"/>
      <c r="E76" s="41"/>
      <c r="F76" s="41"/>
      <c r="G76" s="41"/>
      <c r="H76" s="41"/>
      <c r="I76" s="41"/>
      <c r="J76" s="121"/>
      <c r="K76" s="49">
        <f t="shared" si="10"/>
        <v>0</v>
      </c>
    </row>
    <row r="77" spans="1:11" ht="15" customHeight="1" x14ac:dyDescent="0.3">
      <c r="A77" s="164" t="s">
        <v>547</v>
      </c>
      <c r="B77" s="291" t="s">
        <v>535</v>
      </c>
      <c r="C77" s="41"/>
      <c r="D77" s="41"/>
      <c r="E77" s="41"/>
      <c r="F77" s="41"/>
      <c r="G77" s="41"/>
      <c r="H77" s="41"/>
      <c r="I77" s="41"/>
      <c r="J77" s="121"/>
      <c r="K77" s="49">
        <f t="shared" si="10"/>
        <v>0</v>
      </c>
    </row>
    <row r="78" spans="1:11" ht="15" customHeight="1" x14ac:dyDescent="0.3">
      <c r="A78" s="164" t="s">
        <v>548</v>
      </c>
      <c r="B78" s="291" t="s">
        <v>536</v>
      </c>
      <c r="C78" s="41"/>
      <c r="D78" s="41"/>
      <c r="E78" s="41"/>
      <c r="F78" s="41"/>
      <c r="G78" s="41"/>
      <c r="H78" s="41"/>
      <c r="I78" s="41"/>
      <c r="J78" s="121"/>
      <c r="K78" s="49">
        <f t="shared" si="10"/>
        <v>0</v>
      </c>
    </row>
    <row r="79" spans="1:11" ht="15" customHeight="1" x14ac:dyDescent="0.3">
      <c r="A79" s="164" t="s">
        <v>549</v>
      </c>
      <c r="B79" s="291" t="s">
        <v>537</v>
      </c>
      <c r="C79" s="41"/>
      <c r="D79" s="41">
        <v>61</v>
      </c>
      <c r="E79" s="41"/>
      <c r="F79" s="41"/>
      <c r="G79" s="41"/>
      <c r="H79" s="41"/>
      <c r="I79" s="41"/>
      <c r="J79" s="121"/>
      <c r="K79" s="54">
        <f t="shared" si="10"/>
        <v>61</v>
      </c>
    </row>
    <row r="80" spans="1:11" ht="15" customHeight="1" x14ac:dyDescent="0.3">
      <c r="A80" s="164" t="s">
        <v>539</v>
      </c>
      <c r="B80" s="291" t="s">
        <v>538</v>
      </c>
      <c r="C80" s="41"/>
      <c r="D80" s="41"/>
      <c r="E80" s="41"/>
      <c r="F80" s="41"/>
      <c r="G80" s="41"/>
      <c r="H80" s="41"/>
      <c r="I80" s="41"/>
      <c r="J80" s="121"/>
      <c r="K80" s="54">
        <f t="shared" si="10"/>
        <v>0</v>
      </c>
    </row>
    <row r="81" spans="1:11" ht="15" customHeight="1" x14ac:dyDescent="0.3">
      <c r="A81" s="292" t="s">
        <v>94</v>
      </c>
      <c r="B81" s="293" t="s">
        <v>95</v>
      </c>
      <c r="C81" s="44">
        <f>SUM(C70:C80)</f>
        <v>227</v>
      </c>
      <c r="D81" s="44">
        <f t="shared" ref="D81:J81" si="11">SUM(D70:D80)</f>
        <v>112</v>
      </c>
      <c r="E81" s="44">
        <f t="shared" si="11"/>
        <v>52</v>
      </c>
      <c r="F81" s="44">
        <f t="shared" si="11"/>
        <v>0</v>
      </c>
      <c r="G81" s="44">
        <f t="shared" si="11"/>
        <v>30</v>
      </c>
      <c r="H81" s="44">
        <f t="shared" si="11"/>
        <v>64</v>
      </c>
      <c r="I81" s="44">
        <f t="shared" si="11"/>
        <v>1</v>
      </c>
      <c r="J81" s="44">
        <f t="shared" si="11"/>
        <v>0</v>
      </c>
      <c r="K81" s="54">
        <f>SUM(K70:K80)</f>
        <v>486</v>
      </c>
    </row>
    <row r="82" spans="1:11" ht="15" customHeight="1" x14ac:dyDescent="0.3">
      <c r="A82" s="164" t="s">
        <v>694</v>
      </c>
      <c r="B82" s="301" t="s">
        <v>95</v>
      </c>
      <c r="C82" s="41">
        <v>200</v>
      </c>
      <c r="D82" s="41">
        <v>104</v>
      </c>
      <c r="E82" s="41">
        <v>48</v>
      </c>
      <c r="F82" s="41"/>
      <c r="G82" s="41">
        <v>26</v>
      </c>
      <c r="H82" s="41">
        <v>61</v>
      </c>
      <c r="I82" s="41">
        <v>1</v>
      </c>
      <c r="J82" s="41">
        <v>0</v>
      </c>
      <c r="K82" s="49">
        <f t="shared" ref="K82:K83" si="12">SUM(C82:J82)</f>
        <v>440</v>
      </c>
    </row>
    <row r="83" spans="1:11" ht="15" customHeight="1" x14ac:dyDescent="0.3">
      <c r="A83" s="164" t="s">
        <v>695</v>
      </c>
      <c r="B83" s="301" t="s">
        <v>95</v>
      </c>
      <c r="C83" s="41">
        <v>24</v>
      </c>
      <c r="D83" s="41">
        <v>0</v>
      </c>
      <c r="E83" s="41">
        <v>1</v>
      </c>
      <c r="F83" s="41"/>
      <c r="G83" s="41">
        <v>0</v>
      </c>
      <c r="H83" s="41">
        <v>0</v>
      </c>
      <c r="I83" s="41">
        <v>0</v>
      </c>
      <c r="J83" s="41">
        <v>0</v>
      </c>
      <c r="K83" s="49">
        <f t="shared" si="12"/>
        <v>25</v>
      </c>
    </row>
    <row r="84" spans="1:11" ht="15" customHeight="1" x14ac:dyDescent="0.3">
      <c r="A84" s="255" t="s">
        <v>655</v>
      </c>
      <c r="B84" s="302"/>
      <c r="C84" s="500"/>
      <c r="D84" s="501"/>
      <c r="E84" s="501"/>
      <c r="F84" s="501"/>
      <c r="G84" s="501"/>
      <c r="H84" s="501"/>
      <c r="I84" s="501"/>
      <c r="J84" s="501"/>
      <c r="K84" s="502"/>
    </row>
    <row r="85" spans="1:11" ht="15" customHeight="1" x14ac:dyDescent="0.3">
      <c r="A85" s="289" t="s">
        <v>527</v>
      </c>
      <c r="B85" s="290" t="s">
        <v>526</v>
      </c>
      <c r="C85" s="115"/>
      <c r="D85" s="116"/>
      <c r="E85" s="116"/>
      <c r="F85" s="116"/>
      <c r="G85" s="116"/>
      <c r="H85" s="116"/>
      <c r="I85" s="116"/>
      <c r="J85" s="116"/>
      <c r="K85" s="117"/>
    </row>
    <row r="86" spans="1:11" ht="15" customHeight="1" x14ac:dyDescent="0.3">
      <c r="A86" s="164" t="s">
        <v>541</v>
      </c>
      <c r="B86" s="291" t="s">
        <v>528</v>
      </c>
      <c r="C86" s="41"/>
      <c r="D86" s="41"/>
      <c r="E86" s="41"/>
      <c r="F86" s="41"/>
      <c r="G86" s="41"/>
      <c r="H86" s="41"/>
      <c r="I86" s="41"/>
      <c r="J86" s="121"/>
      <c r="K86" s="49">
        <f>SUM(C86:J86)</f>
        <v>0</v>
      </c>
    </row>
    <row r="87" spans="1:11" ht="15" customHeight="1" x14ac:dyDescent="0.3">
      <c r="A87" s="164" t="s">
        <v>542</v>
      </c>
      <c r="B87" s="291" t="s">
        <v>529</v>
      </c>
      <c r="C87" s="41"/>
      <c r="D87" s="41"/>
      <c r="E87" s="41"/>
      <c r="F87" s="41"/>
      <c r="G87" s="41"/>
      <c r="H87" s="41"/>
      <c r="I87" s="41"/>
      <c r="J87" s="121"/>
      <c r="K87" s="49">
        <f t="shared" ref="K87:K96" si="13">SUM(C87:J87)</f>
        <v>0</v>
      </c>
    </row>
    <row r="88" spans="1:11" ht="15" customHeight="1" x14ac:dyDescent="0.3">
      <c r="A88" s="164" t="s">
        <v>543</v>
      </c>
      <c r="B88" s="291" t="s">
        <v>530</v>
      </c>
      <c r="C88" s="41"/>
      <c r="D88" s="41"/>
      <c r="E88" s="41"/>
      <c r="F88" s="41"/>
      <c r="G88" s="41"/>
      <c r="H88" s="41"/>
      <c r="I88" s="41"/>
      <c r="J88" s="121"/>
      <c r="K88" s="49">
        <f t="shared" si="13"/>
        <v>0</v>
      </c>
    </row>
    <row r="89" spans="1:11" ht="15" customHeight="1" x14ac:dyDescent="0.3">
      <c r="A89" s="164" t="s">
        <v>544</v>
      </c>
      <c r="B89" s="291" t="s">
        <v>531</v>
      </c>
      <c r="C89" s="41"/>
      <c r="D89" s="41"/>
      <c r="E89" s="41"/>
      <c r="F89" s="41"/>
      <c r="G89" s="41"/>
      <c r="H89" s="41"/>
      <c r="I89" s="41"/>
      <c r="J89" s="121"/>
      <c r="K89" s="49">
        <f t="shared" si="13"/>
        <v>0</v>
      </c>
    </row>
    <row r="90" spans="1:11" ht="15" customHeight="1" x14ac:dyDescent="0.3">
      <c r="A90" s="164" t="s">
        <v>545</v>
      </c>
      <c r="B90" s="291" t="s">
        <v>532</v>
      </c>
      <c r="C90" s="41"/>
      <c r="D90" s="41"/>
      <c r="E90" s="41"/>
      <c r="F90" s="41"/>
      <c r="G90" s="41"/>
      <c r="H90" s="41"/>
      <c r="I90" s="41"/>
      <c r="J90" s="121"/>
      <c r="K90" s="49">
        <f t="shared" si="13"/>
        <v>0</v>
      </c>
    </row>
    <row r="91" spans="1:11" ht="15" customHeight="1" x14ac:dyDescent="0.3">
      <c r="A91" s="164" t="s">
        <v>546</v>
      </c>
      <c r="B91" s="291" t="s">
        <v>533</v>
      </c>
      <c r="C91" s="41"/>
      <c r="D91" s="41"/>
      <c r="E91" s="41"/>
      <c r="F91" s="41"/>
      <c r="G91" s="41"/>
      <c r="H91" s="41"/>
      <c r="I91" s="41"/>
      <c r="J91" s="121"/>
      <c r="K91" s="49">
        <f t="shared" si="13"/>
        <v>0</v>
      </c>
    </row>
    <row r="92" spans="1:11" ht="15" customHeight="1" x14ac:dyDescent="0.3">
      <c r="A92" s="164" t="s">
        <v>540</v>
      </c>
      <c r="B92" s="291" t="s">
        <v>534</v>
      </c>
      <c r="C92" s="41"/>
      <c r="D92" s="41"/>
      <c r="E92" s="41"/>
      <c r="F92" s="41"/>
      <c r="G92" s="41"/>
      <c r="H92" s="41"/>
      <c r="I92" s="41"/>
      <c r="J92" s="121"/>
      <c r="K92" s="49">
        <f t="shared" si="13"/>
        <v>0</v>
      </c>
    </row>
    <row r="93" spans="1:11" ht="15" customHeight="1" x14ac:dyDescent="0.3">
      <c r="A93" s="164" t="s">
        <v>547</v>
      </c>
      <c r="B93" s="291" t="s">
        <v>535</v>
      </c>
      <c r="C93" s="41"/>
      <c r="D93" s="41"/>
      <c r="E93" s="41"/>
      <c r="F93" s="41"/>
      <c r="G93" s="41"/>
      <c r="H93" s="41"/>
      <c r="I93" s="41"/>
      <c r="J93" s="121"/>
      <c r="K93" s="49">
        <f t="shared" si="13"/>
        <v>0</v>
      </c>
    </row>
    <row r="94" spans="1:11" ht="15" customHeight="1" x14ac:dyDescent="0.3">
      <c r="A94" s="164" t="s">
        <v>548</v>
      </c>
      <c r="B94" s="291" t="s">
        <v>536</v>
      </c>
      <c r="C94" s="41"/>
      <c r="D94" s="41"/>
      <c r="E94" s="41"/>
      <c r="F94" s="41"/>
      <c r="G94" s="41"/>
      <c r="H94" s="41"/>
      <c r="I94" s="41"/>
      <c r="J94" s="121"/>
      <c r="K94" s="49">
        <f t="shared" si="13"/>
        <v>0</v>
      </c>
    </row>
    <row r="95" spans="1:11" ht="15" customHeight="1" x14ac:dyDescent="0.3">
      <c r="A95" s="164" t="s">
        <v>549</v>
      </c>
      <c r="B95" s="291" t="s">
        <v>537</v>
      </c>
      <c r="C95" s="41"/>
      <c r="D95" s="41"/>
      <c r="E95" s="41"/>
      <c r="F95" s="41"/>
      <c r="G95" s="41"/>
      <c r="H95" s="41"/>
      <c r="I95" s="41"/>
      <c r="J95" s="121"/>
      <c r="K95" s="54">
        <f t="shared" si="13"/>
        <v>0</v>
      </c>
    </row>
    <row r="96" spans="1:11" ht="15" customHeight="1" x14ac:dyDescent="0.3">
      <c r="A96" s="164" t="s">
        <v>539</v>
      </c>
      <c r="B96" s="291" t="s">
        <v>538</v>
      </c>
      <c r="C96" s="41">
        <v>119</v>
      </c>
      <c r="D96" s="41">
        <v>69</v>
      </c>
      <c r="E96" s="41"/>
      <c r="F96" s="41"/>
      <c r="G96" s="41">
        <v>59</v>
      </c>
      <c r="H96" s="41">
        <v>95</v>
      </c>
      <c r="I96" s="41"/>
      <c r="J96" s="121"/>
      <c r="K96" s="54">
        <f t="shared" si="13"/>
        <v>342</v>
      </c>
    </row>
    <row r="97" spans="1:11" ht="15" customHeight="1" x14ac:dyDescent="0.3">
      <c r="A97" s="292" t="s">
        <v>94</v>
      </c>
      <c r="B97" s="293" t="s">
        <v>95</v>
      </c>
      <c r="C97" s="44">
        <f>SUM(C86:C96)</f>
        <v>119</v>
      </c>
      <c r="D97" s="44">
        <f t="shared" ref="D97:J97" si="14">SUM(D86:D96)</f>
        <v>69</v>
      </c>
      <c r="E97" s="44">
        <f t="shared" si="14"/>
        <v>0</v>
      </c>
      <c r="F97" s="44">
        <f t="shared" si="14"/>
        <v>0</v>
      </c>
      <c r="G97" s="44">
        <f t="shared" si="14"/>
        <v>59</v>
      </c>
      <c r="H97" s="44">
        <f t="shared" si="14"/>
        <v>95</v>
      </c>
      <c r="I97" s="44">
        <f t="shared" si="14"/>
        <v>0</v>
      </c>
      <c r="J97" s="44">
        <f t="shared" si="14"/>
        <v>0</v>
      </c>
      <c r="K97" s="54">
        <f>SUM(K86:K96)</f>
        <v>342</v>
      </c>
    </row>
    <row r="98" spans="1:11" ht="15" customHeight="1" x14ac:dyDescent="0.3">
      <c r="A98" s="164" t="s">
        <v>696</v>
      </c>
      <c r="B98" s="301" t="s">
        <v>95</v>
      </c>
      <c r="C98" s="41">
        <v>55</v>
      </c>
      <c r="D98" s="41">
        <v>29</v>
      </c>
      <c r="E98" s="41"/>
      <c r="F98" s="41"/>
      <c r="G98" s="41">
        <v>33</v>
      </c>
      <c r="H98" s="41">
        <v>41</v>
      </c>
      <c r="I98" s="41"/>
      <c r="J98" s="41"/>
      <c r="K98" s="49">
        <f t="shared" ref="K98:K99" si="15">SUM(C98:J98)</f>
        <v>158</v>
      </c>
    </row>
    <row r="99" spans="1:11" ht="15" customHeight="1" x14ac:dyDescent="0.3">
      <c r="A99" s="164" t="s">
        <v>697</v>
      </c>
      <c r="B99" s="301" t="s">
        <v>95</v>
      </c>
      <c r="C99" s="41">
        <v>0</v>
      </c>
      <c r="D99" s="41">
        <v>0</v>
      </c>
      <c r="E99" s="41"/>
      <c r="F99" s="41"/>
      <c r="G99" s="41">
        <v>0</v>
      </c>
      <c r="H99" s="41">
        <v>1</v>
      </c>
      <c r="I99" s="41"/>
      <c r="J99" s="41"/>
      <c r="K99" s="49">
        <f t="shared" si="15"/>
        <v>1</v>
      </c>
    </row>
    <row r="100" spans="1:11" ht="15" customHeight="1" x14ac:dyDescent="0.3">
      <c r="A100" s="255" t="s">
        <v>684</v>
      </c>
      <c r="B100" s="302"/>
      <c r="C100" s="500"/>
      <c r="D100" s="501"/>
      <c r="E100" s="501"/>
      <c r="F100" s="501"/>
      <c r="G100" s="501"/>
      <c r="H100" s="501"/>
      <c r="I100" s="501"/>
      <c r="J100" s="501"/>
      <c r="K100" s="502"/>
    </row>
    <row r="101" spans="1:11" ht="15" customHeight="1" x14ac:dyDescent="0.3">
      <c r="A101" s="289" t="s">
        <v>527</v>
      </c>
      <c r="B101" s="290" t="s">
        <v>526</v>
      </c>
      <c r="C101" s="115"/>
      <c r="D101" s="116"/>
      <c r="E101" s="116"/>
      <c r="F101" s="116"/>
      <c r="G101" s="116"/>
      <c r="H101" s="116"/>
      <c r="I101" s="116"/>
      <c r="J101" s="116"/>
      <c r="K101" s="117"/>
    </row>
    <row r="102" spans="1:11" ht="15" customHeight="1" x14ac:dyDescent="0.3">
      <c r="A102" s="164" t="s">
        <v>541</v>
      </c>
      <c r="B102" s="291" t="s">
        <v>528</v>
      </c>
      <c r="C102" s="41"/>
      <c r="D102" s="41"/>
      <c r="E102" s="41"/>
      <c r="F102" s="41"/>
      <c r="G102" s="41"/>
      <c r="H102" s="41"/>
      <c r="I102" s="41"/>
      <c r="J102" s="121"/>
      <c r="K102" s="49">
        <f>SUM(C102:J102)</f>
        <v>0</v>
      </c>
    </row>
    <row r="103" spans="1:11" ht="15" customHeight="1" x14ac:dyDescent="0.3">
      <c r="A103" s="164" t="s">
        <v>542</v>
      </c>
      <c r="B103" s="291" t="s">
        <v>529</v>
      </c>
      <c r="C103" s="41"/>
      <c r="D103" s="41"/>
      <c r="E103" s="41"/>
      <c r="F103" s="41"/>
      <c r="G103" s="41"/>
      <c r="H103" s="41"/>
      <c r="I103" s="41"/>
      <c r="J103" s="121"/>
      <c r="K103" s="49">
        <f t="shared" ref="K103:K112" si="16">SUM(C103:J103)</f>
        <v>0</v>
      </c>
    </row>
    <row r="104" spans="1:11" ht="15" customHeight="1" x14ac:dyDescent="0.3">
      <c r="A104" s="164" t="s">
        <v>543</v>
      </c>
      <c r="B104" s="291" t="s">
        <v>530</v>
      </c>
      <c r="C104" s="41"/>
      <c r="D104" s="41"/>
      <c r="E104" s="41"/>
      <c r="F104" s="41"/>
      <c r="G104" s="41"/>
      <c r="H104" s="41"/>
      <c r="I104" s="41"/>
      <c r="J104" s="121"/>
      <c r="K104" s="49">
        <f t="shared" si="16"/>
        <v>0</v>
      </c>
    </row>
    <row r="105" spans="1:11" ht="15" customHeight="1" x14ac:dyDescent="0.3">
      <c r="A105" s="164" t="s">
        <v>544</v>
      </c>
      <c r="B105" s="291" t="s">
        <v>531</v>
      </c>
      <c r="C105" s="41"/>
      <c r="D105" s="41"/>
      <c r="E105" s="41"/>
      <c r="F105" s="41"/>
      <c r="G105" s="41"/>
      <c r="H105" s="41"/>
      <c r="I105" s="41"/>
      <c r="J105" s="121"/>
      <c r="K105" s="49">
        <f t="shared" si="16"/>
        <v>0</v>
      </c>
    </row>
    <row r="106" spans="1:11" ht="15" customHeight="1" x14ac:dyDescent="0.3">
      <c r="A106" s="164" t="s">
        <v>545</v>
      </c>
      <c r="B106" s="291" t="s">
        <v>532</v>
      </c>
      <c r="C106" s="41"/>
      <c r="D106" s="41"/>
      <c r="E106" s="41"/>
      <c r="F106" s="41"/>
      <c r="G106" s="41"/>
      <c r="H106" s="41"/>
      <c r="I106" s="41"/>
      <c r="J106" s="121"/>
      <c r="K106" s="49">
        <f t="shared" si="16"/>
        <v>0</v>
      </c>
    </row>
    <row r="107" spans="1:11" ht="15" customHeight="1" x14ac:dyDescent="0.3">
      <c r="A107" s="164" t="s">
        <v>546</v>
      </c>
      <c r="B107" s="291" t="s">
        <v>533</v>
      </c>
      <c r="C107" s="41"/>
      <c r="D107" s="41"/>
      <c r="E107" s="41"/>
      <c r="F107" s="41"/>
      <c r="G107" s="41"/>
      <c r="H107" s="41"/>
      <c r="I107" s="41"/>
      <c r="J107" s="121"/>
      <c r="K107" s="49">
        <f t="shared" si="16"/>
        <v>0</v>
      </c>
    </row>
    <row r="108" spans="1:11" ht="15" customHeight="1" x14ac:dyDescent="0.3">
      <c r="A108" s="164" t="s">
        <v>540</v>
      </c>
      <c r="B108" s="291" t="s">
        <v>534</v>
      </c>
      <c r="C108" s="41"/>
      <c r="D108" s="41"/>
      <c r="E108" s="41"/>
      <c r="F108" s="41"/>
      <c r="G108" s="41"/>
      <c r="H108" s="41"/>
      <c r="I108" s="41"/>
      <c r="J108" s="121"/>
      <c r="K108" s="49">
        <f t="shared" si="16"/>
        <v>0</v>
      </c>
    </row>
    <row r="109" spans="1:11" ht="15" customHeight="1" x14ac:dyDescent="0.3">
      <c r="A109" s="164" t="s">
        <v>547</v>
      </c>
      <c r="B109" s="291" t="s">
        <v>535</v>
      </c>
      <c r="C109" s="41"/>
      <c r="D109" s="41"/>
      <c r="E109" s="41"/>
      <c r="F109" s="41"/>
      <c r="G109" s="41"/>
      <c r="H109" s="41"/>
      <c r="I109" s="41">
        <v>6</v>
      </c>
      <c r="J109" s="121">
        <v>6</v>
      </c>
      <c r="K109" s="49">
        <f t="shared" si="16"/>
        <v>12</v>
      </c>
    </row>
    <row r="110" spans="1:11" ht="15" customHeight="1" x14ac:dyDescent="0.3">
      <c r="A110" s="164" t="s">
        <v>548</v>
      </c>
      <c r="B110" s="291" t="s">
        <v>536</v>
      </c>
      <c r="C110" s="41"/>
      <c r="D110" s="41"/>
      <c r="E110" s="41"/>
      <c r="F110" s="41"/>
      <c r="G110" s="41"/>
      <c r="H110" s="41"/>
      <c r="I110" s="41"/>
      <c r="J110" s="121"/>
      <c r="K110" s="49">
        <f t="shared" si="16"/>
        <v>0</v>
      </c>
    </row>
    <row r="111" spans="1:11" ht="15" customHeight="1" x14ac:dyDescent="0.3">
      <c r="A111" s="164" t="s">
        <v>549</v>
      </c>
      <c r="B111" s="291" t="s">
        <v>537</v>
      </c>
      <c r="C111" s="41"/>
      <c r="D111" s="41"/>
      <c r="E111" s="41"/>
      <c r="F111" s="41"/>
      <c r="G111" s="41"/>
      <c r="H111" s="41"/>
      <c r="I111" s="41"/>
      <c r="J111" s="121"/>
      <c r="K111" s="54">
        <f t="shared" si="16"/>
        <v>0</v>
      </c>
    </row>
    <row r="112" spans="1:11" ht="15" customHeight="1" x14ac:dyDescent="0.3">
      <c r="A112" s="164" t="s">
        <v>539</v>
      </c>
      <c r="B112" s="291" t="s">
        <v>538</v>
      </c>
      <c r="C112" s="41"/>
      <c r="D112" s="41"/>
      <c r="E112" s="41"/>
      <c r="F112" s="41"/>
      <c r="G112" s="41"/>
      <c r="H112" s="41"/>
      <c r="I112" s="41"/>
      <c r="J112" s="121"/>
      <c r="K112" s="54">
        <f t="shared" si="16"/>
        <v>0</v>
      </c>
    </row>
    <row r="113" spans="1:11" ht="15" customHeight="1" x14ac:dyDescent="0.3">
      <c r="A113" s="292" t="s">
        <v>94</v>
      </c>
      <c r="B113" s="293" t="s">
        <v>95</v>
      </c>
      <c r="C113" s="44">
        <f>SUM(C102:C112)</f>
        <v>0</v>
      </c>
      <c r="D113" s="44">
        <f t="shared" ref="D113:J113" si="17">SUM(D102:D112)</f>
        <v>0</v>
      </c>
      <c r="E113" s="44">
        <f t="shared" si="17"/>
        <v>0</v>
      </c>
      <c r="F113" s="44">
        <f t="shared" si="17"/>
        <v>0</v>
      </c>
      <c r="G113" s="44">
        <f t="shared" si="17"/>
        <v>0</v>
      </c>
      <c r="H113" s="44">
        <f t="shared" si="17"/>
        <v>0</v>
      </c>
      <c r="I113" s="44">
        <f t="shared" si="17"/>
        <v>6</v>
      </c>
      <c r="J113" s="44">
        <f t="shared" si="17"/>
        <v>6</v>
      </c>
      <c r="K113" s="54">
        <f>SUM(K102:K112)</f>
        <v>12</v>
      </c>
    </row>
    <row r="114" spans="1:11" ht="15" customHeight="1" x14ac:dyDescent="0.3">
      <c r="A114" s="164" t="s">
        <v>698</v>
      </c>
      <c r="B114" s="301" t="s">
        <v>95</v>
      </c>
      <c r="C114" s="41"/>
      <c r="D114" s="41"/>
      <c r="E114" s="41"/>
      <c r="F114" s="41"/>
      <c r="G114" s="41"/>
      <c r="H114" s="41"/>
      <c r="I114" s="41">
        <v>5</v>
      </c>
      <c r="J114" s="41">
        <v>3</v>
      </c>
      <c r="K114" s="49">
        <f t="shared" ref="K114:K115" si="18">SUM(C114:J114)</f>
        <v>8</v>
      </c>
    </row>
    <row r="115" spans="1:11" ht="15" customHeight="1" x14ac:dyDescent="0.3">
      <c r="A115" s="164" t="s">
        <v>699</v>
      </c>
      <c r="B115" s="301" t="s">
        <v>95</v>
      </c>
      <c r="C115" s="41"/>
      <c r="D115" s="41"/>
      <c r="E115" s="41"/>
      <c r="F115" s="41"/>
      <c r="G115" s="41"/>
      <c r="H115" s="41"/>
      <c r="I115" s="41">
        <v>4</v>
      </c>
      <c r="J115" s="41">
        <v>3</v>
      </c>
      <c r="K115" s="49">
        <f t="shared" si="18"/>
        <v>7</v>
      </c>
    </row>
    <row r="116" spans="1:11" ht="15" customHeight="1" x14ac:dyDescent="0.3">
      <c r="A116" s="166" t="s">
        <v>645</v>
      </c>
      <c r="B116" s="294"/>
      <c r="C116" s="500"/>
      <c r="D116" s="501"/>
      <c r="E116" s="501"/>
      <c r="F116" s="501"/>
      <c r="G116" s="501"/>
      <c r="H116" s="501"/>
      <c r="I116" s="501"/>
      <c r="J116" s="501"/>
      <c r="K116" s="502"/>
    </row>
    <row r="117" spans="1:11" x14ac:dyDescent="0.3">
      <c r="A117" s="289" t="s">
        <v>527</v>
      </c>
      <c r="B117" s="290" t="s">
        <v>526</v>
      </c>
      <c r="C117" s="497"/>
      <c r="D117" s="498"/>
      <c r="E117" s="498"/>
      <c r="F117" s="498"/>
      <c r="G117" s="498"/>
      <c r="H117" s="498"/>
      <c r="I117" s="498"/>
      <c r="J117" s="498"/>
      <c r="K117" s="499"/>
    </row>
    <row r="118" spans="1:11" ht="15" customHeight="1" x14ac:dyDescent="0.3">
      <c r="A118" s="164" t="s">
        <v>541</v>
      </c>
      <c r="B118" s="291" t="s">
        <v>528</v>
      </c>
      <c r="C118" s="137">
        <f t="shared" ref="C118:E131" si="19">SUM(C6,C22,C38,C54,C70,C86,C102)</f>
        <v>0</v>
      </c>
      <c r="D118" s="137">
        <f>SUM(D6,D22,D38,D54,D70,D86,D102,)</f>
        <v>0</v>
      </c>
      <c r="E118" s="137">
        <f>SUM(E6,E22,E38,E54,E70,E86,E102,)</f>
        <v>0</v>
      </c>
      <c r="F118" s="137">
        <f t="shared" ref="F118:J131" si="20">SUM(F6,F22,F38,F54,F70,F86,F102)</f>
        <v>0</v>
      </c>
      <c r="G118" s="137">
        <f t="shared" si="20"/>
        <v>0</v>
      </c>
      <c r="H118" s="137">
        <f t="shared" si="20"/>
        <v>0</v>
      </c>
      <c r="I118" s="137">
        <f t="shared" si="20"/>
        <v>0</v>
      </c>
      <c r="J118" s="149">
        <f t="shared" si="20"/>
        <v>0</v>
      </c>
      <c r="K118" s="148">
        <f>SUM(C118:J118)</f>
        <v>0</v>
      </c>
    </row>
    <row r="119" spans="1:11" ht="15" customHeight="1" x14ac:dyDescent="0.3">
      <c r="A119" s="164" t="s">
        <v>542</v>
      </c>
      <c r="B119" s="291" t="s">
        <v>529</v>
      </c>
      <c r="C119" s="137">
        <f t="shared" si="19"/>
        <v>165</v>
      </c>
      <c r="D119" s="137">
        <f t="shared" si="19"/>
        <v>51</v>
      </c>
      <c r="E119" s="137">
        <f t="shared" si="19"/>
        <v>52</v>
      </c>
      <c r="F119" s="137">
        <f t="shared" si="20"/>
        <v>0</v>
      </c>
      <c r="G119" s="137">
        <f t="shared" si="20"/>
        <v>30</v>
      </c>
      <c r="H119" s="137">
        <f t="shared" si="20"/>
        <v>64</v>
      </c>
      <c r="I119" s="137">
        <f t="shared" si="20"/>
        <v>1</v>
      </c>
      <c r="J119" s="149">
        <f t="shared" si="20"/>
        <v>0</v>
      </c>
      <c r="K119" s="148">
        <f t="shared" ref="K119:K128" si="21">SUM(C119:J119)</f>
        <v>363</v>
      </c>
    </row>
    <row r="120" spans="1:11" ht="15" customHeight="1" x14ac:dyDescent="0.3">
      <c r="A120" s="164" t="s">
        <v>543</v>
      </c>
      <c r="B120" s="291" t="s">
        <v>530</v>
      </c>
      <c r="C120" s="137">
        <f t="shared" si="19"/>
        <v>173</v>
      </c>
      <c r="D120" s="137">
        <f t="shared" si="19"/>
        <v>0</v>
      </c>
      <c r="E120" s="137">
        <f t="shared" si="19"/>
        <v>0</v>
      </c>
      <c r="F120" s="137">
        <f t="shared" si="20"/>
        <v>0</v>
      </c>
      <c r="G120" s="137">
        <f t="shared" si="20"/>
        <v>79</v>
      </c>
      <c r="H120" s="137">
        <f t="shared" si="20"/>
        <v>5</v>
      </c>
      <c r="I120" s="137">
        <f t="shared" si="20"/>
        <v>8</v>
      </c>
      <c r="J120" s="149">
        <f t="shared" si="20"/>
        <v>1</v>
      </c>
      <c r="K120" s="148">
        <f t="shared" si="21"/>
        <v>266</v>
      </c>
    </row>
    <row r="121" spans="1:11" ht="15" customHeight="1" x14ac:dyDescent="0.3">
      <c r="A121" s="164" t="s">
        <v>544</v>
      </c>
      <c r="B121" s="291" t="s">
        <v>531</v>
      </c>
      <c r="C121" s="137">
        <f t="shared" si="19"/>
        <v>37</v>
      </c>
      <c r="D121" s="137">
        <f t="shared" si="19"/>
        <v>30</v>
      </c>
      <c r="E121" s="137">
        <f t="shared" si="19"/>
        <v>0</v>
      </c>
      <c r="F121" s="137">
        <f t="shared" si="20"/>
        <v>0</v>
      </c>
      <c r="G121" s="137">
        <f t="shared" si="20"/>
        <v>36</v>
      </c>
      <c r="H121" s="137">
        <f t="shared" si="20"/>
        <v>26</v>
      </c>
      <c r="I121" s="137">
        <f t="shared" si="20"/>
        <v>0</v>
      </c>
      <c r="J121" s="149">
        <f t="shared" si="20"/>
        <v>0</v>
      </c>
      <c r="K121" s="148">
        <f t="shared" si="21"/>
        <v>129</v>
      </c>
    </row>
    <row r="122" spans="1:11" ht="15" customHeight="1" x14ac:dyDescent="0.3">
      <c r="A122" s="164" t="s">
        <v>545</v>
      </c>
      <c r="B122" s="291" t="s">
        <v>532</v>
      </c>
      <c r="C122" s="137">
        <f t="shared" si="19"/>
        <v>234</v>
      </c>
      <c r="D122" s="137">
        <f t="shared" si="19"/>
        <v>49</v>
      </c>
      <c r="E122" s="137">
        <f t="shared" si="19"/>
        <v>0</v>
      </c>
      <c r="F122" s="137">
        <f t="shared" si="20"/>
        <v>0</v>
      </c>
      <c r="G122" s="137">
        <f t="shared" si="20"/>
        <v>140</v>
      </c>
      <c r="H122" s="137">
        <f t="shared" si="20"/>
        <v>91</v>
      </c>
      <c r="I122" s="137">
        <f t="shared" si="20"/>
        <v>10</v>
      </c>
      <c r="J122" s="149">
        <f t="shared" si="20"/>
        <v>8</v>
      </c>
      <c r="K122" s="148">
        <f t="shared" si="21"/>
        <v>532</v>
      </c>
    </row>
    <row r="123" spans="1:11" ht="15" customHeight="1" x14ac:dyDescent="0.3">
      <c r="A123" s="164" t="s">
        <v>546</v>
      </c>
      <c r="B123" s="291" t="s">
        <v>533</v>
      </c>
      <c r="C123" s="137">
        <f t="shared" si="19"/>
        <v>0</v>
      </c>
      <c r="D123" s="137">
        <f t="shared" si="19"/>
        <v>0</v>
      </c>
      <c r="E123" s="137">
        <f t="shared" si="19"/>
        <v>0</v>
      </c>
      <c r="F123" s="137">
        <f t="shared" si="20"/>
        <v>0</v>
      </c>
      <c r="G123" s="137">
        <f t="shared" si="20"/>
        <v>0</v>
      </c>
      <c r="H123" s="137">
        <f t="shared" si="20"/>
        <v>0</v>
      </c>
      <c r="I123" s="137">
        <f t="shared" si="20"/>
        <v>0</v>
      </c>
      <c r="J123" s="149">
        <f t="shared" si="20"/>
        <v>0</v>
      </c>
      <c r="K123" s="148">
        <f t="shared" si="21"/>
        <v>0</v>
      </c>
    </row>
    <row r="124" spans="1:11" ht="15" customHeight="1" x14ac:dyDescent="0.3">
      <c r="A124" s="164" t="s">
        <v>540</v>
      </c>
      <c r="B124" s="291" t="s">
        <v>534</v>
      </c>
      <c r="C124" s="137">
        <f t="shared" si="19"/>
        <v>148</v>
      </c>
      <c r="D124" s="137">
        <f t="shared" si="19"/>
        <v>16</v>
      </c>
      <c r="E124" s="137">
        <f t="shared" si="19"/>
        <v>0</v>
      </c>
      <c r="F124" s="137">
        <f t="shared" si="20"/>
        <v>0</v>
      </c>
      <c r="G124" s="137">
        <f t="shared" si="20"/>
        <v>37</v>
      </c>
      <c r="H124" s="137">
        <f t="shared" si="20"/>
        <v>40</v>
      </c>
      <c r="I124" s="137">
        <f t="shared" si="20"/>
        <v>0</v>
      </c>
      <c r="J124" s="149">
        <f t="shared" si="20"/>
        <v>6</v>
      </c>
      <c r="K124" s="148">
        <f t="shared" si="21"/>
        <v>247</v>
      </c>
    </row>
    <row r="125" spans="1:11" ht="15" customHeight="1" x14ac:dyDescent="0.3">
      <c r="A125" s="164" t="s">
        <v>547</v>
      </c>
      <c r="B125" s="291" t="s">
        <v>535</v>
      </c>
      <c r="C125" s="137">
        <f t="shared" si="19"/>
        <v>102</v>
      </c>
      <c r="D125" s="137">
        <f t="shared" si="19"/>
        <v>39</v>
      </c>
      <c r="E125" s="137">
        <f t="shared" si="19"/>
        <v>0</v>
      </c>
      <c r="F125" s="137">
        <f t="shared" si="20"/>
        <v>0</v>
      </c>
      <c r="G125" s="137">
        <f t="shared" si="20"/>
        <v>126</v>
      </c>
      <c r="H125" s="137">
        <f>SUM(H13,H29,H45,H61,H78,H93,H109)</f>
        <v>48</v>
      </c>
      <c r="I125" s="137">
        <f t="shared" si="20"/>
        <v>20</v>
      </c>
      <c r="J125" s="149">
        <f t="shared" si="20"/>
        <v>18</v>
      </c>
      <c r="K125" s="148">
        <f t="shared" si="21"/>
        <v>353</v>
      </c>
    </row>
    <row r="126" spans="1:11" ht="15" customHeight="1" x14ac:dyDescent="0.3">
      <c r="A126" s="164" t="s">
        <v>548</v>
      </c>
      <c r="B126" s="291" t="s">
        <v>536</v>
      </c>
      <c r="C126" s="137">
        <f t="shared" si="19"/>
        <v>0</v>
      </c>
      <c r="D126" s="137">
        <f t="shared" si="19"/>
        <v>0</v>
      </c>
      <c r="E126" s="137">
        <f t="shared" si="19"/>
        <v>0</v>
      </c>
      <c r="F126" s="137">
        <f t="shared" si="20"/>
        <v>0</v>
      </c>
      <c r="G126" s="137">
        <f t="shared" si="20"/>
        <v>0</v>
      </c>
      <c r="H126" s="137">
        <f t="shared" si="20"/>
        <v>0</v>
      </c>
      <c r="I126" s="137">
        <f t="shared" si="20"/>
        <v>0</v>
      </c>
      <c r="J126" s="137">
        <f t="shared" si="20"/>
        <v>0</v>
      </c>
      <c r="K126" s="148">
        <f t="shared" si="21"/>
        <v>0</v>
      </c>
    </row>
    <row r="127" spans="1:11" ht="15" customHeight="1" x14ac:dyDescent="0.3">
      <c r="A127" s="164" t="s">
        <v>549</v>
      </c>
      <c r="B127" s="291" t="s">
        <v>537</v>
      </c>
      <c r="C127" s="137">
        <f t="shared" si="19"/>
        <v>0</v>
      </c>
      <c r="D127" s="137">
        <f t="shared" si="19"/>
        <v>61</v>
      </c>
      <c r="E127" s="137">
        <f t="shared" si="19"/>
        <v>0</v>
      </c>
      <c r="F127" s="137">
        <f t="shared" si="20"/>
        <v>0</v>
      </c>
      <c r="G127" s="137">
        <f t="shared" si="20"/>
        <v>0</v>
      </c>
      <c r="H127" s="137">
        <f t="shared" si="20"/>
        <v>0</v>
      </c>
      <c r="I127" s="137">
        <f t="shared" si="20"/>
        <v>0</v>
      </c>
      <c r="J127" s="137">
        <f t="shared" si="20"/>
        <v>0</v>
      </c>
      <c r="K127" s="152">
        <f t="shared" si="21"/>
        <v>61</v>
      </c>
    </row>
    <row r="128" spans="1:11" ht="15" customHeight="1" thickBot="1" x14ac:dyDescent="0.35">
      <c r="A128" s="164" t="s">
        <v>539</v>
      </c>
      <c r="B128" s="291" t="s">
        <v>538</v>
      </c>
      <c r="C128" s="169">
        <f t="shared" si="19"/>
        <v>137</v>
      </c>
      <c r="D128" s="169">
        <f t="shared" si="19"/>
        <v>79</v>
      </c>
      <c r="E128" s="169">
        <f t="shared" si="19"/>
        <v>0</v>
      </c>
      <c r="F128" s="169">
        <f t="shared" si="20"/>
        <v>0</v>
      </c>
      <c r="G128" s="169">
        <f t="shared" si="20"/>
        <v>90</v>
      </c>
      <c r="H128" s="169">
        <f t="shared" si="20"/>
        <v>113</v>
      </c>
      <c r="I128" s="169">
        <f t="shared" si="20"/>
        <v>0</v>
      </c>
      <c r="J128" s="170">
        <f t="shared" si="20"/>
        <v>0</v>
      </c>
      <c r="K128" s="148">
        <f t="shared" si="21"/>
        <v>419</v>
      </c>
    </row>
    <row r="129" spans="1:11" x14ac:dyDescent="0.3">
      <c r="A129" s="220" t="s">
        <v>96</v>
      </c>
      <c r="B129" s="221" t="s">
        <v>95</v>
      </c>
      <c r="C129" s="222">
        <f t="shared" si="19"/>
        <v>996</v>
      </c>
      <c r="D129" s="222">
        <f t="shared" si="19"/>
        <v>325</v>
      </c>
      <c r="E129" s="222">
        <f t="shared" si="19"/>
        <v>52</v>
      </c>
      <c r="F129" s="222">
        <f t="shared" si="20"/>
        <v>0</v>
      </c>
      <c r="G129" s="222">
        <f t="shared" si="20"/>
        <v>538</v>
      </c>
      <c r="H129" s="222">
        <f t="shared" si="20"/>
        <v>387</v>
      </c>
      <c r="I129" s="222">
        <f t="shared" si="20"/>
        <v>39</v>
      </c>
      <c r="J129" s="223">
        <f t="shared" si="20"/>
        <v>33</v>
      </c>
      <c r="K129" s="224">
        <f>SUM(K118:K128)</f>
        <v>2370</v>
      </c>
    </row>
    <row r="130" spans="1:11" x14ac:dyDescent="0.3">
      <c r="A130" s="45" t="s">
        <v>80</v>
      </c>
      <c r="B130" s="153" t="s">
        <v>95</v>
      </c>
      <c r="C130" s="41">
        <f t="shared" si="19"/>
        <v>579</v>
      </c>
      <c r="D130" s="41">
        <f t="shared" si="19"/>
        <v>221</v>
      </c>
      <c r="E130" s="41">
        <f t="shared" si="19"/>
        <v>48</v>
      </c>
      <c r="F130" s="41">
        <f t="shared" si="20"/>
        <v>0</v>
      </c>
      <c r="G130" s="41">
        <f t="shared" si="20"/>
        <v>283</v>
      </c>
      <c r="H130" s="41">
        <f t="shared" si="20"/>
        <v>216</v>
      </c>
      <c r="I130" s="41">
        <f t="shared" si="20"/>
        <v>19</v>
      </c>
      <c r="J130" s="41">
        <f t="shared" si="20"/>
        <v>16</v>
      </c>
      <c r="K130" s="49">
        <f>SUM(C130:J130)</f>
        <v>1382</v>
      </c>
    </row>
    <row r="131" spans="1:11" ht="14.4" thickBot="1" x14ac:dyDescent="0.35">
      <c r="A131" s="74" t="s">
        <v>81</v>
      </c>
      <c r="B131" s="154" t="s">
        <v>95</v>
      </c>
      <c r="C131" s="107">
        <f t="shared" si="19"/>
        <v>175</v>
      </c>
      <c r="D131" s="107">
        <f t="shared" si="19"/>
        <v>1</v>
      </c>
      <c r="E131" s="107">
        <f t="shared" si="19"/>
        <v>1</v>
      </c>
      <c r="F131" s="107">
        <f t="shared" si="20"/>
        <v>0</v>
      </c>
      <c r="G131" s="107">
        <f t="shared" si="20"/>
        <v>104</v>
      </c>
      <c r="H131" s="107">
        <f t="shared" si="20"/>
        <v>5</v>
      </c>
      <c r="I131" s="107">
        <f t="shared" si="20"/>
        <v>15</v>
      </c>
      <c r="J131" s="107">
        <f t="shared" si="20"/>
        <v>15</v>
      </c>
      <c r="K131" s="50">
        <f>SUM(C131:J131)</f>
        <v>316</v>
      </c>
    </row>
    <row r="133" spans="1:11" ht="15" customHeight="1" x14ac:dyDescent="0.3">
      <c r="A133" s="521" t="s">
        <v>125</v>
      </c>
      <c r="B133" s="521"/>
      <c r="C133" s="521"/>
      <c r="D133" s="521"/>
      <c r="E133" s="521"/>
      <c r="F133" s="521"/>
      <c r="G133" s="521"/>
      <c r="H133" s="521"/>
      <c r="I133" s="521"/>
      <c r="J133" s="521"/>
      <c r="K133" s="521"/>
    </row>
    <row r="134" spans="1:11" ht="15" customHeight="1" x14ac:dyDescent="0.3">
      <c r="A134" s="521" t="s">
        <v>146</v>
      </c>
      <c r="B134" s="521"/>
      <c r="C134" s="521"/>
      <c r="D134" s="521"/>
      <c r="E134" s="521"/>
      <c r="F134" s="521"/>
      <c r="G134" s="521"/>
      <c r="H134" s="521"/>
      <c r="I134" s="521"/>
      <c r="J134" s="521"/>
      <c r="K134" s="521"/>
    </row>
  </sheetData>
  <mergeCells count="18">
    <mergeCell ref="A133:K133"/>
    <mergeCell ref="A134:K134"/>
    <mergeCell ref="C68:K68"/>
    <mergeCell ref="C84:K84"/>
    <mergeCell ref="C100:K100"/>
    <mergeCell ref="C116:K116"/>
    <mergeCell ref="C117:K117"/>
    <mergeCell ref="C5:K5"/>
    <mergeCell ref="C4:K4"/>
    <mergeCell ref="C20:K20"/>
    <mergeCell ref="C36:K36"/>
    <mergeCell ref="C52:K52"/>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9"/>
  <sheetViews>
    <sheetView topLeftCell="A96" zoomScaleNormal="100" workbookViewId="0">
      <selection activeCell="A11" sqref="A11"/>
    </sheetView>
  </sheetViews>
  <sheetFormatPr defaultColWidth="9.109375" defaultRowHeight="13.8" x14ac:dyDescent="0.3"/>
  <cols>
    <col min="1" max="1" width="47.88671875" style="34" customWidth="1"/>
    <col min="2" max="2" width="6.6640625" style="35" customWidth="1"/>
    <col min="3" max="3" width="10.44140625" style="35" customWidth="1"/>
    <col min="4" max="4" width="8.33203125" style="33" customWidth="1"/>
    <col min="5" max="5" width="7.44140625" style="33" customWidth="1"/>
    <col min="6" max="7" width="9.109375" style="33" customWidth="1"/>
    <col min="8" max="8" width="8.5546875" style="33" customWidth="1"/>
    <col min="9" max="9" width="7.44140625" style="33" customWidth="1"/>
    <col min="10" max="12" width="8.6640625" style="33" customWidth="1"/>
    <col min="13" max="13" width="8.109375" style="33" customWidth="1"/>
    <col min="14" max="15" width="8.5546875" style="33" customWidth="1"/>
    <col min="16" max="16" width="8.109375" style="33" customWidth="1"/>
    <col min="17" max="16384" width="9.109375" style="33"/>
  </cols>
  <sheetData>
    <row r="1" spans="1:23" ht="42.75" customHeight="1" x14ac:dyDescent="0.3">
      <c r="A1" s="474" t="s">
        <v>399</v>
      </c>
      <c r="B1" s="475"/>
      <c r="C1" s="475"/>
      <c r="D1" s="475"/>
      <c r="E1" s="475"/>
      <c r="F1" s="475"/>
      <c r="G1" s="475"/>
      <c r="H1" s="475"/>
      <c r="I1" s="475"/>
      <c r="J1" s="475"/>
      <c r="K1" s="475"/>
      <c r="L1" s="475"/>
      <c r="M1" s="475"/>
      <c r="N1" s="475"/>
      <c r="O1" s="475"/>
      <c r="P1" s="475"/>
      <c r="Q1" s="475"/>
      <c r="R1" s="477"/>
      <c r="T1" s="102"/>
      <c r="U1" s="101"/>
      <c r="V1" s="101"/>
      <c r="W1" s="101"/>
    </row>
    <row r="2" spans="1:23" s="36" customFormat="1" ht="38.25" customHeight="1" x14ac:dyDescent="0.3">
      <c r="A2" s="531" t="s">
        <v>645</v>
      </c>
      <c r="B2" s="532"/>
      <c r="C2" s="522" t="s">
        <v>0</v>
      </c>
      <c r="D2" s="529"/>
      <c r="E2" s="529"/>
      <c r="F2" s="523"/>
      <c r="G2" s="522" t="s">
        <v>2</v>
      </c>
      <c r="H2" s="529"/>
      <c r="I2" s="529"/>
      <c r="J2" s="523"/>
      <c r="K2" s="522" t="s">
        <v>1</v>
      </c>
      <c r="L2" s="529"/>
      <c r="M2" s="529"/>
      <c r="N2" s="523"/>
      <c r="O2" s="522" t="s">
        <v>3</v>
      </c>
      <c r="P2" s="529"/>
      <c r="Q2" s="529"/>
      <c r="R2" s="530"/>
    </row>
    <row r="3" spans="1:23" s="36" customFormat="1" ht="51.75" customHeight="1" thickBot="1" x14ac:dyDescent="0.35">
      <c r="A3" s="533"/>
      <c r="B3" s="534"/>
      <c r="C3" s="163" t="s">
        <v>474</v>
      </c>
      <c r="D3" s="163" t="s">
        <v>18</v>
      </c>
      <c r="E3" s="163" t="s">
        <v>82</v>
      </c>
      <c r="F3" s="163" t="s">
        <v>83</v>
      </c>
      <c r="G3" s="163" t="s">
        <v>474</v>
      </c>
      <c r="H3" s="163" t="s">
        <v>18</v>
      </c>
      <c r="I3" s="163" t="s">
        <v>82</v>
      </c>
      <c r="J3" s="163" t="s">
        <v>83</v>
      </c>
      <c r="K3" s="163" t="s">
        <v>474</v>
      </c>
      <c r="L3" s="163" t="s">
        <v>18</v>
      </c>
      <c r="M3" s="163" t="s">
        <v>82</v>
      </c>
      <c r="N3" s="163" t="s">
        <v>83</v>
      </c>
      <c r="O3" s="163" t="s">
        <v>474</v>
      </c>
      <c r="P3" s="163" t="s">
        <v>18</v>
      </c>
      <c r="Q3" s="163" t="s">
        <v>82</v>
      </c>
      <c r="R3" s="434" t="s">
        <v>83</v>
      </c>
    </row>
    <row r="4" spans="1:23" s="37" customFormat="1" x14ac:dyDescent="0.3">
      <c r="A4" s="114" t="s">
        <v>648</v>
      </c>
      <c r="B4" s="77"/>
      <c r="C4" s="503"/>
      <c r="D4" s="504"/>
      <c r="E4" s="504"/>
      <c r="F4" s="504"/>
      <c r="G4" s="504"/>
      <c r="H4" s="504"/>
      <c r="I4" s="504"/>
      <c r="J4" s="504"/>
      <c r="K4" s="504"/>
      <c r="L4" s="504"/>
      <c r="M4" s="504"/>
      <c r="N4" s="504"/>
      <c r="O4" s="504"/>
      <c r="P4" s="504"/>
      <c r="Q4" s="504"/>
      <c r="R4" s="505"/>
    </row>
    <row r="5" spans="1:23" s="34" customFormat="1" x14ac:dyDescent="0.3">
      <c r="A5" s="289" t="s">
        <v>527</v>
      </c>
      <c r="B5" s="290" t="s">
        <v>526</v>
      </c>
      <c r="C5" s="303"/>
      <c r="D5" s="304"/>
      <c r="E5" s="304"/>
      <c r="F5" s="304"/>
      <c r="G5" s="304"/>
      <c r="H5" s="304"/>
      <c r="I5" s="304"/>
      <c r="J5" s="304"/>
      <c r="K5" s="304"/>
      <c r="L5" s="304"/>
      <c r="M5" s="304"/>
      <c r="N5" s="304"/>
      <c r="O5" s="304"/>
      <c r="P5" s="304"/>
      <c r="Q5" s="304"/>
      <c r="R5" s="305"/>
    </row>
    <row r="6" spans="1:23" x14ac:dyDescent="0.3">
      <c r="A6" s="164" t="s">
        <v>541</v>
      </c>
      <c r="B6" s="291" t="s">
        <v>528</v>
      </c>
      <c r="C6" s="226"/>
      <c r="D6" s="227"/>
      <c r="E6" s="227"/>
      <c r="F6" s="227"/>
      <c r="G6" s="227"/>
      <c r="H6" s="227"/>
      <c r="I6" s="227"/>
      <c r="J6" s="227"/>
      <c r="K6" s="227"/>
      <c r="L6" s="227"/>
      <c r="M6" s="227"/>
      <c r="N6" s="227"/>
      <c r="O6" s="227"/>
      <c r="P6" s="227"/>
      <c r="Q6" s="227"/>
      <c r="R6" s="228"/>
    </row>
    <row r="7" spans="1:23" x14ac:dyDescent="0.3">
      <c r="A7" s="164" t="s">
        <v>542</v>
      </c>
      <c r="B7" s="291" t="s">
        <v>529</v>
      </c>
      <c r="C7" s="226"/>
      <c r="D7" s="227"/>
      <c r="E7" s="227"/>
      <c r="F7" s="227"/>
      <c r="G7" s="227"/>
      <c r="H7" s="227"/>
      <c r="I7" s="227"/>
      <c r="J7" s="227"/>
      <c r="K7" s="227"/>
      <c r="L7" s="227"/>
      <c r="M7" s="227"/>
      <c r="N7" s="227"/>
      <c r="O7" s="227"/>
      <c r="P7" s="227"/>
      <c r="Q7" s="227"/>
      <c r="R7" s="228"/>
    </row>
    <row r="8" spans="1:23" x14ac:dyDescent="0.3">
      <c r="A8" s="164" t="s">
        <v>543</v>
      </c>
      <c r="B8" s="291" t="s">
        <v>530</v>
      </c>
      <c r="C8" s="226"/>
      <c r="D8" s="227"/>
      <c r="E8" s="227"/>
      <c r="F8" s="227"/>
      <c r="G8" s="227"/>
      <c r="H8" s="227"/>
      <c r="I8" s="227"/>
      <c r="J8" s="227"/>
      <c r="K8" s="227"/>
      <c r="L8" s="227"/>
      <c r="M8" s="227"/>
      <c r="N8" s="227"/>
      <c r="O8" s="227"/>
      <c r="P8" s="227"/>
      <c r="Q8" s="227"/>
      <c r="R8" s="228"/>
    </row>
    <row r="9" spans="1:23" x14ac:dyDescent="0.3">
      <c r="A9" s="164" t="s">
        <v>544</v>
      </c>
      <c r="B9" s="291" t="s">
        <v>531</v>
      </c>
      <c r="C9" s="226"/>
      <c r="D9" s="227"/>
      <c r="E9" s="227"/>
      <c r="F9" s="227"/>
      <c r="G9" s="227"/>
      <c r="H9" s="227"/>
      <c r="I9" s="227"/>
      <c r="J9" s="227"/>
      <c r="K9" s="227"/>
      <c r="L9" s="227"/>
      <c r="M9" s="227"/>
      <c r="N9" s="227"/>
      <c r="O9" s="227"/>
      <c r="P9" s="227"/>
      <c r="Q9" s="227"/>
      <c r="R9" s="228"/>
    </row>
    <row r="10" spans="1:23" x14ac:dyDescent="0.3">
      <c r="A10" s="164" t="s">
        <v>545</v>
      </c>
      <c r="B10" s="291" t="s">
        <v>532</v>
      </c>
      <c r="C10" s="226"/>
      <c r="D10" s="227"/>
      <c r="E10" s="227"/>
      <c r="F10" s="227"/>
      <c r="G10" s="227"/>
      <c r="H10" s="227"/>
      <c r="I10" s="227"/>
      <c r="J10" s="227"/>
      <c r="K10" s="227"/>
      <c r="L10" s="227"/>
      <c r="M10" s="227"/>
      <c r="N10" s="227"/>
      <c r="O10" s="227"/>
      <c r="P10" s="227"/>
      <c r="Q10" s="227"/>
      <c r="R10" s="228"/>
    </row>
    <row r="11" spans="1:23" x14ac:dyDescent="0.3">
      <c r="A11" s="164" t="s">
        <v>546</v>
      </c>
      <c r="B11" s="291" t="s">
        <v>533</v>
      </c>
      <c r="C11" s="226"/>
      <c r="D11" s="227"/>
      <c r="E11" s="227"/>
      <c r="F11" s="227"/>
      <c r="G11" s="227"/>
      <c r="H11" s="227"/>
      <c r="I11" s="227"/>
      <c r="J11" s="227"/>
      <c r="K11" s="227">
        <v>66</v>
      </c>
      <c r="L11" s="227">
        <v>66</v>
      </c>
      <c r="M11" s="227">
        <v>45</v>
      </c>
      <c r="N11" s="227">
        <v>44</v>
      </c>
      <c r="O11" s="227">
        <v>10</v>
      </c>
      <c r="P11" s="227">
        <v>10</v>
      </c>
      <c r="Q11" s="227">
        <v>9</v>
      </c>
      <c r="R11" s="228">
        <v>8</v>
      </c>
    </row>
    <row r="12" spans="1:23" x14ac:dyDescent="0.3">
      <c r="A12" s="164" t="s">
        <v>540</v>
      </c>
      <c r="B12" s="291" t="s">
        <v>534</v>
      </c>
      <c r="C12" s="226"/>
      <c r="D12" s="227"/>
      <c r="E12" s="227"/>
      <c r="F12" s="227"/>
      <c r="G12" s="227"/>
      <c r="H12" s="227"/>
      <c r="I12" s="227"/>
      <c r="J12" s="227"/>
      <c r="K12" s="227"/>
      <c r="L12" s="227"/>
      <c r="M12" s="227"/>
      <c r="N12" s="227"/>
      <c r="O12" s="227">
        <v>1</v>
      </c>
      <c r="P12" s="227">
        <v>1</v>
      </c>
      <c r="Q12" s="227">
        <v>0</v>
      </c>
      <c r="R12" s="228">
        <v>0</v>
      </c>
    </row>
    <row r="13" spans="1:23" x14ac:dyDescent="0.3">
      <c r="A13" s="164" t="s">
        <v>547</v>
      </c>
      <c r="B13" s="291" t="s">
        <v>535</v>
      </c>
      <c r="C13" s="373">
        <v>1271</v>
      </c>
      <c r="D13" s="435">
        <v>1466</v>
      </c>
      <c r="E13" s="435">
        <v>997</v>
      </c>
      <c r="F13" s="435">
        <v>697</v>
      </c>
      <c r="G13" s="435"/>
      <c r="H13" s="435"/>
      <c r="I13" s="435"/>
      <c r="J13" s="435"/>
      <c r="K13" s="435">
        <v>226</v>
      </c>
      <c r="L13" s="435">
        <v>247</v>
      </c>
      <c r="M13" s="435">
        <v>159</v>
      </c>
      <c r="N13" s="435">
        <v>116</v>
      </c>
      <c r="O13" s="435">
        <v>14</v>
      </c>
      <c r="P13" s="435">
        <v>14</v>
      </c>
      <c r="Q13" s="435">
        <v>13</v>
      </c>
      <c r="R13" s="436">
        <v>10</v>
      </c>
    </row>
    <row r="14" spans="1:23" x14ac:dyDescent="0.3">
      <c r="A14" s="164" t="s">
        <v>548</v>
      </c>
      <c r="B14" s="291" t="s">
        <v>536</v>
      </c>
      <c r="C14" s="226"/>
      <c r="D14" s="227"/>
      <c r="E14" s="227"/>
      <c r="F14" s="227"/>
      <c r="G14" s="227"/>
      <c r="H14" s="227"/>
      <c r="I14" s="227"/>
      <c r="J14" s="227"/>
      <c r="K14" s="227"/>
      <c r="L14" s="227"/>
      <c r="M14" s="227"/>
      <c r="N14" s="227"/>
      <c r="O14" s="227"/>
      <c r="P14" s="227"/>
      <c r="Q14" s="227"/>
      <c r="R14" s="228"/>
    </row>
    <row r="15" spans="1:23" x14ac:dyDescent="0.3">
      <c r="A15" s="164" t="s">
        <v>549</v>
      </c>
      <c r="B15" s="291" t="s">
        <v>537</v>
      </c>
      <c r="C15" s="226"/>
      <c r="D15" s="227"/>
      <c r="E15" s="227"/>
      <c r="F15" s="227"/>
      <c r="G15" s="227"/>
      <c r="H15" s="227"/>
      <c r="I15" s="227"/>
      <c r="J15" s="227"/>
      <c r="K15" s="227"/>
      <c r="L15" s="227"/>
      <c r="M15" s="227"/>
      <c r="N15" s="227"/>
      <c r="O15" s="227"/>
      <c r="P15" s="227"/>
      <c r="Q15" s="227"/>
      <c r="R15" s="228"/>
    </row>
    <row r="16" spans="1:23" x14ac:dyDescent="0.3">
      <c r="A16" s="164" t="s">
        <v>539</v>
      </c>
      <c r="B16" s="291" t="s">
        <v>538</v>
      </c>
      <c r="C16" s="226"/>
      <c r="D16" s="227"/>
      <c r="E16" s="227"/>
      <c r="F16" s="227"/>
      <c r="G16" s="227"/>
      <c r="H16" s="227"/>
      <c r="I16" s="227"/>
      <c r="J16" s="227"/>
      <c r="K16" s="227"/>
      <c r="L16" s="227"/>
      <c r="M16" s="227"/>
      <c r="N16" s="227"/>
      <c r="O16" s="227"/>
      <c r="P16" s="227"/>
      <c r="Q16" s="227"/>
      <c r="R16" s="228"/>
    </row>
    <row r="17" spans="1:18" x14ac:dyDescent="0.3">
      <c r="A17" s="292" t="s">
        <v>94</v>
      </c>
      <c r="B17" s="293" t="s">
        <v>95</v>
      </c>
      <c r="C17" s="306"/>
      <c r="D17" s="307">
        <f>SUM(D6:D16)</f>
        <v>1466</v>
      </c>
      <c r="E17" s="307">
        <f>SUM(E6:E16)</f>
        <v>997</v>
      </c>
      <c r="F17" s="307">
        <f>SUM(F6:F16)</f>
        <v>697</v>
      </c>
      <c r="G17" s="307"/>
      <c r="H17" s="307">
        <f>SUM(H6:H16)</f>
        <v>0</v>
      </c>
      <c r="I17" s="307">
        <f>SUM(I6:I16)</f>
        <v>0</v>
      </c>
      <c r="J17" s="307">
        <f>SUM(J6:J16)</f>
        <v>0</v>
      </c>
      <c r="K17" s="307"/>
      <c r="L17" s="307">
        <f>SUM(L6:L16)</f>
        <v>313</v>
      </c>
      <c r="M17" s="307">
        <f>SUM(M6:M16)</f>
        <v>204</v>
      </c>
      <c r="N17" s="307">
        <f>SUM(N6:N16)</f>
        <v>160</v>
      </c>
      <c r="O17" s="307"/>
      <c r="P17" s="307">
        <f>SUM(P6:P16)</f>
        <v>25</v>
      </c>
      <c r="Q17" s="307">
        <f>SUM(Q6:Q16)</f>
        <v>22</v>
      </c>
      <c r="R17" s="308">
        <f>SUM(R6:R16)</f>
        <v>18</v>
      </c>
    </row>
    <row r="18" spans="1:18" s="37" customFormat="1" x14ac:dyDescent="0.3">
      <c r="A18" s="166" t="s">
        <v>649</v>
      </c>
      <c r="B18" s="294"/>
      <c r="C18" s="465"/>
      <c r="D18" s="466"/>
      <c r="E18" s="466"/>
      <c r="F18" s="466"/>
      <c r="G18" s="466"/>
      <c r="H18" s="466"/>
      <c r="I18" s="466"/>
      <c r="J18" s="466"/>
      <c r="K18" s="466"/>
      <c r="L18" s="466"/>
      <c r="M18" s="466"/>
      <c r="N18" s="466"/>
      <c r="O18" s="466"/>
      <c r="P18" s="466"/>
      <c r="Q18" s="466"/>
      <c r="R18" s="467"/>
    </row>
    <row r="19" spans="1:18" s="34" customFormat="1" x14ac:dyDescent="0.3">
      <c r="A19" s="289" t="s">
        <v>527</v>
      </c>
      <c r="B19" s="290" t="s">
        <v>526</v>
      </c>
      <c r="C19" s="303"/>
      <c r="D19" s="304"/>
      <c r="E19" s="304"/>
      <c r="F19" s="304"/>
      <c r="G19" s="304"/>
      <c r="H19" s="304"/>
      <c r="I19" s="304"/>
      <c r="J19" s="304"/>
      <c r="K19" s="304"/>
      <c r="L19" s="304"/>
      <c r="M19" s="304"/>
      <c r="N19" s="304"/>
      <c r="O19" s="304"/>
      <c r="P19" s="304"/>
      <c r="Q19" s="304"/>
      <c r="R19" s="305"/>
    </row>
    <row r="20" spans="1:18" x14ac:dyDescent="0.3">
      <c r="A20" s="164" t="s">
        <v>541</v>
      </c>
      <c r="B20" s="291" t="s">
        <v>528</v>
      </c>
      <c r="C20" s="226"/>
      <c r="D20" s="227"/>
      <c r="E20" s="227"/>
      <c r="F20" s="227"/>
      <c r="G20" s="227"/>
      <c r="H20" s="227"/>
      <c r="I20" s="227"/>
      <c r="J20" s="227"/>
      <c r="K20" s="227"/>
      <c r="L20" s="227"/>
      <c r="M20" s="227"/>
      <c r="N20" s="227"/>
      <c r="O20" s="227"/>
      <c r="P20" s="227"/>
      <c r="Q20" s="227"/>
      <c r="R20" s="228"/>
    </row>
    <row r="21" spans="1:18" x14ac:dyDescent="0.3">
      <c r="A21" s="164" t="s">
        <v>542</v>
      </c>
      <c r="B21" s="291" t="s">
        <v>529</v>
      </c>
      <c r="C21" s="226"/>
      <c r="D21" s="227"/>
      <c r="E21" s="227"/>
      <c r="F21" s="227"/>
      <c r="G21" s="227"/>
      <c r="H21" s="227"/>
      <c r="I21" s="227"/>
      <c r="J21" s="227"/>
      <c r="K21" s="227"/>
      <c r="L21" s="227"/>
      <c r="M21" s="227"/>
      <c r="N21" s="227"/>
      <c r="O21" s="227"/>
      <c r="P21" s="227"/>
      <c r="Q21" s="227"/>
      <c r="R21" s="228"/>
    </row>
    <row r="22" spans="1:18" x14ac:dyDescent="0.3">
      <c r="A22" s="164" t="s">
        <v>543</v>
      </c>
      <c r="B22" s="291" t="s">
        <v>530</v>
      </c>
      <c r="C22" s="226"/>
      <c r="D22" s="227"/>
      <c r="E22" s="227"/>
      <c r="F22" s="227"/>
      <c r="G22" s="227"/>
      <c r="H22" s="227"/>
      <c r="I22" s="227"/>
      <c r="J22" s="227"/>
      <c r="K22" s="227"/>
      <c r="L22" s="227"/>
      <c r="M22" s="227"/>
      <c r="N22" s="227"/>
      <c r="O22" s="227"/>
      <c r="P22" s="227"/>
      <c r="Q22" s="227"/>
      <c r="R22" s="228"/>
    </row>
    <row r="23" spans="1:18" x14ac:dyDescent="0.3">
      <c r="A23" s="164" t="s">
        <v>544</v>
      </c>
      <c r="B23" s="291" t="s">
        <v>531</v>
      </c>
      <c r="C23" s="226"/>
      <c r="D23" s="227"/>
      <c r="E23" s="227"/>
      <c r="F23" s="227"/>
      <c r="G23" s="227"/>
      <c r="H23" s="227"/>
      <c r="I23" s="227"/>
      <c r="J23" s="227"/>
      <c r="K23" s="226"/>
      <c r="L23" s="227"/>
      <c r="M23" s="227"/>
      <c r="N23" s="227"/>
      <c r="O23" s="226"/>
      <c r="P23" s="227"/>
      <c r="Q23" s="227"/>
      <c r="R23" s="228"/>
    </row>
    <row r="24" spans="1:18" x14ac:dyDescent="0.3">
      <c r="A24" s="164" t="s">
        <v>545</v>
      </c>
      <c r="B24" s="291" t="s">
        <v>532</v>
      </c>
      <c r="C24" s="373">
        <v>2737</v>
      </c>
      <c r="D24" s="435">
        <v>3091</v>
      </c>
      <c r="E24" s="435">
        <v>760</v>
      </c>
      <c r="F24" s="435">
        <v>551</v>
      </c>
      <c r="G24" s="435"/>
      <c r="H24" s="435"/>
      <c r="I24" s="435"/>
      <c r="J24" s="435"/>
      <c r="K24" s="435">
        <v>1469</v>
      </c>
      <c r="L24" s="435">
        <v>1623</v>
      </c>
      <c r="M24" s="435">
        <v>643</v>
      </c>
      <c r="N24" s="435">
        <v>466</v>
      </c>
      <c r="O24" s="435">
        <v>65</v>
      </c>
      <c r="P24" s="435">
        <v>66</v>
      </c>
      <c r="Q24" s="435">
        <v>24</v>
      </c>
      <c r="R24" s="436">
        <v>24</v>
      </c>
    </row>
    <row r="25" spans="1:18" x14ac:dyDescent="0.3">
      <c r="A25" s="164" t="s">
        <v>546</v>
      </c>
      <c r="B25" s="291" t="s">
        <v>533</v>
      </c>
      <c r="C25" s="226"/>
      <c r="D25" s="227"/>
      <c r="E25" s="227"/>
      <c r="F25" s="227"/>
      <c r="G25" s="227"/>
      <c r="H25" s="227"/>
      <c r="I25" s="227"/>
      <c r="J25" s="227"/>
      <c r="K25" s="227"/>
      <c r="L25" s="227"/>
      <c r="M25" s="227"/>
      <c r="N25" s="227"/>
      <c r="O25" s="227"/>
      <c r="P25" s="227"/>
      <c r="Q25" s="227"/>
      <c r="R25" s="228"/>
    </row>
    <row r="26" spans="1:18" x14ac:dyDescent="0.3">
      <c r="A26" s="164" t="s">
        <v>540</v>
      </c>
      <c r="B26" s="291" t="s">
        <v>534</v>
      </c>
      <c r="C26" s="226"/>
      <c r="D26" s="227"/>
      <c r="E26" s="227"/>
      <c r="F26" s="227"/>
      <c r="G26" s="227"/>
      <c r="H26" s="227"/>
      <c r="I26" s="227"/>
      <c r="J26" s="227"/>
      <c r="K26" s="226"/>
      <c r="L26" s="227"/>
      <c r="M26" s="227"/>
      <c r="N26" s="227"/>
      <c r="O26" s="227"/>
      <c r="P26" s="227"/>
      <c r="Q26" s="227"/>
      <c r="R26" s="228"/>
    </row>
    <row r="27" spans="1:18" x14ac:dyDescent="0.3">
      <c r="A27" s="164" t="s">
        <v>547</v>
      </c>
      <c r="B27" s="291" t="s">
        <v>535</v>
      </c>
      <c r="C27" s="226"/>
      <c r="D27" s="227"/>
      <c r="E27" s="227"/>
      <c r="F27" s="227"/>
      <c r="G27" s="227"/>
      <c r="H27" s="227"/>
      <c r="I27" s="227"/>
      <c r="J27" s="227"/>
      <c r="K27" s="227"/>
      <c r="L27" s="227"/>
      <c r="M27" s="227"/>
      <c r="N27" s="227"/>
      <c r="O27" s="227"/>
      <c r="P27" s="227"/>
      <c r="Q27" s="227"/>
      <c r="R27" s="228"/>
    </row>
    <row r="28" spans="1:18" x14ac:dyDescent="0.3">
      <c r="A28" s="164" t="s">
        <v>548</v>
      </c>
      <c r="B28" s="291" t="s">
        <v>536</v>
      </c>
      <c r="C28" s="226"/>
      <c r="D28" s="227"/>
      <c r="E28" s="227"/>
      <c r="F28" s="227"/>
      <c r="G28" s="227"/>
      <c r="H28" s="227"/>
      <c r="I28" s="227"/>
      <c r="J28" s="227"/>
      <c r="K28" s="227"/>
      <c r="L28" s="227"/>
      <c r="M28" s="227"/>
      <c r="N28" s="227"/>
      <c r="O28" s="227"/>
      <c r="P28" s="227"/>
      <c r="Q28" s="227"/>
      <c r="R28" s="228"/>
    </row>
    <row r="29" spans="1:18" x14ac:dyDescent="0.3">
      <c r="A29" s="164" t="s">
        <v>549</v>
      </c>
      <c r="B29" s="291" t="s">
        <v>537</v>
      </c>
      <c r="C29" s="229"/>
      <c r="D29" s="230"/>
      <c r="E29" s="230"/>
      <c r="F29" s="230"/>
      <c r="G29" s="230"/>
      <c r="H29" s="230"/>
      <c r="I29" s="230"/>
      <c r="J29" s="230"/>
      <c r="K29" s="230"/>
      <c r="L29" s="230"/>
      <c r="M29" s="230"/>
      <c r="N29" s="230"/>
      <c r="O29" s="230"/>
      <c r="P29" s="230"/>
      <c r="Q29" s="230"/>
      <c r="R29" s="231"/>
    </row>
    <row r="30" spans="1:18" x14ac:dyDescent="0.3">
      <c r="A30" s="164" t="s">
        <v>539</v>
      </c>
      <c r="B30" s="291" t="s">
        <v>538</v>
      </c>
      <c r="C30" s="229"/>
      <c r="D30" s="230"/>
      <c r="E30" s="230"/>
      <c r="F30" s="230"/>
      <c r="G30" s="230"/>
      <c r="H30" s="230"/>
      <c r="I30" s="230"/>
      <c r="J30" s="230"/>
      <c r="K30" s="230"/>
      <c r="L30" s="230"/>
      <c r="M30" s="230"/>
      <c r="N30" s="230"/>
      <c r="O30" s="230"/>
      <c r="P30" s="230"/>
      <c r="Q30" s="230"/>
      <c r="R30" s="231"/>
    </row>
    <row r="31" spans="1:18" x14ac:dyDescent="0.3">
      <c r="A31" s="292" t="s">
        <v>94</v>
      </c>
      <c r="B31" s="293" t="s">
        <v>95</v>
      </c>
      <c r="C31" s="306"/>
      <c r="D31" s="307">
        <f>SUM(D20:D30)</f>
        <v>3091</v>
      </c>
      <c r="E31" s="307">
        <f>SUM(E20:E30)</f>
        <v>760</v>
      </c>
      <c r="F31" s="307">
        <f>SUM(F20:F30)</f>
        <v>551</v>
      </c>
      <c r="G31" s="307"/>
      <c r="H31" s="307">
        <f>SUM(H20:H30)</f>
        <v>0</v>
      </c>
      <c r="I31" s="307">
        <f>SUM(I20:I30)</f>
        <v>0</v>
      </c>
      <c r="J31" s="307">
        <f>SUM(J20:J30)</f>
        <v>0</v>
      </c>
      <c r="K31" s="307"/>
      <c r="L31" s="307">
        <f>SUM(L20:L30)</f>
        <v>1623</v>
      </c>
      <c r="M31" s="307">
        <f>SUM(M20:M30)</f>
        <v>643</v>
      </c>
      <c r="N31" s="307">
        <f>SUM(N20:N30)</f>
        <v>466</v>
      </c>
      <c r="O31" s="307"/>
      <c r="P31" s="307">
        <f>SUM(P20:P30)</f>
        <v>66</v>
      </c>
      <c r="Q31" s="307">
        <f>SUM(Q20:Q30)</f>
        <v>24</v>
      </c>
      <c r="R31" s="308">
        <f>SUM(R20:R30)</f>
        <v>24</v>
      </c>
    </row>
    <row r="32" spans="1:18" x14ac:dyDescent="0.3">
      <c r="A32" s="166" t="s">
        <v>651</v>
      </c>
      <c r="B32" s="294"/>
      <c r="C32" s="465"/>
      <c r="D32" s="466"/>
      <c r="E32" s="466"/>
      <c r="F32" s="466"/>
      <c r="G32" s="466"/>
      <c r="H32" s="466"/>
      <c r="I32" s="466"/>
      <c r="J32" s="466"/>
      <c r="K32" s="466"/>
      <c r="L32" s="466"/>
      <c r="M32" s="466"/>
      <c r="N32" s="466"/>
      <c r="O32" s="466"/>
      <c r="P32" s="466"/>
      <c r="Q32" s="466"/>
      <c r="R32" s="467"/>
    </row>
    <row r="33" spans="1:18" x14ac:dyDescent="0.3">
      <c r="A33" s="289" t="s">
        <v>527</v>
      </c>
      <c r="B33" s="290" t="s">
        <v>526</v>
      </c>
      <c r="C33" s="303"/>
      <c r="D33" s="304"/>
      <c r="E33" s="304"/>
      <c r="F33" s="304"/>
      <c r="G33" s="304"/>
      <c r="H33" s="304"/>
      <c r="I33" s="304"/>
      <c r="J33" s="304"/>
      <c r="K33" s="304"/>
      <c r="L33" s="304"/>
      <c r="M33" s="304"/>
      <c r="N33" s="304"/>
      <c r="O33" s="304"/>
      <c r="P33" s="304"/>
      <c r="Q33" s="304"/>
      <c r="R33" s="305"/>
    </row>
    <row r="34" spans="1:18" x14ac:dyDescent="0.3">
      <c r="A34" s="164" t="s">
        <v>541</v>
      </c>
      <c r="B34" s="291" t="s">
        <v>528</v>
      </c>
      <c r="C34" s="226"/>
      <c r="D34" s="227"/>
      <c r="E34" s="227"/>
      <c r="F34" s="227"/>
      <c r="G34" s="227"/>
      <c r="H34" s="227"/>
      <c r="I34" s="227"/>
      <c r="J34" s="227"/>
      <c r="K34" s="227"/>
      <c r="L34" s="227"/>
      <c r="M34" s="227"/>
      <c r="N34" s="227"/>
      <c r="O34" s="227"/>
      <c r="P34" s="227"/>
      <c r="Q34" s="227"/>
      <c r="R34" s="228"/>
    </row>
    <row r="35" spans="1:18" x14ac:dyDescent="0.3">
      <c r="A35" s="164" t="s">
        <v>542</v>
      </c>
      <c r="B35" s="291" t="s">
        <v>529</v>
      </c>
      <c r="C35" s="226"/>
      <c r="D35" s="227"/>
      <c r="E35" s="227"/>
      <c r="F35" s="227"/>
      <c r="G35" s="227"/>
      <c r="H35" s="227"/>
      <c r="I35" s="227"/>
      <c r="J35" s="227"/>
      <c r="K35" s="227"/>
      <c r="L35" s="227"/>
      <c r="M35" s="227"/>
      <c r="N35" s="227"/>
      <c r="O35" s="227"/>
      <c r="P35" s="227"/>
      <c r="Q35" s="227"/>
      <c r="R35" s="228"/>
    </row>
    <row r="36" spans="1:18" x14ac:dyDescent="0.3">
      <c r="A36" s="164" t="s">
        <v>543</v>
      </c>
      <c r="B36" s="291" t="s">
        <v>530</v>
      </c>
      <c r="C36" s="437">
        <v>931</v>
      </c>
      <c r="D36" s="438">
        <v>964</v>
      </c>
      <c r="E36" s="438">
        <v>140</v>
      </c>
      <c r="F36" s="438">
        <v>140</v>
      </c>
      <c r="G36" s="438"/>
      <c r="H36" s="438"/>
      <c r="I36" s="438"/>
      <c r="J36" s="438"/>
      <c r="K36" s="438">
        <v>184</v>
      </c>
      <c r="L36" s="438">
        <v>188</v>
      </c>
      <c r="M36" s="438">
        <v>115</v>
      </c>
      <c r="N36" s="438">
        <v>115</v>
      </c>
      <c r="O36" s="438">
        <v>20</v>
      </c>
      <c r="P36" s="438">
        <v>20</v>
      </c>
      <c r="Q36" s="438">
        <v>8</v>
      </c>
      <c r="R36" s="439">
        <v>8</v>
      </c>
    </row>
    <row r="37" spans="1:18" x14ac:dyDescent="0.3">
      <c r="A37" s="164" t="s">
        <v>544</v>
      </c>
      <c r="B37" s="291" t="s">
        <v>531</v>
      </c>
      <c r="C37" s="373">
        <v>533</v>
      </c>
      <c r="D37" s="435">
        <v>537</v>
      </c>
      <c r="E37" s="435">
        <v>100</v>
      </c>
      <c r="F37" s="435">
        <v>100</v>
      </c>
      <c r="G37" s="435"/>
      <c r="H37" s="435"/>
      <c r="I37" s="435"/>
      <c r="J37" s="435"/>
      <c r="K37" s="435">
        <v>183</v>
      </c>
      <c r="L37" s="435">
        <v>202</v>
      </c>
      <c r="M37" s="435">
        <v>101</v>
      </c>
      <c r="N37" s="435">
        <v>93</v>
      </c>
      <c r="O37" s="435"/>
      <c r="P37" s="435"/>
      <c r="Q37" s="435"/>
      <c r="R37" s="436"/>
    </row>
    <row r="38" spans="1:18" x14ac:dyDescent="0.3">
      <c r="A38" s="164" t="s">
        <v>545</v>
      </c>
      <c r="B38" s="291" t="s">
        <v>532</v>
      </c>
      <c r="C38" s="226"/>
      <c r="D38" s="227"/>
      <c r="E38" s="227"/>
      <c r="F38" s="227"/>
      <c r="G38" s="227"/>
      <c r="H38" s="227"/>
      <c r="I38" s="227"/>
      <c r="J38" s="227"/>
      <c r="K38" s="227"/>
      <c r="L38" s="227"/>
      <c r="M38" s="227"/>
      <c r="N38" s="227"/>
      <c r="O38" s="227"/>
      <c r="P38" s="227"/>
      <c r="Q38" s="227"/>
      <c r="R38" s="228"/>
    </row>
    <row r="39" spans="1:18" x14ac:dyDescent="0.3">
      <c r="A39" s="164" t="s">
        <v>546</v>
      </c>
      <c r="B39" s="291" t="s">
        <v>533</v>
      </c>
      <c r="C39" s="226"/>
      <c r="D39" s="227"/>
      <c r="E39" s="227"/>
      <c r="F39" s="227"/>
      <c r="G39" s="227"/>
      <c r="H39" s="227"/>
      <c r="I39" s="227"/>
      <c r="J39" s="227"/>
      <c r="K39" s="227"/>
      <c r="L39" s="227"/>
      <c r="M39" s="227"/>
      <c r="N39" s="227"/>
      <c r="O39" s="227"/>
      <c r="P39" s="227"/>
      <c r="Q39" s="227"/>
      <c r="R39" s="228"/>
    </row>
    <row r="40" spans="1:18" x14ac:dyDescent="0.3">
      <c r="A40" s="164" t="s">
        <v>540</v>
      </c>
      <c r="B40" s="291" t="s">
        <v>534</v>
      </c>
      <c r="C40" s="226"/>
      <c r="D40" s="227"/>
      <c r="E40" s="227"/>
      <c r="F40" s="227"/>
      <c r="G40" s="227"/>
      <c r="H40" s="227"/>
      <c r="I40" s="227"/>
      <c r="J40" s="227"/>
      <c r="K40" s="227"/>
      <c r="L40" s="227"/>
      <c r="M40" s="227"/>
      <c r="N40" s="227"/>
      <c r="O40" s="227"/>
      <c r="P40" s="227"/>
      <c r="Q40" s="227"/>
      <c r="R40" s="228"/>
    </row>
    <row r="41" spans="1:18" x14ac:dyDescent="0.3">
      <c r="A41" s="164" t="s">
        <v>547</v>
      </c>
      <c r="B41" s="291" t="s">
        <v>535</v>
      </c>
      <c r="C41" s="226"/>
      <c r="D41" s="227"/>
      <c r="E41" s="227"/>
      <c r="F41" s="227"/>
      <c r="G41" s="227"/>
      <c r="H41" s="227"/>
      <c r="I41" s="227"/>
      <c r="J41" s="227"/>
      <c r="K41" s="227"/>
      <c r="L41" s="227"/>
      <c r="M41" s="227"/>
      <c r="N41" s="227"/>
      <c r="O41" s="227"/>
      <c r="P41" s="227"/>
      <c r="Q41" s="227"/>
      <c r="R41" s="228"/>
    </row>
    <row r="42" spans="1:18" x14ac:dyDescent="0.3">
      <c r="A42" s="164" t="s">
        <v>548</v>
      </c>
      <c r="B42" s="291" t="s">
        <v>536</v>
      </c>
      <c r="C42" s="226"/>
      <c r="D42" s="227"/>
      <c r="E42" s="227"/>
      <c r="F42" s="227"/>
      <c r="G42" s="227"/>
      <c r="H42" s="227"/>
      <c r="I42" s="227"/>
      <c r="J42" s="227"/>
      <c r="K42" s="227"/>
      <c r="L42" s="227"/>
      <c r="M42" s="227"/>
      <c r="N42" s="227"/>
      <c r="O42" s="227"/>
      <c r="P42" s="227"/>
      <c r="Q42" s="227"/>
      <c r="R42" s="228"/>
    </row>
    <row r="43" spans="1:18" x14ac:dyDescent="0.3">
      <c r="A43" s="164" t="s">
        <v>549</v>
      </c>
      <c r="B43" s="291" t="s">
        <v>537</v>
      </c>
      <c r="C43" s="229"/>
      <c r="D43" s="230"/>
      <c r="E43" s="230"/>
      <c r="F43" s="230"/>
      <c r="G43" s="230"/>
      <c r="H43" s="230"/>
      <c r="I43" s="230"/>
      <c r="J43" s="230"/>
      <c r="K43" s="230"/>
      <c r="L43" s="230"/>
      <c r="M43" s="230"/>
      <c r="N43" s="230"/>
      <c r="O43" s="230"/>
      <c r="P43" s="230"/>
      <c r="Q43" s="230"/>
      <c r="R43" s="231"/>
    </row>
    <row r="44" spans="1:18" x14ac:dyDescent="0.3">
      <c r="A44" s="164" t="s">
        <v>539</v>
      </c>
      <c r="B44" s="291" t="s">
        <v>538</v>
      </c>
      <c r="C44" s="229"/>
      <c r="D44" s="230"/>
      <c r="E44" s="230"/>
      <c r="F44" s="230"/>
      <c r="G44" s="230"/>
      <c r="H44" s="230"/>
      <c r="I44" s="230"/>
      <c r="J44" s="230"/>
      <c r="K44" s="230"/>
      <c r="L44" s="230"/>
      <c r="M44" s="230"/>
      <c r="N44" s="230"/>
      <c r="O44" s="230"/>
      <c r="P44" s="230"/>
      <c r="Q44" s="230"/>
      <c r="R44" s="231"/>
    </row>
    <row r="45" spans="1:18" x14ac:dyDescent="0.3">
      <c r="A45" s="292" t="s">
        <v>94</v>
      </c>
      <c r="B45" s="293" t="s">
        <v>95</v>
      </c>
      <c r="C45" s="306"/>
      <c r="D45" s="307">
        <f>SUM(D34:D44)</f>
        <v>1501</v>
      </c>
      <c r="E45" s="307">
        <f>SUM(E34:E44)</f>
        <v>240</v>
      </c>
      <c r="F45" s="307">
        <f>SUM(F34:F44)</f>
        <v>240</v>
      </c>
      <c r="G45" s="307"/>
      <c r="H45" s="307">
        <f>SUM(H34:H44)</f>
        <v>0</v>
      </c>
      <c r="I45" s="307">
        <f>SUM(I34:I44)</f>
        <v>0</v>
      </c>
      <c r="J45" s="307">
        <f>SUM(J34:J44)</f>
        <v>0</v>
      </c>
      <c r="K45" s="307"/>
      <c r="L45" s="307">
        <f>SUM(L34:L44)</f>
        <v>390</v>
      </c>
      <c r="M45" s="307">
        <f>SUM(M34:M44)</f>
        <v>216</v>
      </c>
      <c r="N45" s="307">
        <f>SUM(N34:N44)</f>
        <v>208</v>
      </c>
      <c r="O45" s="307"/>
      <c r="P45" s="307">
        <f>SUM(P34:P44)</f>
        <v>20</v>
      </c>
      <c r="Q45" s="307">
        <f>SUM(Q34:Q44)</f>
        <v>8</v>
      </c>
      <c r="R45" s="308">
        <f>SUM(R34:R44)</f>
        <v>8</v>
      </c>
    </row>
    <row r="46" spans="1:18" x14ac:dyDescent="0.3">
      <c r="A46" s="166" t="s">
        <v>653</v>
      </c>
      <c r="B46" s="294"/>
      <c r="C46" s="465"/>
      <c r="D46" s="466"/>
      <c r="E46" s="466"/>
      <c r="F46" s="466"/>
      <c r="G46" s="466"/>
      <c r="H46" s="466"/>
      <c r="I46" s="466"/>
      <c r="J46" s="466"/>
      <c r="K46" s="466"/>
      <c r="L46" s="466"/>
      <c r="M46" s="466"/>
      <c r="N46" s="466"/>
      <c r="O46" s="466"/>
      <c r="P46" s="466"/>
      <c r="Q46" s="466"/>
      <c r="R46" s="467"/>
    </row>
    <row r="47" spans="1:18" x14ac:dyDescent="0.3">
      <c r="A47" s="289" t="s">
        <v>527</v>
      </c>
      <c r="B47" s="290" t="s">
        <v>526</v>
      </c>
      <c r="C47" s="303"/>
      <c r="D47" s="304"/>
      <c r="E47" s="304"/>
      <c r="F47" s="304"/>
      <c r="G47" s="304"/>
      <c r="H47" s="304"/>
      <c r="I47" s="304"/>
      <c r="J47" s="304"/>
      <c r="K47" s="304"/>
      <c r="L47" s="304"/>
      <c r="M47" s="304"/>
      <c r="N47" s="304"/>
      <c r="O47" s="304"/>
      <c r="P47" s="304"/>
      <c r="Q47" s="304"/>
      <c r="R47" s="305"/>
    </row>
    <row r="48" spans="1:18" x14ac:dyDescent="0.3">
      <c r="A48" s="164" t="s">
        <v>541</v>
      </c>
      <c r="B48" s="291" t="s">
        <v>528</v>
      </c>
      <c r="C48" s="226"/>
      <c r="D48" s="227"/>
      <c r="E48" s="227"/>
      <c r="F48" s="227"/>
      <c r="G48" s="227"/>
      <c r="H48" s="227"/>
      <c r="I48" s="227"/>
      <c r="J48" s="227"/>
      <c r="K48" s="227"/>
      <c r="L48" s="227"/>
      <c r="M48" s="227"/>
      <c r="N48" s="227"/>
      <c r="O48" s="227"/>
      <c r="P48" s="227"/>
      <c r="Q48" s="227"/>
      <c r="R48" s="228"/>
    </row>
    <row r="49" spans="1:18" x14ac:dyDescent="0.3">
      <c r="A49" s="164" t="s">
        <v>542</v>
      </c>
      <c r="B49" s="291" t="s">
        <v>529</v>
      </c>
      <c r="C49" s="226"/>
      <c r="D49" s="227"/>
      <c r="E49" s="227"/>
      <c r="F49" s="227"/>
      <c r="G49" s="227"/>
      <c r="H49" s="227"/>
      <c r="I49" s="227"/>
      <c r="J49" s="227"/>
      <c r="K49" s="227">
        <v>13</v>
      </c>
      <c r="L49" s="227">
        <v>14</v>
      </c>
      <c r="M49" s="227">
        <v>12</v>
      </c>
      <c r="N49" s="227">
        <v>7</v>
      </c>
      <c r="O49" s="227"/>
      <c r="P49" s="227"/>
      <c r="Q49" s="227"/>
      <c r="R49" s="228"/>
    </row>
    <row r="50" spans="1:18" x14ac:dyDescent="0.3">
      <c r="A50" s="164" t="s">
        <v>543</v>
      </c>
      <c r="B50" s="291" t="s">
        <v>530</v>
      </c>
      <c r="C50" s="226"/>
      <c r="D50" s="227"/>
      <c r="E50" s="227"/>
      <c r="F50" s="227"/>
      <c r="G50" s="227"/>
      <c r="H50" s="227"/>
      <c r="I50" s="227"/>
      <c r="J50" s="227"/>
      <c r="K50" s="227"/>
      <c r="L50" s="227"/>
      <c r="M50" s="227"/>
      <c r="N50" s="227"/>
      <c r="O50" s="227"/>
      <c r="P50" s="227"/>
      <c r="Q50" s="227"/>
      <c r="R50" s="228"/>
    </row>
    <row r="51" spans="1:18" x14ac:dyDescent="0.3">
      <c r="A51" s="164" t="s">
        <v>544</v>
      </c>
      <c r="B51" s="291" t="s">
        <v>531</v>
      </c>
      <c r="C51" s="226"/>
      <c r="D51" s="227"/>
      <c r="E51" s="227"/>
      <c r="F51" s="227"/>
      <c r="G51" s="227"/>
      <c r="H51" s="227"/>
      <c r="I51" s="227"/>
      <c r="J51" s="227"/>
      <c r="K51" s="227"/>
      <c r="L51" s="227"/>
      <c r="M51" s="227"/>
      <c r="N51" s="227"/>
      <c r="O51" s="227"/>
      <c r="P51" s="227"/>
      <c r="Q51" s="227"/>
      <c r="R51" s="228"/>
    </row>
    <row r="52" spans="1:18" x14ac:dyDescent="0.3">
      <c r="A52" s="164" t="s">
        <v>545</v>
      </c>
      <c r="B52" s="291" t="s">
        <v>532</v>
      </c>
      <c r="C52" s="226"/>
      <c r="D52" s="227"/>
      <c r="E52" s="227"/>
      <c r="F52" s="227"/>
      <c r="G52" s="227"/>
      <c r="H52" s="227"/>
      <c r="I52" s="227"/>
      <c r="J52" s="227"/>
      <c r="K52" s="227"/>
      <c r="L52" s="227"/>
      <c r="M52" s="227"/>
      <c r="N52" s="227"/>
      <c r="O52" s="227"/>
      <c r="P52" s="227"/>
      <c r="Q52" s="227"/>
      <c r="R52" s="228"/>
    </row>
    <row r="53" spans="1:18" x14ac:dyDescent="0.3">
      <c r="A53" s="164" t="s">
        <v>546</v>
      </c>
      <c r="B53" s="291" t="s">
        <v>533</v>
      </c>
      <c r="C53" s="226"/>
      <c r="D53" s="227"/>
      <c r="E53" s="227"/>
      <c r="F53" s="227"/>
      <c r="G53" s="227"/>
      <c r="H53" s="227"/>
      <c r="I53" s="227"/>
      <c r="J53" s="227"/>
      <c r="K53" s="227"/>
      <c r="L53" s="227"/>
      <c r="M53" s="227"/>
      <c r="N53" s="227"/>
      <c r="O53" s="227"/>
      <c r="P53" s="227"/>
      <c r="Q53" s="227"/>
      <c r="R53" s="228"/>
    </row>
    <row r="54" spans="1:18" x14ac:dyDescent="0.3">
      <c r="A54" s="164" t="s">
        <v>540</v>
      </c>
      <c r="B54" s="291" t="s">
        <v>534</v>
      </c>
      <c r="C54" s="373">
        <v>500</v>
      </c>
      <c r="D54" s="435">
        <v>528</v>
      </c>
      <c r="E54" s="435">
        <v>285</v>
      </c>
      <c r="F54" s="435">
        <v>211</v>
      </c>
      <c r="G54" s="435"/>
      <c r="H54" s="435"/>
      <c r="I54" s="435"/>
      <c r="J54" s="435"/>
      <c r="K54" s="435">
        <v>224</v>
      </c>
      <c r="L54" s="435">
        <v>252</v>
      </c>
      <c r="M54" s="435">
        <v>175</v>
      </c>
      <c r="N54" s="435">
        <v>135</v>
      </c>
      <c r="O54" s="227">
        <v>28</v>
      </c>
      <c r="P54" s="227">
        <v>28</v>
      </c>
      <c r="Q54" s="227">
        <v>28</v>
      </c>
      <c r="R54" s="228">
        <v>26</v>
      </c>
    </row>
    <row r="55" spans="1:18" x14ac:dyDescent="0.3">
      <c r="A55" s="164" t="s">
        <v>547</v>
      </c>
      <c r="B55" s="291" t="s">
        <v>535</v>
      </c>
      <c r="C55" s="226">
        <v>273</v>
      </c>
      <c r="D55" s="227">
        <v>311</v>
      </c>
      <c r="E55" s="227">
        <v>195</v>
      </c>
      <c r="F55" s="227">
        <v>112</v>
      </c>
      <c r="G55" s="227"/>
      <c r="H55" s="227"/>
      <c r="I55" s="227"/>
      <c r="J55" s="227"/>
      <c r="K55" s="227">
        <v>52</v>
      </c>
      <c r="L55" s="227">
        <v>56</v>
      </c>
      <c r="M55" s="227">
        <v>32</v>
      </c>
      <c r="N55" s="227">
        <v>23</v>
      </c>
      <c r="O55" s="435"/>
      <c r="P55" s="435"/>
      <c r="Q55" s="435"/>
      <c r="R55" s="436"/>
    </row>
    <row r="56" spans="1:18" x14ac:dyDescent="0.3">
      <c r="A56" s="164" t="s">
        <v>548</v>
      </c>
      <c r="B56" s="291" t="s">
        <v>536</v>
      </c>
      <c r="C56" s="226"/>
      <c r="D56" s="227"/>
      <c r="E56" s="227"/>
      <c r="F56" s="227"/>
      <c r="G56" s="227"/>
      <c r="H56" s="227"/>
      <c r="I56" s="227"/>
      <c r="J56" s="227"/>
      <c r="K56" s="227"/>
      <c r="L56" s="227"/>
      <c r="M56" s="227"/>
      <c r="N56" s="227"/>
      <c r="O56" s="227"/>
      <c r="P56" s="227"/>
      <c r="Q56" s="227"/>
      <c r="R56" s="228"/>
    </row>
    <row r="57" spans="1:18" x14ac:dyDescent="0.3">
      <c r="A57" s="164" t="s">
        <v>549</v>
      </c>
      <c r="B57" s="291" t="s">
        <v>537</v>
      </c>
      <c r="C57" s="229"/>
      <c r="D57" s="230"/>
      <c r="E57" s="230"/>
      <c r="F57" s="230"/>
      <c r="G57" s="230"/>
      <c r="H57" s="230"/>
      <c r="I57" s="230"/>
      <c r="J57" s="230"/>
      <c r="K57" s="230"/>
      <c r="L57" s="230"/>
      <c r="M57" s="230"/>
      <c r="N57" s="230"/>
      <c r="O57" s="230"/>
      <c r="P57" s="230"/>
      <c r="Q57" s="230"/>
      <c r="R57" s="231"/>
    </row>
    <row r="58" spans="1:18" x14ac:dyDescent="0.3">
      <c r="A58" s="164" t="s">
        <v>539</v>
      </c>
      <c r="B58" s="291" t="s">
        <v>538</v>
      </c>
      <c r="C58" s="229">
        <v>344</v>
      </c>
      <c r="D58" s="230">
        <v>358</v>
      </c>
      <c r="E58" s="230">
        <v>220</v>
      </c>
      <c r="F58" s="230">
        <v>174</v>
      </c>
      <c r="G58" s="230"/>
      <c r="H58" s="230"/>
      <c r="I58" s="230"/>
      <c r="J58" s="230"/>
      <c r="K58" s="230">
        <v>100</v>
      </c>
      <c r="L58" s="230">
        <v>113</v>
      </c>
      <c r="M58" s="230">
        <v>85</v>
      </c>
      <c r="N58" s="230">
        <v>69</v>
      </c>
      <c r="O58" s="230"/>
      <c r="P58" s="230"/>
      <c r="Q58" s="230"/>
      <c r="R58" s="231"/>
    </row>
    <row r="59" spans="1:18" x14ac:dyDescent="0.3">
      <c r="A59" s="292" t="s">
        <v>94</v>
      </c>
      <c r="B59" s="293" t="s">
        <v>95</v>
      </c>
      <c r="C59" s="306"/>
      <c r="D59" s="307">
        <f>SUM(D48:D58)</f>
        <v>1197</v>
      </c>
      <c r="E59" s="307">
        <f>SUM(E48:E58)</f>
        <v>700</v>
      </c>
      <c r="F59" s="307">
        <f>SUM(F48:F58)</f>
        <v>497</v>
      </c>
      <c r="G59" s="307"/>
      <c r="H59" s="307">
        <f>SUM(H48:H58)</f>
        <v>0</v>
      </c>
      <c r="I59" s="307">
        <f>SUM(I48:I58)</f>
        <v>0</v>
      </c>
      <c r="J59" s="307">
        <f>SUM(J48:J58)</f>
        <v>0</v>
      </c>
      <c r="K59" s="307"/>
      <c r="L59" s="307">
        <f>SUM(L48:L58)</f>
        <v>435</v>
      </c>
      <c r="M59" s="307">
        <f>SUM(M48:M58)</f>
        <v>304</v>
      </c>
      <c r="N59" s="307">
        <f>SUM(N48:N58)</f>
        <v>234</v>
      </c>
      <c r="O59" s="307"/>
      <c r="P59" s="307">
        <f>SUM(P48:P58)</f>
        <v>28</v>
      </c>
      <c r="Q59" s="307">
        <f>SUM(Q48:Q58)</f>
        <v>28</v>
      </c>
      <c r="R59" s="308">
        <f>SUM(R48:R58)</f>
        <v>26</v>
      </c>
    </row>
    <row r="60" spans="1:18" x14ac:dyDescent="0.3">
      <c r="A60" s="166" t="s">
        <v>654</v>
      </c>
      <c r="B60" s="294"/>
      <c r="C60" s="465"/>
      <c r="D60" s="466"/>
      <c r="E60" s="466"/>
      <c r="F60" s="466"/>
      <c r="G60" s="466"/>
      <c r="H60" s="466"/>
      <c r="I60" s="466"/>
      <c r="J60" s="466"/>
      <c r="K60" s="466"/>
      <c r="L60" s="466"/>
      <c r="M60" s="466"/>
      <c r="N60" s="466"/>
      <c r="O60" s="466"/>
      <c r="P60" s="466"/>
      <c r="Q60" s="466"/>
      <c r="R60" s="467"/>
    </row>
    <row r="61" spans="1:18" x14ac:dyDescent="0.3">
      <c r="A61" s="289" t="s">
        <v>527</v>
      </c>
      <c r="B61" s="290" t="s">
        <v>526</v>
      </c>
      <c r="C61" s="303"/>
      <c r="D61" s="304"/>
      <c r="E61" s="304"/>
      <c r="F61" s="304"/>
      <c r="G61" s="304"/>
      <c r="H61" s="304"/>
      <c r="I61" s="304"/>
      <c r="J61" s="304"/>
      <c r="K61" s="304"/>
      <c r="L61" s="304"/>
      <c r="M61" s="304"/>
      <c r="N61" s="304"/>
      <c r="O61" s="304"/>
      <c r="P61" s="304"/>
      <c r="Q61" s="304"/>
      <c r="R61" s="305"/>
    </row>
    <row r="62" spans="1:18" x14ac:dyDescent="0.3">
      <c r="A62" s="164" t="s">
        <v>541</v>
      </c>
      <c r="B62" s="291" t="s">
        <v>528</v>
      </c>
      <c r="C62" s="226"/>
      <c r="D62" s="227"/>
      <c r="E62" s="227"/>
      <c r="F62" s="227"/>
      <c r="G62" s="227"/>
      <c r="H62" s="227"/>
      <c r="I62" s="227"/>
      <c r="J62" s="227"/>
      <c r="K62" s="227"/>
      <c r="L62" s="227"/>
      <c r="M62" s="227"/>
      <c r="N62" s="227"/>
      <c r="O62" s="227"/>
      <c r="P62" s="227"/>
      <c r="Q62" s="227"/>
      <c r="R62" s="228"/>
    </row>
    <row r="63" spans="1:18" x14ac:dyDescent="0.3">
      <c r="A63" s="164" t="s">
        <v>542</v>
      </c>
      <c r="B63" s="291" t="s">
        <v>529</v>
      </c>
      <c r="C63" s="373">
        <v>1369</v>
      </c>
      <c r="D63" s="435">
        <v>1580</v>
      </c>
      <c r="E63" s="435">
        <v>516</v>
      </c>
      <c r="F63" s="435">
        <v>439</v>
      </c>
      <c r="G63" s="435">
        <v>244</v>
      </c>
      <c r="H63" s="435">
        <v>244</v>
      </c>
      <c r="I63" s="435">
        <v>45</v>
      </c>
      <c r="J63" s="435">
        <v>44</v>
      </c>
      <c r="K63" s="435">
        <v>193</v>
      </c>
      <c r="L63" s="435">
        <v>195</v>
      </c>
      <c r="M63" s="435">
        <v>143</v>
      </c>
      <c r="N63" s="435">
        <v>115</v>
      </c>
      <c r="O63" s="435">
        <v>9</v>
      </c>
      <c r="P63" s="435">
        <v>10</v>
      </c>
      <c r="Q63" s="435">
        <v>5</v>
      </c>
      <c r="R63" s="436">
        <v>5</v>
      </c>
    </row>
    <row r="64" spans="1:18" x14ac:dyDescent="0.3">
      <c r="A64" s="164" t="s">
        <v>543</v>
      </c>
      <c r="B64" s="291" t="s">
        <v>530</v>
      </c>
      <c r="C64" s="373">
        <v>429</v>
      </c>
      <c r="D64" s="435">
        <v>436</v>
      </c>
      <c r="E64" s="435">
        <v>177</v>
      </c>
      <c r="F64" s="435">
        <v>167</v>
      </c>
      <c r="G64" s="227"/>
      <c r="H64" s="227"/>
      <c r="I64" s="227"/>
      <c r="J64" s="227"/>
      <c r="K64" s="227">
        <v>23</v>
      </c>
      <c r="L64" s="227">
        <v>24</v>
      </c>
      <c r="M64" s="227">
        <v>16</v>
      </c>
      <c r="N64" s="227">
        <v>15</v>
      </c>
      <c r="O64" s="227"/>
      <c r="P64" s="227"/>
      <c r="Q64" s="227"/>
      <c r="R64" s="228"/>
    </row>
    <row r="65" spans="1:18" x14ac:dyDescent="0.3">
      <c r="A65" s="164" t="s">
        <v>544</v>
      </c>
      <c r="B65" s="291" t="s">
        <v>531</v>
      </c>
      <c r="C65" s="226"/>
      <c r="D65" s="227"/>
      <c r="E65" s="227"/>
      <c r="F65" s="227"/>
      <c r="G65" s="227"/>
      <c r="H65" s="227"/>
      <c r="I65" s="227"/>
      <c r="J65" s="227"/>
      <c r="K65" s="227"/>
      <c r="L65" s="227"/>
      <c r="M65" s="227"/>
      <c r="N65" s="227"/>
      <c r="O65" s="227"/>
      <c r="P65" s="227"/>
      <c r="Q65" s="227"/>
      <c r="R65" s="228"/>
    </row>
    <row r="66" spans="1:18" x14ac:dyDescent="0.3">
      <c r="A66" s="164" t="s">
        <v>545</v>
      </c>
      <c r="B66" s="291" t="s">
        <v>532</v>
      </c>
      <c r="C66" s="226"/>
      <c r="D66" s="227"/>
      <c r="E66" s="227"/>
      <c r="F66" s="227"/>
      <c r="G66" s="227"/>
      <c r="H66" s="227"/>
      <c r="I66" s="227"/>
      <c r="J66" s="227"/>
      <c r="K66" s="226"/>
      <c r="L66" s="227"/>
      <c r="M66" s="227"/>
      <c r="N66" s="227"/>
      <c r="O66" s="227"/>
      <c r="P66" s="227"/>
      <c r="Q66" s="227"/>
      <c r="R66" s="228"/>
    </row>
    <row r="67" spans="1:18" x14ac:dyDescent="0.3">
      <c r="A67" s="164" t="s">
        <v>546</v>
      </c>
      <c r="B67" s="291" t="s">
        <v>533</v>
      </c>
      <c r="C67" s="226"/>
      <c r="D67" s="227"/>
      <c r="E67" s="227"/>
      <c r="F67" s="227"/>
      <c r="G67" s="227"/>
      <c r="H67" s="227"/>
      <c r="I67" s="227"/>
      <c r="J67" s="227"/>
      <c r="K67" s="227"/>
      <c r="L67" s="227"/>
      <c r="M67" s="227"/>
      <c r="N67" s="227"/>
      <c r="O67" s="227"/>
      <c r="P67" s="227"/>
      <c r="Q67" s="227"/>
      <c r="R67" s="228"/>
    </row>
    <row r="68" spans="1:18" x14ac:dyDescent="0.3">
      <c r="A68" s="164" t="s">
        <v>540</v>
      </c>
      <c r="B68" s="291" t="s">
        <v>534</v>
      </c>
      <c r="C68" s="226"/>
      <c r="D68" s="227"/>
      <c r="E68" s="227"/>
      <c r="F68" s="227"/>
      <c r="G68" s="227"/>
      <c r="H68" s="227"/>
      <c r="I68" s="227"/>
      <c r="J68" s="227"/>
      <c r="K68" s="227"/>
      <c r="L68" s="227"/>
      <c r="M68" s="227"/>
      <c r="N68" s="227"/>
      <c r="O68" s="227"/>
      <c r="P68" s="227"/>
      <c r="Q68" s="227"/>
      <c r="R68" s="228"/>
    </row>
    <row r="69" spans="1:18" x14ac:dyDescent="0.3">
      <c r="A69" s="164" t="s">
        <v>547</v>
      </c>
      <c r="B69" s="291" t="s">
        <v>535</v>
      </c>
      <c r="C69" s="226"/>
      <c r="D69" s="227"/>
      <c r="E69" s="227"/>
      <c r="F69" s="227"/>
      <c r="G69" s="227"/>
      <c r="H69" s="227"/>
      <c r="I69" s="227"/>
      <c r="J69" s="227"/>
      <c r="K69" s="227"/>
      <c r="L69" s="227"/>
      <c r="M69" s="227"/>
      <c r="N69" s="227"/>
      <c r="O69" s="227"/>
      <c r="P69" s="227"/>
      <c r="Q69" s="227"/>
      <c r="R69" s="228"/>
    </row>
    <row r="70" spans="1:18" x14ac:dyDescent="0.3">
      <c r="A70" s="164" t="s">
        <v>548</v>
      </c>
      <c r="B70" s="291" t="s">
        <v>536</v>
      </c>
      <c r="C70" s="226"/>
      <c r="D70" s="227"/>
      <c r="E70" s="227"/>
      <c r="F70" s="227"/>
      <c r="G70" s="227"/>
      <c r="H70" s="227"/>
      <c r="I70" s="227"/>
      <c r="J70" s="227"/>
      <c r="K70" s="227"/>
      <c r="L70" s="227"/>
      <c r="M70" s="227"/>
      <c r="N70" s="227"/>
      <c r="O70" s="227"/>
      <c r="P70" s="227"/>
      <c r="Q70" s="227"/>
      <c r="R70" s="228"/>
    </row>
    <row r="71" spans="1:18" x14ac:dyDescent="0.3">
      <c r="A71" s="164" t="s">
        <v>549</v>
      </c>
      <c r="B71" s="291" t="s">
        <v>537</v>
      </c>
      <c r="C71" s="373"/>
      <c r="D71" s="435"/>
      <c r="E71" s="435"/>
      <c r="F71" s="435"/>
      <c r="G71" s="230"/>
      <c r="H71" s="230"/>
      <c r="I71" s="230"/>
      <c r="J71" s="230"/>
      <c r="K71" s="230"/>
      <c r="L71" s="230"/>
      <c r="M71" s="230"/>
      <c r="N71" s="230"/>
      <c r="O71" s="230"/>
      <c r="P71" s="230"/>
      <c r="Q71" s="230"/>
      <c r="R71" s="231"/>
    </row>
    <row r="72" spans="1:18" x14ac:dyDescent="0.3">
      <c r="A72" s="164" t="s">
        <v>539</v>
      </c>
      <c r="B72" s="291" t="s">
        <v>538</v>
      </c>
      <c r="C72" s="229"/>
      <c r="D72" s="230"/>
      <c r="E72" s="230"/>
      <c r="F72" s="230"/>
      <c r="G72" s="230"/>
      <c r="H72" s="230"/>
      <c r="I72" s="230"/>
      <c r="J72" s="230"/>
      <c r="K72" s="230"/>
      <c r="L72" s="230"/>
      <c r="M72" s="230"/>
      <c r="N72" s="230"/>
      <c r="O72" s="230"/>
      <c r="P72" s="230"/>
      <c r="Q72" s="230"/>
      <c r="R72" s="231"/>
    </row>
    <row r="73" spans="1:18" x14ac:dyDescent="0.3">
      <c r="A73" s="292" t="s">
        <v>94</v>
      </c>
      <c r="B73" s="293" t="s">
        <v>95</v>
      </c>
      <c r="C73" s="306"/>
      <c r="D73" s="307">
        <f>SUM(D62:D72)</f>
        <v>2016</v>
      </c>
      <c r="E73" s="307">
        <f>SUM(E62:E72)</f>
        <v>693</v>
      </c>
      <c r="F73" s="307">
        <f>SUM(F62:F72)</f>
        <v>606</v>
      </c>
      <c r="G73" s="307"/>
      <c r="H73" s="307">
        <f>SUM(H62:H72)</f>
        <v>244</v>
      </c>
      <c r="I73" s="307">
        <f>SUM(I62:I72)</f>
        <v>45</v>
      </c>
      <c r="J73" s="307">
        <f>SUM(J62:J72)</f>
        <v>44</v>
      </c>
      <c r="K73" s="307"/>
      <c r="L73" s="307">
        <f>SUM(L62:L72)</f>
        <v>219</v>
      </c>
      <c r="M73" s="307">
        <f>SUM(M62:M72)</f>
        <v>159</v>
      </c>
      <c r="N73" s="307">
        <f>SUM(N62:N72)</f>
        <v>130</v>
      </c>
      <c r="O73" s="307"/>
      <c r="P73" s="307">
        <f>SUM(P62:P72)</f>
        <v>10</v>
      </c>
      <c r="Q73" s="307">
        <f>SUM(Q62:Q72)</f>
        <v>5</v>
      </c>
      <c r="R73" s="308">
        <f>SUM(R62:R72)</f>
        <v>5</v>
      </c>
    </row>
    <row r="74" spans="1:18" x14ac:dyDescent="0.3">
      <c r="A74" s="166" t="s">
        <v>655</v>
      </c>
      <c r="B74" s="294"/>
      <c r="C74" s="465"/>
      <c r="D74" s="466"/>
      <c r="E74" s="466"/>
      <c r="F74" s="466"/>
      <c r="G74" s="466"/>
      <c r="H74" s="466"/>
      <c r="I74" s="466"/>
      <c r="J74" s="466"/>
      <c r="K74" s="466"/>
      <c r="L74" s="466"/>
      <c r="M74" s="466"/>
      <c r="N74" s="466"/>
      <c r="O74" s="466"/>
      <c r="P74" s="466"/>
      <c r="Q74" s="466"/>
      <c r="R74" s="467"/>
    </row>
    <row r="75" spans="1:18" x14ac:dyDescent="0.3">
      <c r="A75" s="289" t="s">
        <v>527</v>
      </c>
      <c r="B75" s="290" t="s">
        <v>526</v>
      </c>
      <c r="C75" s="303"/>
      <c r="D75" s="304"/>
      <c r="E75" s="304"/>
      <c r="F75" s="304"/>
      <c r="G75" s="304"/>
      <c r="H75" s="304"/>
      <c r="I75" s="304"/>
      <c r="J75" s="304"/>
      <c r="K75" s="304"/>
      <c r="L75" s="304"/>
      <c r="M75" s="304"/>
      <c r="N75" s="304"/>
      <c r="O75" s="304"/>
      <c r="P75" s="304"/>
      <c r="Q75" s="304"/>
      <c r="R75" s="305"/>
    </row>
    <row r="76" spans="1:18" x14ac:dyDescent="0.3">
      <c r="A76" s="164" t="s">
        <v>541</v>
      </c>
      <c r="B76" s="291" t="s">
        <v>528</v>
      </c>
      <c r="C76" s="226"/>
      <c r="D76" s="227"/>
      <c r="E76" s="227"/>
      <c r="F76" s="227"/>
      <c r="G76" s="227"/>
      <c r="H76" s="227"/>
      <c r="I76" s="227"/>
      <c r="J76" s="227"/>
      <c r="K76" s="227"/>
      <c r="L76" s="227"/>
      <c r="M76" s="227"/>
      <c r="N76" s="227"/>
      <c r="O76" s="227"/>
      <c r="P76" s="227"/>
      <c r="Q76" s="227"/>
      <c r="R76" s="228"/>
    </row>
    <row r="77" spans="1:18" x14ac:dyDescent="0.3">
      <c r="A77" s="164" t="s">
        <v>542</v>
      </c>
      <c r="B77" s="291" t="s">
        <v>529</v>
      </c>
      <c r="C77" s="226"/>
      <c r="D77" s="227"/>
      <c r="E77" s="227"/>
      <c r="F77" s="227"/>
      <c r="G77" s="227"/>
      <c r="H77" s="227"/>
      <c r="I77" s="227"/>
      <c r="J77" s="227"/>
      <c r="K77" s="227"/>
      <c r="L77" s="227"/>
      <c r="M77" s="227"/>
      <c r="N77" s="227"/>
      <c r="O77" s="227"/>
      <c r="P77" s="227"/>
      <c r="Q77" s="227"/>
      <c r="R77" s="228"/>
    </row>
    <row r="78" spans="1:18" x14ac:dyDescent="0.3">
      <c r="A78" s="164" t="s">
        <v>543</v>
      </c>
      <c r="B78" s="291" t="s">
        <v>530</v>
      </c>
      <c r="C78" s="226"/>
      <c r="D78" s="227"/>
      <c r="E78" s="227"/>
      <c r="F78" s="227"/>
      <c r="G78" s="227"/>
      <c r="H78" s="227"/>
      <c r="I78" s="227"/>
      <c r="J78" s="227"/>
      <c r="K78" s="227"/>
      <c r="L78" s="227"/>
      <c r="M78" s="227"/>
      <c r="N78" s="227"/>
      <c r="O78" s="227"/>
      <c r="P78" s="227"/>
      <c r="Q78" s="227"/>
      <c r="R78" s="228"/>
    </row>
    <row r="79" spans="1:18" x14ac:dyDescent="0.3">
      <c r="A79" s="164" t="s">
        <v>544</v>
      </c>
      <c r="B79" s="291" t="s">
        <v>531</v>
      </c>
      <c r="C79" s="226"/>
      <c r="D79" s="227"/>
      <c r="E79" s="227"/>
      <c r="F79" s="227"/>
      <c r="G79" s="227"/>
      <c r="H79" s="227"/>
      <c r="I79" s="227"/>
      <c r="J79" s="227"/>
      <c r="K79" s="227"/>
      <c r="L79" s="227"/>
      <c r="M79" s="227"/>
      <c r="N79" s="227"/>
      <c r="O79" s="227"/>
      <c r="P79" s="227"/>
      <c r="Q79" s="227"/>
      <c r="R79" s="228"/>
    </row>
    <row r="80" spans="1:18" x14ac:dyDescent="0.3">
      <c r="A80" s="164" t="s">
        <v>545</v>
      </c>
      <c r="B80" s="291" t="s">
        <v>532</v>
      </c>
      <c r="C80" s="226"/>
      <c r="D80" s="227"/>
      <c r="E80" s="227"/>
      <c r="F80" s="227"/>
      <c r="G80" s="227"/>
      <c r="H80" s="227"/>
      <c r="I80" s="227"/>
      <c r="J80" s="227"/>
      <c r="K80" s="227"/>
      <c r="L80" s="227"/>
      <c r="M80" s="227"/>
      <c r="N80" s="227"/>
      <c r="O80" s="227"/>
      <c r="P80" s="227"/>
      <c r="Q80" s="227"/>
      <c r="R80" s="228"/>
    </row>
    <row r="81" spans="1:18" x14ac:dyDescent="0.3">
      <c r="A81" s="164" t="s">
        <v>546</v>
      </c>
      <c r="B81" s="291" t="s">
        <v>533</v>
      </c>
      <c r="C81" s="226"/>
      <c r="D81" s="227"/>
      <c r="E81" s="227"/>
      <c r="F81" s="227"/>
      <c r="G81" s="227"/>
      <c r="H81" s="227"/>
      <c r="I81" s="227"/>
      <c r="J81" s="227"/>
      <c r="K81" s="227"/>
      <c r="L81" s="227"/>
      <c r="M81" s="227"/>
      <c r="N81" s="227"/>
      <c r="O81" s="227"/>
      <c r="P81" s="227"/>
      <c r="Q81" s="227"/>
      <c r="R81" s="228"/>
    </row>
    <row r="82" spans="1:18" x14ac:dyDescent="0.3">
      <c r="A82" s="164" t="s">
        <v>540</v>
      </c>
      <c r="B82" s="291" t="s">
        <v>534</v>
      </c>
      <c r="C82" s="226"/>
      <c r="D82" s="227"/>
      <c r="E82" s="227"/>
      <c r="F82" s="227"/>
      <c r="G82" s="227"/>
      <c r="H82" s="227"/>
      <c r="I82" s="227"/>
      <c r="J82" s="227"/>
      <c r="K82" s="227"/>
      <c r="L82" s="227"/>
      <c r="M82" s="227"/>
      <c r="N82" s="227"/>
      <c r="O82" s="227"/>
      <c r="P82" s="227"/>
      <c r="Q82" s="227"/>
      <c r="R82" s="228"/>
    </row>
    <row r="83" spans="1:18" x14ac:dyDescent="0.3">
      <c r="A83" s="164" t="s">
        <v>547</v>
      </c>
      <c r="B83" s="291" t="s">
        <v>535</v>
      </c>
      <c r="C83" s="226"/>
      <c r="D83" s="227"/>
      <c r="E83" s="227"/>
      <c r="F83" s="227"/>
      <c r="G83" s="227"/>
      <c r="H83" s="227"/>
      <c r="I83" s="227"/>
      <c r="J83" s="227"/>
      <c r="K83" s="227"/>
      <c r="L83" s="227"/>
      <c r="M83" s="227"/>
      <c r="N83" s="227"/>
      <c r="O83" s="227"/>
      <c r="P83" s="227"/>
      <c r="Q83" s="227"/>
      <c r="R83" s="228"/>
    </row>
    <row r="84" spans="1:18" x14ac:dyDescent="0.3">
      <c r="A84" s="164" t="s">
        <v>548</v>
      </c>
      <c r="B84" s="291" t="s">
        <v>536</v>
      </c>
      <c r="C84" s="226"/>
      <c r="D84" s="227"/>
      <c r="E84" s="227"/>
      <c r="F84" s="227"/>
      <c r="G84" s="227"/>
      <c r="H84" s="227"/>
      <c r="I84" s="227"/>
      <c r="J84" s="227"/>
      <c r="K84" s="227"/>
      <c r="L84" s="227"/>
      <c r="M84" s="227"/>
      <c r="N84" s="227"/>
      <c r="O84" s="227"/>
      <c r="P84" s="227"/>
      <c r="Q84" s="227"/>
      <c r="R84" s="228"/>
    </row>
    <row r="85" spans="1:18" x14ac:dyDescent="0.3">
      <c r="A85" s="164" t="s">
        <v>549</v>
      </c>
      <c r="B85" s="291" t="s">
        <v>537</v>
      </c>
      <c r="C85" s="229"/>
      <c r="D85" s="230"/>
      <c r="E85" s="230"/>
      <c r="F85" s="230"/>
      <c r="G85" s="230"/>
      <c r="H85" s="230"/>
      <c r="I85" s="230"/>
      <c r="J85" s="230"/>
      <c r="K85" s="230"/>
      <c r="L85" s="230"/>
      <c r="M85" s="230"/>
      <c r="N85" s="230"/>
      <c r="O85" s="230"/>
      <c r="P85" s="230"/>
      <c r="Q85" s="230"/>
      <c r="R85" s="231"/>
    </row>
    <row r="86" spans="1:18" x14ac:dyDescent="0.3">
      <c r="A86" s="164" t="s">
        <v>539</v>
      </c>
      <c r="B86" s="291" t="s">
        <v>538</v>
      </c>
      <c r="C86" s="373">
        <v>997</v>
      </c>
      <c r="D86" s="435">
        <v>1118</v>
      </c>
      <c r="E86" s="435">
        <v>752</v>
      </c>
      <c r="F86" s="435">
        <v>554</v>
      </c>
      <c r="G86" s="435"/>
      <c r="H86" s="435"/>
      <c r="I86" s="435"/>
      <c r="J86" s="435"/>
      <c r="K86" s="435">
        <v>347</v>
      </c>
      <c r="L86" s="435">
        <v>371</v>
      </c>
      <c r="M86" s="435">
        <v>331</v>
      </c>
      <c r="N86" s="435">
        <v>270</v>
      </c>
      <c r="O86" s="435"/>
      <c r="P86" s="435"/>
      <c r="Q86" s="435"/>
      <c r="R86" s="436"/>
    </row>
    <row r="87" spans="1:18" x14ac:dyDescent="0.3">
      <c r="A87" s="292" t="s">
        <v>94</v>
      </c>
      <c r="B87" s="293" t="s">
        <v>95</v>
      </c>
      <c r="C87" s="306"/>
      <c r="D87" s="307">
        <f>SUM(D76:D86)</f>
        <v>1118</v>
      </c>
      <c r="E87" s="307">
        <f>SUM(E76:E86)</f>
        <v>752</v>
      </c>
      <c r="F87" s="307">
        <f>SUM(F76:F86)</f>
        <v>554</v>
      </c>
      <c r="G87" s="307"/>
      <c r="H87" s="307">
        <f>SUM(H76:H86)</f>
        <v>0</v>
      </c>
      <c r="I87" s="307">
        <f>SUM(I76:I86)</f>
        <v>0</v>
      </c>
      <c r="J87" s="307">
        <f>SUM(J76:J86)</f>
        <v>0</v>
      </c>
      <c r="K87" s="307"/>
      <c r="L87" s="307">
        <f>SUM(L76:L86)</f>
        <v>371</v>
      </c>
      <c r="M87" s="307">
        <f>SUM(M76:M86)</f>
        <v>331</v>
      </c>
      <c r="N87" s="307">
        <f>SUM(N76:N86)</f>
        <v>270</v>
      </c>
      <c r="O87" s="307"/>
      <c r="P87" s="307">
        <f>SUM(P76:P86)</f>
        <v>0</v>
      </c>
      <c r="Q87" s="307">
        <f>SUM(Q76:Q86)</f>
        <v>0</v>
      </c>
      <c r="R87" s="308">
        <f>SUM(R76:R86)</f>
        <v>0</v>
      </c>
    </row>
    <row r="88" spans="1:18" x14ac:dyDescent="0.3">
      <c r="A88" s="166" t="s">
        <v>684</v>
      </c>
      <c r="B88" s="294"/>
      <c r="C88" s="465"/>
      <c r="D88" s="466"/>
      <c r="E88" s="466"/>
      <c r="F88" s="466"/>
      <c r="G88" s="466"/>
      <c r="H88" s="466"/>
      <c r="I88" s="466"/>
      <c r="J88" s="466"/>
      <c r="K88" s="466"/>
      <c r="L88" s="466"/>
      <c r="M88" s="466"/>
      <c r="N88" s="466"/>
      <c r="O88" s="466"/>
      <c r="P88" s="466"/>
      <c r="Q88" s="466"/>
      <c r="R88" s="467"/>
    </row>
    <row r="89" spans="1:18" x14ac:dyDescent="0.3">
      <c r="A89" s="289" t="s">
        <v>527</v>
      </c>
      <c r="B89" s="290" t="s">
        <v>526</v>
      </c>
      <c r="C89" s="303"/>
      <c r="D89" s="304"/>
      <c r="E89" s="304"/>
      <c r="F89" s="304"/>
      <c r="G89" s="304"/>
      <c r="H89" s="304"/>
      <c r="I89" s="304"/>
      <c r="J89" s="304"/>
      <c r="K89" s="304"/>
      <c r="L89" s="304"/>
      <c r="M89" s="304"/>
      <c r="N89" s="304"/>
      <c r="O89" s="304"/>
      <c r="P89" s="304"/>
      <c r="Q89" s="304"/>
      <c r="R89" s="305"/>
    </row>
    <row r="90" spans="1:18" x14ac:dyDescent="0.3">
      <c r="A90" s="164" t="s">
        <v>541</v>
      </c>
      <c r="B90" s="291" t="s">
        <v>528</v>
      </c>
      <c r="C90" s="226"/>
      <c r="D90" s="227"/>
      <c r="E90" s="227"/>
      <c r="F90" s="227"/>
      <c r="G90" s="227"/>
      <c r="H90" s="227"/>
      <c r="I90" s="227"/>
      <c r="J90" s="227"/>
      <c r="K90" s="227"/>
      <c r="L90" s="227"/>
      <c r="M90" s="227"/>
      <c r="N90" s="227"/>
      <c r="O90" s="227"/>
      <c r="P90" s="227"/>
      <c r="Q90" s="227"/>
      <c r="R90" s="228"/>
    </row>
    <row r="91" spans="1:18" x14ac:dyDescent="0.3">
      <c r="A91" s="164" t="s">
        <v>542</v>
      </c>
      <c r="B91" s="291" t="s">
        <v>529</v>
      </c>
      <c r="C91" s="226"/>
      <c r="D91" s="227"/>
      <c r="E91" s="227"/>
      <c r="F91" s="227"/>
      <c r="G91" s="227"/>
      <c r="H91" s="227"/>
      <c r="I91" s="227"/>
      <c r="J91" s="227"/>
      <c r="K91" s="227"/>
      <c r="L91" s="227"/>
      <c r="M91" s="227"/>
      <c r="N91" s="227"/>
      <c r="O91" s="227"/>
      <c r="P91" s="227"/>
      <c r="Q91" s="227"/>
      <c r="R91" s="228"/>
    </row>
    <row r="92" spans="1:18" x14ac:dyDescent="0.3">
      <c r="A92" s="164" t="s">
        <v>543</v>
      </c>
      <c r="B92" s="291" t="s">
        <v>530</v>
      </c>
      <c r="C92" s="226"/>
      <c r="D92" s="227"/>
      <c r="E92" s="227"/>
      <c r="F92" s="227"/>
      <c r="G92" s="227"/>
      <c r="H92" s="227"/>
      <c r="I92" s="227"/>
      <c r="J92" s="227"/>
      <c r="K92" s="227"/>
      <c r="L92" s="227"/>
      <c r="M92" s="227"/>
      <c r="N92" s="227"/>
      <c r="O92" s="227"/>
      <c r="P92" s="227"/>
      <c r="Q92" s="227"/>
      <c r="R92" s="228"/>
    </row>
    <row r="93" spans="1:18" x14ac:dyDescent="0.3">
      <c r="A93" s="164" t="s">
        <v>544</v>
      </c>
      <c r="B93" s="291" t="s">
        <v>531</v>
      </c>
      <c r="C93" s="226"/>
      <c r="D93" s="227"/>
      <c r="E93" s="227"/>
      <c r="F93" s="227"/>
      <c r="G93" s="227"/>
      <c r="H93" s="227"/>
      <c r="I93" s="227"/>
      <c r="J93" s="227"/>
      <c r="K93" s="227"/>
      <c r="L93" s="227"/>
      <c r="M93" s="227"/>
      <c r="N93" s="227"/>
      <c r="O93" s="227"/>
      <c r="P93" s="227"/>
      <c r="Q93" s="227"/>
      <c r="R93" s="228"/>
    </row>
    <row r="94" spans="1:18" x14ac:dyDescent="0.3">
      <c r="A94" s="164" t="s">
        <v>545</v>
      </c>
      <c r="B94" s="291" t="s">
        <v>532</v>
      </c>
      <c r="C94" s="226"/>
      <c r="D94" s="227"/>
      <c r="E94" s="227"/>
      <c r="F94" s="227"/>
      <c r="G94" s="227"/>
      <c r="H94" s="227"/>
      <c r="I94" s="227"/>
      <c r="J94" s="227"/>
      <c r="K94" s="227"/>
      <c r="L94" s="227"/>
      <c r="M94" s="227"/>
      <c r="N94" s="227"/>
      <c r="O94" s="227"/>
      <c r="P94" s="227"/>
      <c r="Q94" s="227"/>
      <c r="R94" s="228"/>
    </row>
    <row r="95" spans="1:18" x14ac:dyDescent="0.3">
      <c r="A95" s="164" t="s">
        <v>546</v>
      </c>
      <c r="B95" s="291" t="s">
        <v>533</v>
      </c>
      <c r="C95" s="226"/>
      <c r="D95" s="227"/>
      <c r="E95" s="227"/>
      <c r="F95" s="227"/>
      <c r="G95" s="227"/>
      <c r="H95" s="227"/>
      <c r="I95" s="227"/>
      <c r="J95" s="227"/>
      <c r="K95" s="227"/>
      <c r="L95" s="227"/>
      <c r="M95" s="227"/>
      <c r="N95" s="227"/>
      <c r="O95" s="227"/>
      <c r="P95" s="227"/>
      <c r="Q95" s="227"/>
      <c r="R95" s="228"/>
    </row>
    <row r="96" spans="1:18" x14ac:dyDescent="0.3">
      <c r="A96" s="164" t="s">
        <v>540</v>
      </c>
      <c r="B96" s="291" t="s">
        <v>534</v>
      </c>
      <c r="C96" s="226"/>
      <c r="D96" s="227"/>
      <c r="E96" s="227"/>
      <c r="F96" s="227"/>
      <c r="G96" s="227"/>
      <c r="H96" s="227"/>
      <c r="I96" s="227"/>
      <c r="J96" s="227"/>
      <c r="K96" s="227"/>
      <c r="L96" s="227"/>
      <c r="M96" s="227"/>
      <c r="N96" s="227"/>
      <c r="O96" s="227"/>
      <c r="P96" s="227"/>
      <c r="Q96" s="227"/>
      <c r="R96" s="228"/>
    </row>
    <row r="97" spans="1:18" x14ac:dyDescent="0.3">
      <c r="A97" s="164" t="s">
        <v>547</v>
      </c>
      <c r="B97" s="291" t="s">
        <v>535</v>
      </c>
      <c r="C97" s="226"/>
      <c r="D97" s="227"/>
      <c r="E97" s="227"/>
      <c r="F97" s="227"/>
      <c r="G97" s="227"/>
      <c r="H97" s="227"/>
      <c r="I97" s="227"/>
      <c r="J97" s="227"/>
      <c r="K97" s="227"/>
      <c r="L97" s="227"/>
      <c r="M97" s="227"/>
      <c r="N97" s="227"/>
      <c r="O97" s="435">
        <v>22</v>
      </c>
      <c r="P97" s="435">
        <v>22</v>
      </c>
      <c r="Q97" s="435">
        <v>13</v>
      </c>
      <c r="R97" s="436">
        <v>4</v>
      </c>
    </row>
    <row r="98" spans="1:18" x14ac:dyDescent="0.3">
      <c r="A98" s="164" t="s">
        <v>548</v>
      </c>
      <c r="B98" s="291" t="s">
        <v>536</v>
      </c>
      <c r="C98" s="226"/>
      <c r="D98" s="227"/>
      <c r="E98" s="227"/>
      <c r="F98" s="227"/>
      <c r="G98" s="227"/>
      <c r="H98" s="227"/>
      <c r="I98" s="227"/>
      <c r="J98" s="227"/>
      <c r="K98" s="227"/>
      <c r="L98" s="227"/>
      <c r="M98" s="227"/>
      <c r="N98" s="227"/>
      <c r="O98" s="227"/>
      <c r="P98" s="227"/>
      <c r="Q98" s="227"/>
      <c r="R98" s="228"/>
    </row>
    <row r="99" spans="1:18" x14ac:dyDescent="0.3">
      <c r="A99" s="164" t="s">
        <v>549</v>
      </c>
      <c r="B99" s="291" t="s">
        <v>537</v>
      </c>
      <c r="C99" s="229"/>
      <c r="D99" s="230"/>
      <c r="E99" s="230"/>
      <c r="F99" s="230"/>
      <c r="G99" s="230"/>
      <c r="H99" s="230"/>
      <c r="I99" s="230"/>
      <c r="J99" s="230"/>
      <c r="K99" s="230"/>
      <c r="L99" s="230"/>
      <c r="M99" s="230"/>
      <c r="N99" s="230"/>
      <c r="O99" s="230"/>
      <c r="P99" s="230"/>
      <c r="Q99" s="230"/>
      <c r="R99" s="231"/>
    </row>
    <row r="100" spans="1:18" x14ac:dyDescent="0.3">
      <c r="A100" s="164" t="s">
        <v>539</v>
      </c>
      <c r="B100" s="291" t="s">
        <v>538</v>
      </c>
      <c r="C100" s="229"/>
      <c r="D100" s="230"/>
      <c r="E100" s="230"/>
      <c r="F100" s="230"/>
      <c r="G100" s="230"/>
      <c r="H100" s="230"/>
      <c r="I100" s="230"/>
      <c r="J100" s="230"/>
      <c r="K100" s="230"/>
      <c r="L100" s="230"/>
      <c r="M100" s="230"/>
      <c r="N100" s="230"/>
      <c r="O100" s="230"/>
      <c r="P100" s="230"/>
      <c r="Q100" s="230"/>
      <c r="R100" s="231"/>
    </row>
    <row r="101" spans="1:18" x14ac:dyDescent="0.3">
      <c r="A101" s="292" t="s">
        <v>94</v>
      </c>
      <c r="B101" s="293" t="s">
        <v>95</v>
      </c>
      <c r="C101" s="306"/>
      <c r="D101" s="307">
        <f>SUM(D90:D100)</f>
        <v>0</v>
      </c>
      <c r="E101" s="307">
        <f>SUM(E90:E100)</f>
        <v>0</v>
      </c>
      <c r="F101" s="307">
        <f>SUM(F90:F100)</f>
        <v>0</v>
      </c>
      <c r="G101" s="307"/>
      <c r="H101" s="307">
        <f>SUM(H90:H100)</f>
        <v>0</v>
      </c>
      <c r="I101" s="307">
        <f>SUM(I90:I100)</f>
        <v>0</v>
      </c>
      <c r="J101" s="307">
        <f>SUM(J90:J100)</f>
        <v>0</v>
      </c>
      <c r="K101" s="307"/>
      <c r="L101" s="307">
        <f>SUM(L90:L100)</f>
        <v>0</v>
      </c>
      <c r="M101" s="307">
        <f>SUM(M90:M100)</f>
        <v>0</v>
      </c>
      <c r="N101" s="307">
        <f>SUM(N90:N100)</f>
        <v>0</v>
      </c>
      <c r="O101" s="307"/>
      <c r="P101" s="307">
        <f>SUM(P90:P100)</f>
        <v>22</v>
      </c>
      <c r="Q101" s="307">
        <f>SUM(Q90:Q100)</f>
        <v>13</v>
      </c>
      <c r="R101" s="308">
        <f>SUM(R90:R100)</f>
        <v>4</v>
      </c>
    </row>
    <row r="102" spans="1:18" x14ac:dyDescent="0.3">
      <c r="A102" s="166" t="s">
        <v>645</v>
      </c>
      <c r="B102" s="535" t="s">
        <v>685</v>
      </c>
      <c r="C102" s="536"/>
      <c r="D102" s="536"/>
      <c r="E102" s="536"/>
      <c r="F102" s="536"/>
      <c r="G102" s="536"/>
      <c r="H102" s="536"/>
      <c r="I102" s="536"/>
      <c r="J102" s="536"/>
      <c r="K102" s="536"/>
      <c r="L102" s="536"/>
      <c r="M102" s="536"/>
      <c r="N102" s="536"/>
      <c r="O102" s="536"/>
      <c r="P102" s="536"/>
      <c r="Q102" s="536"/>
      <c r="R102" s="537"/>
    </row>
    <row r="103" spans="1:18" x14ac:dyDescent="0.3">
      <c r="A103" s="289" t="s">
        <v>527</v>
      </c>
      <c r="B103" s="290" t="s">
        <v>526</v>
      </c>
      <c r="C103" s="303"/>
      <c r="D103" s="304"/>
      <c r="E103" s="304"/>
      <c r="F103" s="304"/>
      <c r="G103" s="304"/>
      <c r="H103" s="304"/>
      <c r="I103" s="304"/>
      <c r="J103" s="304"/>
      <c r="K103" s="304"/>
      <c r="L103" s="304"/>
      <c r="M103" s="304"/>
      <c r="N103" s="304"/>
      <c r="O103" s="304"/>
      <c r="P103" s="304"/>
      <c r="Q103" s="304"/>
      <c r="R103" s="305"/>
    </row>
    <row r="104" spans="1:18" x14ac:dyDescent="0.3">
      <c r="A104" s="164" t="s">
        <v>541</v>
      </c>
      <c r="B104" s="291" t="s">
        <v>528</v>
      </c>
      <c r="C104" s="227">
        <f t="shared" ref="C104:R114" si="0">SUM(C6,C20,C34,C48,C62,C76,C90)</f>
        <v>0</v>
      </c>
      <c r="D104" s="227">
        <f t="shared" si="0"/>
        <v>0</v>
      </c>
      <c r="E104" s="227">
        <f t="shared" si="0"/>
        <v>0</v>
      </c>
      <c r="F104" s="227">
        <f t="shared" si="0"/>
        <v>0</v>
      </c>
      <c r="G104" s="227">
        <f t="shared" si="0"/>
        <v>0</v>
      </c>
      <c r="H104" s="227">
        <f t="shared" si="0"/>
        <v>0</v>
      </c>
      <c r="I104" s="227">
        <f t="shared" si="0"/>
        <v>0</v>
      </c>
      <c r="J104" s="227">
        <f t="shared" si="0"/>
        <v>0</v>
      </c>
      <c r="K104" s="227">
        <f t="shared" si="0"/>
        <v>0</v>
      </c>
      <c r="L104" s="227">
        <f t="shared" si="0"/>
        <v>0</v>
      </c>
      <c r="M104" s="227">
        <f t="shared" si="0"/>
        <v>0</v>
      </c>
      <c r="N104" s="227">
        <f t="shared" si="0"/>
        <v>0</v>
      </c>
      <c r="O104" s="227">
        <f t="shared" si="0"/>
        <v>0</v>
      </c>
      <c r="P104" s="227">
        <f t="shared" si="0"/>
        <v>0</v>
      </c>
      <c r="Q104" s="227">
        <f t="shared" si="0"/>
        <v>0</v>
      </c>
      <c r="R104" s="227">
        <f t="shared" si="0"/>
        <v>0</v>
      </c>
    </row>
    <row r="105" spans="1:18" x14ac:dyDescent="0.3">
      <c r="A105" s="164" t="s">
        <v>542</v>
      </c>
      <c r="B105" s="291" t="s">
        <v>529</v>
      </c>
      <c r="C105" s="227">
        <f t="shared" si="0"/>
        <v>1369</v>
      </c>
      <c r="D105" s="227">
        <f t="shared" si="0"/>
        <v>1580</v>
      </c>
      <c r="E105" s="227">
        <f t="shared" si="0"/>
        <v>516</v>
      </c>
      <c r="F105" s="227">
        <f t="shared" si="0"/>
        <v>439</v>
      </c>
      <c r="G105" s="227">
        <f t="shared" si="0"/>
        <v>244</v>
      </c>
      <c r="H105" s="227">
        <f t="shared" si="0"/>
        <v>244</v>
      </c>
      <c r="I105" s="227">
        <f t="shared" si="0"/>
        <v>45</v>
      </c>
      <c r="J105" s="227">
        <f t="shared" si="0"/>
        <v>44</v>
      </c>
      <c r="K105" s="227">
        <f t="shared" si="0"/>
        <v>206</v>
      </c>
      <c r="L105" s="227">
        <f t="shared" si="0"/>
        <v>209</v>
      </c>
      <c r="M105" s="227">
        <f t="shared" si="0"/>
        <v>155</v>
      </c>
      <c r="N105" s="227">
        <f t="shared" si="0"/>
        <v>122</v>
      </c>
      <c r="O105" s="227">
        <f t="shared" si="0"/>
        <v>9</v>
      </c>
      <c r="P105" s="227">
        <f t="shared" si="0"/>
        <v>10</v>
      </c>
      <c r="Q105" s="227">
        <f t="shared" si="0"/>
        <v>5</v>
      </c>
      <c r="R105" s="227">
        <f t="shared" si="0"/>
        <v>5</v>
      </c>
    </row>
    <row r="106" spans="1:18" x14ac:dyDescent="0.3">
      <c r="A106" s="164" t="s">
        <v>543</v>
      </c>
      <c r="B106" s="291" t="s">
        <v>530</v>
      </c>
      <c r="C106" s="227">
        <f>SUM(C8,C22,C36,C50,C64,C78,C92)</f>
        <v>1360</v>
      </c>
      <c r="D106" s="227">
        <f>SUM(D8,D22,D36,D50,D64,D78,D92)</f>
        <v>1400</v>
      </c>
      <c r="E106" s="227">
        <f t="shared" si="0"/>
        <v>317</v>
      </c>
      <c r="F106" s="227">
        <f t="shared" si="0"/>
        <v>307</v>
      </c>
      <c r="G106" s="227">
        <f t="shared" si="0"/>
        <v>0</v>
      </c>
      <c r="H106" s="227">
        <f t="shared" si="0"/>
        <v>0</v>
      </c>
      <c r="I106" s="227">
        <f t="shared" si="0"/>
        <v>0</v>
      </c>
      <c r="J106" s="227">
        <f t="shared" si="0"/>
        <v>0</v>
      </c>
      <c r="K106" s="227">
        <f t="shared" si="0"/>
        <v>207</v>
      </c>
      <c r="L106" s="227">
        <f t="shared" si="0"/>
        <v>212</v>
      </c>
      <c r="M106" s="227">
        <f t="shared" si="0"/>
        <v>131</v>
      </c>
      <c r="N106" s="227">
        <f t="shared" si="0"/>
        <v>130</v>
      </c>
      <c r="O106" s="227">
        <f t="shared" si="0"/>
        <v>20</v>
      </c>
      <c r="P106" s="227">
        <f t="shared" si="0"/>
        <v>20</v>
      </c>
      <c r="Q106" s="227">
        <f t="shared" si="0"/>
        <v>8</v>
      </c>
      <c r="R106" s="227">
        <f t="shared" si="0"/>
        <v>8</v>
      </c>
    </row>
    <row r="107" spans="1:18" x14ac:dyDescent="0.3">
      <c r="A107" s="164" t="s">
        <v>544</v>
      </c>
      <c r="B107" s="291" t="s">
        <v>531</v>
      </c>
      <c r="C107" s="227">
        <f t="shared" si="0"/>
        <v>533</v>
      </c>
      <c r="D107" s="227">
        <f t="shared" si="0"/>
        <v>537</v>
      </c>
      <c r="E107" s="227">
        <f t="shared" si="0"/>
        <v>100</v>
      </c>
      <c r="F107" s="227">
        <f t="shared" si="0"/>
        <v>100</v>
      </c>
      <c r="G107" s="227">
        <f t="shared" si="0"/>
        <v>0</v>
      </c>
      <c r="H107" s="227">
        <f t="shared" si="0"/>
        <v>0</v>
      </c>
      <c r="I107" s="227">
        <f t="shared" si="0"/>
        <v>0</v>
      </c>
      <c r="J107" s="227">
        <f t="shared" si="0"/>
        <v>0</v>
      </c>
      <c r="K107" s="227">
        <f t="shared" si="0"/>
        <v>183</v>
      </c>
      <c r="L107" s="227">
        <f t="shared" si="0"/>
        <v>202</v>
      </c>
      <c r="M107" s="227">
        <f t="shared" si="0"/>
        <v>101</v>
      </c>
      <c r="N107" s="227">
        <f t="shared" si="0"/>
        <v>93</v>
      </c>
      <c r="O107" s="227">
        <f t="shared" si="0"/>
        <v>0</v>
      </c>
      <c r="P107" s="227">
        <f t="shared" si="0"/>
        <v>0</v>
      </c>
      <c r="Q107" s="227">
        <f t="shared" si="0"/>
        <v>0</v>
      </c>
      <c r="R107" s="227">
        <f t="shared" si="0"/>
        <v>0</v>
      </c>
    </row>
    <row r="108" spans="1:18" x14ac:dyDescent="0.3">
      <c r="A108" s="164" t="s">
        <v>545</v>
      </c>
      <c r="B108" s="291" t="s">
        <v>532</v>
      </c>
      <c r="C108" s="227">
        <f t="shared" si="0"/>
        <v>2737</v>
      </c>
      <c r="D108" s="227">
        <f t="shared" si="0"/>
        <v>3091</v>
      </c>
      <c r="E108" s="227">
        <f t="shared" si="0"/>
        <v>760</v>
      </c>
      <c r="F108" s="227">
        <f t="shared" si="0"/>
        <v>551</v>
      </c>
      <c r="G108" s="227">
        <f t="shared" si="0"/>
        <v>0</v>
      </c>
      <c r="H108" s="227">
        <f t="shared" si="0"/>
        <v>0</v>
      </c>
      <c r="I108" s="227">
        <f t="shared" si="0"/>
        <v>0</v>
      </c>
      <c r="J108" s="227">
        <f t="shared" si="0"/>
        <v>0</v>
      </c>
      <c r="K108" s="227">
        <f t="shared" si="0"/>
        <v>1469</v>
      </c>
      <c r="L108" s="227">
        <f t="shared" si="0"/>
        <v>1623</v>
      </c>
      <c r="M108" s="227">
        <f t="shared" si="0"/>
        <v>643</v>
      </c>
      <c r="N108" s="227">
        <f t="shared" si="0"/>
        <v>466</v>
      </c>
      <c r="O108" s="227">
        <f t="shared" si="0"/>
        <v>65</v>
      </c>
      <c r="P108" s="227">
        <f t="shared" si="0"/>
        <v>66</v>
      </c>
      <c r="Q108" s="227">
        <f t="shared" si="0"/>
        <v>24</v>
      </c>
      <c r="R108" s="227">
        <f t="shared" si="0"/>
        <v>24</v>
      </c>
    </row>
    <row r="109" spans="1:18" x14ac:dyDescent="0.3">
      <c r="A109" s="164" t="s">
        <v>546</v>
      </c>
      <c r="B109" s="291" t="s">
        <v>533</v>
      </c>
      <c r="C109" s="227">
        <f t="shared" si="0"/>
        <v>0</v>
      </c>
      <c r="D109" s="227">
        <f t="shared" si="0"/>
        <v>0</v>
      </c>
      <c r="E109" s="227">
        <f t="shared" si="0"/>
        <v>0</v>
      </c>
      <c r="F109" s="227">
        <f t="shared" si="0"/>
        <v>0</v>
      </c>
      <c r="G109" s="227">
        <f t="shared" si="0"/>
        <v>0</v>
      </c>
      <c r="H109" s="227">
        <f t="shared" si="0"/>
        <v>0</v>
      </c>
      <c r="I109" s="227">
        <f t="shared" si="0"/>
        <v>0</v>
      </c>
      <c r="J109" s="227">
        <f t="shared" si="0"/>
        <v>0</v>
      </c>
      <c r="K109" s="227">
        <f t="shared" si="0"/>
        <v>66</v>
      </c>
      <c r="L109" s="227">
        <f t="shared" si="0"/>
        <v>66</v>
      </c>
      <c r="M109" s="227">
        <f t="shared" si="0"/>
        <v>45</v>
      </c>
      <c r="N109" s="227">
        <f t="shared" si="0"/>
        <v>44</v>
      </c>
      <c r="O109" s="227">
        <f t="shared" si="0"/>
        <v>10</v>
      </c>
      <c r="P109" s="227">
        <f t="shared" si="0"/>
        <v>10</v>
      </c>
      <c r="Q109" s="227">
        <f t="shared" si="0"/>
        <v>9</v>
      </c>
      <c r="R109" s="227">
        <f t="shared" si="0"/>
        <v>8</v>
      </c>
    </row>
    <row r="110" spans="1:18" x14ac:dyDescent="0.3">
      <c r="A110" s="164" t="s">
        <v>540</v>
      </c>
      <c r="B110" s="291" t="s">
        <v>534</v>
      </c>
      <c r="C110" s="227">
        <f t="shared" si="0"/>
        <v>500</v>
      </c>
      <c r="D110" s="227">
        <f t="shared" si="0"/>
        <v>528</v>
      </c>
      <c r="E110" s="227">
        <f t="shared" si="0"/>
        <v>285</v>
      </c>
      <c r="F110" s="227">
        <f t="shared" si="0"/>
        <v>211</v>
      </c>
      <c r="G110" s="227">
        <f t="shared" si="0"/>
        <v>0</v>
      </c>
      <c r="H110" s="227">
        <f t="shared" si="0"/>
        <v>0</v>
      </c>
      <c r="I110" s="227">
        <f t="shared" si="0"/>
        <v>0</v>
      </c>
      <c r="J110" s="227">
        <f t="shared" si="0"/>
        <v>0</v>
      </c>
      <c r="K110" s="227">
        <f t="shared" si="0"/>
        <v>224</v>
      </c>
      <c r="L110" s="227">
        <f t="shared" si="0"/>
        <v>252</v>
      </c>
      <c r="M110" s="227">
        <f t="shared" si="0"/>
        <v>175</v>
      </c>
      <c r="N110" s="227">
        <f t="shared" si="0"/>
        <v>135</v>
      </c>
      <c r="O110" s="227">
        <f t="shared" si="0"/>
        <v>29</v>
      </c>
      <c r="P110" s="227">
        <f t="shared" si="0"/>
        <v>29</v>
      </c>
      <c r="Q110" s="227">
        <f t="shared" si="0"/>
        <v>28</v>
      </c>
      <c r="R110" s="227">
        <f t="shared" si="0"/>
        <v>26</v>
      </c>
    </row>
    <row r="111" spans="1:18" x14ac:dyDescent="0.3">
      <c r="A111" s="164" t="s">
        <v>547</v>
      </c>
      <c r="B111" s="291" t="s">
        <v>535</v>
      </c>
      <c r="C111" s="227">
        <f t="shared" si="0"/>
        <v>1544</v>
      </c>
      <c r="D111" s="227">
        <f t="shared" si="0"/>
        <v>1777</v>
      </c>
      <c r="E111" s="227">
        <f t="shared" si="0"/>
        <v>1192</v>
      </c>
      <c r="F111" s="227">
        <f t="shared" si="0"/>
        <v>809</v>
      </c>
      <c r="G111" s="227">
        <f t="shared" si="0"/>
        <v>0</v>
      </c>
      <c r="H111" s="227">
        <f t="shared" si="0"/>
        <v>0</v>
      </c>
      <c r="I111" s="227">
        <f t="shared" si="0"/>
        <v>0</v>
      </c>
      <c r="J111" s="227">
        <f t="shared" si="0"/>
        <v>0</v>
      </c>
      <c r="K111" s="227">
        <f t="shared" si="0"/>
        <v>278</v>
      </c>
      <c r="L111" s="227">
        <f t="shared" si="0"/>
        <v>303</v>
      </c>
      <c r="M111" s="227">
        <f t="shared" si="0"/>
        <v>191</v>
      </c>
      <c r="N111" s="227">
        <f t="shared" si="0"/>
        <v>139</v>
      </c>
      <c r="O111" s="227">
        <f t="shared" si="0"/>
        <v>36</v>
      </c>
      <c r="P111" s="227">
        <f t="shared" si="0"/>
        <v>36</v>
      </c>
      <c r="Q111" s="227">
        <f t="shared" si="0"/>
        <v>26</v>
      </c>
      <c r="R111" s="227">
        <f t="shared" si="0"/>
        <v>14</v>
      </c>
    </row>
    <row r="112" spans="1:18" x14ac:dyDescent="0.3">
      <c r="A112" s="164" t="s">
        <v>548</v>
      </c>
      <c r="B112" s="291" t="s">
        <v>536</v>
      </c>
      <c r="C112" s="227">
        <f t="shared" si="0"/>
        <v>0</v>
      </c>
      <c r="D112" s="227">
        <f t="shared" si="0"/>
        <v>0</v>
      </c>
      <c r="E112" s="227">
        <f t="shared" si="0"/>
        <v>0</v>
      </c>
      <c r="F112" s="227">
        <f t="shared" si="0"/>
        <v>0</v>
      </c>
      <c r="G112" s="227">
        <f t="shared" si="0"/>
        <v>0</v>
      </c>
      <c r="H112" s="227">
        <f t="shared" si="0"/>
        <v>0</v>
      </c>
      <c r="I112" s="227">
        <f t="shared" si="0"/>
        <v>0</v>
      </c>
      <c r="J112" s="227">
        <f t="shared" si="0"/>
        <v>0</v>
      </c>
      <c r="K112" s="227">
        <f t="shared" si="0"/>
        <v>0</v>
      </c>
      <c r="L112" s="227">
        <f t="shared" si="0"/>
        <v>0</v>
      </c>
      <c r="M112" s="227">
        <f t="shared" si="0"/>
        <v>0</v>
      </c>
      <c r="N112" s="227">
        <f t="shared" si="0"/>
        <v>0</v>
      </c>
      <c r="O112" s="227">
        <f t="shared" si="0"/>
        <v>0</v>
      </c>
      <c r="P112" s="227">
        <f t="shared" si="0"/>
        <v>0</v>
      </c>
      <c r="Q112" s="227">
        <f t="shared" si="0"/>
        <v>0</v>
      </c>
      <c r="R112" s="227">
        <f t="shared" si="0"/>
        <v>0</v>
      </c>
    </row>
    <row r="113" spans="1:18" x14ac:dyDescent="0.3">
      <c r="A113" s="164" t="s">
        <v>549</v>
      </c>
      <c r="B113" s="291" t="s">
        <v>537</v>
      </c>
      <c r="C113" s="230">
        <f t="shared" si="0"/>
        <v>0</v>
      </c>
      <c r="D113" s="230">
        <f t="shared" si="0"/>
        <v>0</v>
      </c>
      <c r="E113" s="230">
        <f t="shared" si="0"/>
        <v>0</v>
      </c>
      <c r="F113" s="230">
        <f t="shared" si="0"/>
        <v>0</v>
      </c>
      <c r="G113" s="230">
        <f t="shared" si="0"/>
        <v>0</v>
      </c>
      <c r="H113" s="230">
        <f t="shared" si="0"/>
        <v>0</v>
      </c>
      <c r="I113" s="230">
        <f t="shared" si="0"/>
        <v>0</v>
      </c>
      <c r="J113" s="230">
        <f t="shared" si="0"/>
        <v>0</v>
      </c>
      <c r="K113" s="230">
        <f t="shared" si="0"/>
        <v>0</v>
      </c>
      <c r="L113" s="230">
        <f t="shared" si="0"/>
        <v>0</v>
      </c>
      <c r="M113" s="230">
        <f t="shared" si="0"/>
        <v>0</v>
      </c>
      <c r="N113" s="230">
        <f t="shared" si="0"/>
        <v>0</v>
      </c>
      <c r="O113" s="230">
        <f t="shared" si="0"/>
        <v>0</v>
      </c>
      <c r="P113" s="230">
        <f t="shared" si="0"/>
        <v>0</v>
      </c>
      <c r="Q113" s="230">
        <f t="shared" si="0"/>
        <v>0</v>
      </c>
      <c r="R113" s="230">
        <f t="shared" si="0"/>
        <v>0</v>
      </c>
    </row>
    <row r="114" spans="1:18" x14ac:dyDescent="0.3">
      <c r="A114" s="164" t="s">
        <v>539</v>
      </c>
      <c r="B114" s="291" t="s">
        <v>538</v>
      </c>
      <c r="C114" s="230">
        <f t="shared" si="0"/>
        <v>1341</v>
      </c>
      <c r="D114" s="230">
        <f t="shared" si="0"/>
        <v>1476</v>
      </c>
      <c r="E114" s="230">
        <f t="shared" si="0"/>
        <v>972</v>
      </c>
      <c r="F114" s="230">
        <f t="shared" si="0"/>
        <v>728</v>
      </c>
      <c r="G114" s="230">
        <f t="shared" si="0"/>
        <v>0</v>
      </c>
      <c r="H114" s="230">
        <f t="shared" si="0"/>
        <v>0</v>
      </c>
      <c r="I114" s="230">
        <f t="shared" si="0"/>
        <v>0</v>
      </c>
      <c r="J114" s="230">
        <f t="shared" si="0"/>
        <v>0</v>
      </c>
      <c r="K114" s="230">
        <f t="shared" si="0"/>
        <v>447</v>
      </c>
      <c r="L114" s="230">
        <f t="shared" si="0"/>
        <v>484</v>
      </c>
      <c r="M114" s="230">
        <f t="shared" si="0"/>
        <v>416</v>
      </c>
      <c r="N114" s="230">
        <f t="shared" si="0"/>
        <v>339</v>
      </c>
      <c r="O114" s="230">
        <f t="shared" si="0"/>
        <v>0</v>
      </c>
      <c r="P114" s="230">
        <f t="shared" si="0"/>
        <v>0</v>
      </c>
      <c r="Q114" s="230">
        <f t="shared" si="0"/>
        <v>0</v>
      </c>
      <c r="R114" s="230">
        <f t="shared" si="0"/>
        <v>0</v>
      </c>
    </row>
    <row r="115" spans="1:18" ht="14.4" thickBot="1" x14ac:dyDescent="0.35">
      <c r="A115" s="165" t="s">
        <v>108</v>
      </c>
      <c r="B115" s="167" t="s">
        <v>95</v>
      </c>
      <c r="C115" s="238">
        <f>SUM(C104:C114)</f>
        <v>9384</v>
      </c>
      <c r="D115" s="232">
        <f>SUM(D104:D114)</f>
        <v>10389</v>
      </c>
      <c r="E115" s="232">
        <f>SUM(E104:E114)</f>
        <v>4142</v>
      </c>
      <c r="F115" s="232">
        <f>SUM(F104:F114)</f>
        <v>3145</v>
      </c>
      <c r="G115" s="238">
        <f>SUM(G104:G114)</f>
        <v>244</v>
      </c>
      <c r="H115" s="232">
        <f>SUM(H104:H113)</f>
        <v>244</v>
      </c>
      <c r="I115" s="232">
        <f t="shared" ref="I115:O115" si="1">SUM(I104:I114)</f>
        <v>45</v>
      </c>
      <c r="J115" s="232">
        <f t="shared" si="1"/>
        <v>44</v>
      </c>
      <c r="K115" s="238">
        <f t="shared" si="1"/>
        <v>3080</v>
      </c>
      <c r="L115" s="232">
        <f t="shared" si="1"/>
        <v>3351</v>
      </c>
      <c r="M115" s="232">
        <f t="shared" si="1"/>
        <v>1857</v>
      </c>
      <c r="N115" s="232">
        <f t="shared" si="1"/>
        <v>1468</v>
      </c>
      <c r="O115" s="238">
        <f t="shared" si="1"/>
        <v>169</v>
      </c>
      <c r="P115" s="232">
        <f>SUM(P104:P113)</f>
        <v>171</v>
      </c>
      <c r="Q115" s="232">
        <f>SUM(Q104:Q114)</f>
        <v>100</v>
      </c>
      <c r="R115" s="233">
        <f>SUM(R104:R114)</f>
        <v>85</v>
      </c>
    </row>
    <row r="117" spans="1:18" x14ac:dyDescent="0.3">
      <c r="A117" s="33" t="s">
        <v>144</v>
      </c>
    </row>
    <row r="118" spans="1:18" x14ac:dyDescent="0.3">
      <c r="A118" s="34" t="s">
        <v>5</v>
      </c>
      <c r="C118" s="33"/>
    </row>
    <row r="119" spans="1:18" x14ac:dyDescent="0.3">
      <c r="A119" s="33" t="s">
        <v>6</v>
      </c>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9"/>
  <sheetViews>
    <sheetView workbookViewId="0">
      <selection activeCell="D15" sqref="D15"/>
    </sheetView>
  </sheetViews>
  <sheetFormatPr defaultColWidth="9.109375" defaultRowHeight="14.4" x14ac:dyDescent="0.3"/>
  <cols>
    <col min="1" max="1" width="29.44140625" style="34" customWidth="1"/>
    <col min="2" max="2" width="12.6640625" style="35" customWidth="1"/>
    <col min="3" max="3" width="9.33203125" style="33" customWidth="1"/>
    <col min="4" max="4" width="8.5546875" style="33" customWidth="1"/>
    <col min="5" max="5" width="9" style="33" customWidth="1"/>
    <col min="6" max="6" width="9.109375" style="33" customWidth="1"/>
    <col min="7" max="7" width="9" style="33" customWidth="1"/>
    <col min="8" max="8" width="17.44140625" style="33" customWidth="1"/>
    <col min="9" max="9" width="10.5546875" style="33" customWidth="1"/>
    <col min="10" max="10" width="13.33203125" style="33" customWidth="1"/>
    <col min="11" max="11" width="15.33203125" style="33" customWidth="1"/>
    <col min="12" max="12" width="13.33203125" style="33" customWidth="1"/>
    <col min="13" max="13" width="14.88671875" style="33" customWidth="1"/>
    <col min="14" max="14" width="11.88671875" style="33" customWidth="1"/>
    <col min="15" max="18" width="9.109375" style="32"/>
    <col min="19" max="16384" width="9.109375" style="33"/>
  </cols>
  <sheetData>
    <row r="1" spans="1:20" ht="42.75" customHeight="1" thickBot="1" x14ac:dyDescent="0.35">
      <c r="A1" s="538" t="s">
        <v>497</v>
      </c>
      <c r="B1" s="539"/>
      <c r="C1" s="539"/>
      <c r="D1" s="539"/>
      <c r="E1" s="539"/>
      <c r="F1" s="539"/>
      <c r="G1" s="539"/>
      <c r="H1" s="539"/>
      <c r="I1" s="539"/>
      <c r="J1" s="539"/>
      <c r="K1" s="539"/>
      <c r="L1" s="539"/>
      <c r="M1" s="540"/>
      <c r="N1" s="541"/>
    </row>
    <row r="2" spans="1:20" s="36" customFormat="1" ht="16.5" customHeight="1" x14ac:dyDescent="0.3">
      <c r="A2" s="545" t="s">
        <v>645</v>
      </c>
      <c r="B2" s="550" t="s">
        <v>19</v>
      </c>
      <c r="C2" s="551"/>
      <c r="D2" s="551"/>
      <c r="E2" s="551"/>
      <c r="F2" s="551"/>
      <c r="G2" s="551"/>
      <c r="H2" s="551"/>
      <c r="I2" s="552"/>
      <c r="J2" s="547" t="s">
        <v>565</v>
      </c>
      <c r="K2" s="548"/>
      <c r="L2" s="549"/>
      <c r="M2" s="542" t="s">
        <v>498</v>
      </c>
      <c r="N2" s="516" t="s">
        <v>86</v>
      </c>
      <c r="Q2" s="33"/>
      <c r="R2" s="33"/>
      <c r="S2" s="33"/>
      <c r="T2" s="33"/>
    </row>
    <row r="3" spans="1:20" s="36" customFormat="1" ht="52.5" customHeight="1" thickBot="1" x14ac:dyDescent="0.35">
      <c r="A3" s="546"/>
      <c r="B3" s="309" t="s">
        <v>126</v>
      </c>
      <c r="C3" s="309" t="s">
        <v>20</v>
      </c>
      <c r="D3" s="309" t="s">
        <v>21</v>
      </c>
      <c r="E3" s="309" t="s">
        <v>22</v>
      </c>
      <c r="F3" s="309" t="s">
        <v>23</v>
      </c>
      <c r="G3" s="309" t="s">
        <v>24</v>
      </c>
      <c r="H3" s="309" t="s">
        <v>70</v>
      </c>
      <c r="I3" s="309" t="s">
        <v>550</v>
      </c>
      <c r="J3" s="163" t="s">
        <v>499</v>
      </c>
      <c r="K3" s="163" t="s">
        <v>578</v>
      </c>
      <c r="L3" s="163" t="s">
        <v>500</v>
      </c>
      <c r="M3" s="543"/>
      <c r="N3" s="544"/>
      <c r="Q3" s="33"/>
      <c r="R3" s="33"/>
      <c r="S3" s="33"/>
      <c r="T3" s="33"/>
    </row>
    <row r="4" spans="1:20" ht="15" customHeight="1" x14ac:dyDescent="0.3">
      <c r="A4" s="114" t="s">
        <v>648</v>
      </c>
      <c r="B4" s="407">
        <f>SUM(C4:I4)</f>
        <v>107.30499999999999</v>
      </c>
      <c r="C4" s="408">
        <v>20.456</v>
      </c>
      <c r="D4" s="408">
        <v>29.484000000000002</v>
      </c>
      <c r="E4" s="408">
        <v>52.792000000000002</v>
      </c>
      <c r="F4" s="408">
        <v>2.573</v>
      </c>
      <c r="G4" s="408">
        <v>1</v>
      </c>
      <c r="H4" s="408"/>
      <c r="I4" s="408">
        <v>1</v>
      </c>
      <c r="J4" s="408"/>
      <c r="K4" s="408">
        <v>0.3</v>
      </c>
      <c r="L4" s="408">
        <v>12.000999999999999</v>
      </c>
      <c r="M4" s="409">
        <v>36.226999999999997</v>
      </c>
      <c r="N4" s="410">
        <f t="shared" ref="N4:N21" si="0">SUM(B4,J4:M4)</f>
        <v>155.833</v>
      </c>
      <c r="O4" s="33"/>
      <c r="P4" s="33"/>
      <c r="Q4" s="33"/>
      <c r="R4" s="33"/>
    </row>
    <row r="5" spans="1:20" ht="15" customHeight="1" thickBot="1" x14ac:dyDescent="0.35">
      <c r="A5" s="168" t="s">
        <v>681</v>
      </c>
      <c r="B5" s="411">
        <f t="shared" ref="B5:B21" si="1">SUM(C5:I5)</f>
        <v>51.307999999999993</v>
      </c>
      <c r="C5" s="412">
        <v>4.4509999999999996</v>
      </c>
      <c r="D5" s="412">
        <v>14.414</v>
      </c>
      <c r="E5" s="412">
        <v>29.283000000000001</v>
      </c>
      <c r="F5" s="412">
        <v>2.16</v>
      </c>
      <c r="G5" s="412">
        <v>0</v>
      </c>
      <c r="H5" s="412"/>
      <c r="I5" s="412">
        <v>1</v>
      </c>
      <c r="J5" s="412"/>
      <c r="K5" s="412">
        <v>0</v>
      </c>
      <c r="L5" s="412">
        <v>11.000999999999999</v>
      </c>
      <c r="M5" s="413">
        <v>27.96</v>
      </c>
      <c r="N5" s="414">
        <f t="shared" si="0"/>
        <v>90.268999999999991</v>
      </c>
      <c r="O5" s="33"/>
      <c r="P5" s="33"/>
      <c r="Q5" s="33"/>
      <c r="R5" s="33"/>
    </row>
    <row r="6" spans="1:20" ht="15" customHeight="1" x14ac:dyDescent="0.3">
      <c r="A6" s="235" t="s">
        <v>649</v>
      </c>
      <c r="B6" s="415">
        <f t="shared" ref="B6:B15" si="2">SUM(C6:I6)</f>
        <v>74.268999999999991</v>
      </c>
      <c r="C6" s="416">
        <v>5.4969999999999999</v>
      </c>
      <c r="D6" s="416">
        <v>16.47</v>
      </c>
      <c r="E6" s="416">
        <v>46.222000000000001</v>
      </c>
      <c r="F6" s="416">
        <v>3.7469999999999999</v>
      </c>
      <c r="G6" s="416">
        <v>2.3330000000000002</v>
      </c>
      <c r="H6" s="416"/>
      <c r="I6" s="416"/>
      <c r="J6" s="416">
        <v>2.2770000000000001</v>
      </c>
      <c r="K6" s="416">
        <v>1.2649999999999999</v>
      </c>
      <c r="L6" s="416"/>
      <c r="M6" s="417">
        <v>25.747</v>
      </c>
      <c r="N6" s="418">
        <f t="shared" si="0"/>
        <v>103.55799999999999</v>
      </c>
      <c r="O6" s="33"/>
      <c r="P6" s="33"/>
      <c r="Q6" s="33"/>
      <c r="R6" s="33"/>
    </row>
    <row r="7" spans="1:20" ht="15" customHeight="1" thickBot="1" x14ac:dyDescent="0.35">
      <c r="A7" s="174" t="s">
        <v>681</v>
      </c>
      <c r="B7" s="419">
        <f t="shared" si="2"/>
        <v>32.534999999999997</v>
      </c>
      <c r="C7" s="420">
        <v>2.4990000000000001</v>
      </c>
      <c r="D7" s="420">
        <v>7.8520000000000003</v>
      </c>
      <c r="E7" s="420">
        <v>20.85</v>
      </c>
      <c r="F7" s="420">
        <v>0.33400000000000002</v>
      </c>
      <c r="G7" s="420">
        <v>1</v>
      </c>
      <c r="H7" s="420"/>
      <c r="I7" s="420"/>
      <c r="J7" s="420">
        <v>2.7E-2</v>
      </c>
      <c r="K7" s="420">
        <v>1.2649999999999999</v>
      </c>
      <c r="L7" s="420"/>
      <c r="M7" s="421">
        <v>21.742999999999999</v>
      </c>
      <c r="N7" s="422">
        <f t="shared" si="0"/>
        <v>55.569999999999993</v>
      </c>
      <c r="O7" s="33"/>
      <c r="P7" s="33"/>
      <c r="Q7" s="33"/>
      <c r="R7" s="33"/>
    </row>
    <row r="8" spans="1:20" ht="15" customHeight="1" x14ac:dyDescent="0.3">
      <c r="A8" s="450" t="s">
        <v>651</v>
      </c>
      <c r="B8" s="415">
        <f t="shared" si="2"/>
        <v>68.798000000000002</v>
      </c>
      <c r="C8" s="416">
        <v>4.7839999999999998</v>
      </c>
      <c r="D8" s="416">
        <v>14.577</v>
      </c>
      <c r="E8" s="416">
        <v>37.847000000000001</v>
      </c>
      <c r="F8" s="416">
        <v>11.59</v>
      </c>
      <c r="G8" s="416"/>
      <c r="H8" s="416"/>
      <c r="I8" s="416"/>
      <c r="J8" s="416"/>
      <c r="K8" s="416"/>
      <c r="L8" s="416">
        <v>1</v>
      </c>
      <c r="M8" s="417">
        <v>38.781999999999996</v>
      </c>
      <c r="N8" s="418">
        <f t="shared" si="0"/>
        <v>108.58</v>
      </c>
      <c r="O8" s="33"/>
      <c r="P8" s="33"/>
      <c r="Q8" s="33"/>
      <c r="R8" s="33"/>
    </row>
    <row r="9" spans="1:20" ht="15" customHeight="1" thickBot="1" x14ac:dyDescent="0.35">
      <c r="A9" s="174" t="s">
        <v>682</v>
      </c>
      <c r="B9" s="419">
        <f t="shared" si="2"/>
        <v>30.838999999999999</v>
      </c>
      <c r="C9" s="420">
        <v>0</v>
      </c>
      <c r="D9" s="420">
        <v>7.3289999999999997</v>
      </c>
      <c r="E9" s="420">
        <v>18.433</v>
      </c>
      <c r="F9" s="420">
        <v>5.077</v>
      </c>
      <c r="G9" s="420"/>
      <c r="H9" s="420"/>
      <c r="I9" s="420"/>
      <c r="J9" s="420"/>
      <c r="K9" s="420"/>
      <c r="L9" s="420">
        <v>1</v>
      </c>
      <c r="M9" s="421">
        <v>25.439</v>
      </c>
      <c r="N9" s="422">
        <f t="shared" si="0"/>
        <v>57.277999999999999</v>
      </c>
      <c r="O9" s="33"/>
      <c r="P9" s="33"/>
      <c r="Q9" s="33"/>
      <c r="R9" s="33"/>
    </row>
    <row r="10" spans="1:20" ht="15" customHeight="1" x14ac:dyDescent="0.3">
      <c r="A10" s="235" t="s">
        <v>653</v>
      </c>
      <c r="B10" s="415">
        <f t="shared" si="2"/>
        <v>74.038999999999987</v>
      </c>
      <c r="C10" s="416">
        <v>9.1709999999999994</v>
      </c>
      <c r="D10" s="416">
        <v>11.747999999999999</v>
      </c>
      <c r="E10" s="416">
        <v>48.043999999999997</v>
      </c>
      <c r="F10" s="416">
        <v>4.16</v>
      </c>
      <c r="G10" s="416">
        <v>0.91600000000000004</v>
      </c>
      <c r="H10" s="416"/>
      <c r="I10" s="416"/>
      <c r="J10" s="416">
        <v>4.7960000000000003</v>
      </c>
      <c r="K10" s="416">
        <v>14.265000000000001</v>
      </c>
      <c r="L10" s="416">
        <v>6.3490000000000002</v>
      </c>
      <c r="M10" s="417">
        <v>24.64</v>
      </c>
      <c r="N10" s="418">
        <f t="shared" si="0"/>
        <v>124.089</v>
      </c>
      <c r="O10" s="33"/>
      <c r="P10" s="33"/>
      <c r="Q10" s="33"/>
      <c r="R10" s="33"/>
    </row>
    <row r="11" spans="1:20" ht="15" customHeight="1" thickBot="1" x14ac:dyDescent="0.35">
      <c r="A11" s="174" t="s">
        <v>681</v>
      </c>
      <c r="B11" s="419">
        <f t="shared" si="2"/>
        <v>11.665000000000001</v>
      </c>
      <c r="C11" s="420">
        <v>2</v>
      </c>
      <c r="D11" s="420">
        <v>2</v>
      </c>
      <c r="E11" s="420">
        <v>5.5010000000000003</v>
      </c>
      <c r="F11" s="420">
        <v>2.1640000000000001</v>
      </c>
      <c r="G11" s="420">
        <v>0</v>
      </c>
      <c r="H11" s="420"/>
      <c r="I11" s="420"/>
      <c r="J11" s="420">
        <v>0</v>
      </c>
      <c r="K11" s="420">
        <v>2.3239999999999998</v>
      </c>
      <c r="L11" s="420">
        <v>0.375</v>
      </c>
      <c r="M11" s="421">
        <v>18.02</v>
      </c>
      <c r="N11" s="422">
        <f t="shared" si="0"/>
        <v>32.384</v>
      </c>
      <c r="O11" s="33"/>
      <c r="P11" s="33"/>
      <c r="Q11" s="33"/>
      <c r="R11" s="33"/>
    </row>
    <row r="12" spans="1:20" ht="12.75" customHeight="1" x14ac:dyDescent="0.3">
      <c r="A12" s="235" t="s">
        <v>654</v>
      </c>
      <c r="B12" s="415">
        <f t="shared" si="2"/>
        <v>102.958</v>
      </c>
      <c r="C12" s="416">
        <v>3.6920000000000002</v>
      </c>
      <c r="D12" s="416">
        <v>12.664999999999999</v>
      </c>
      <c r="E12" s="416">
        <v>58.369</v>
      </c>
      <c r="F12" s="416">
        <v>8.3059999999999992</v>
      </c>
      <c r="G12" s="416">
        <v>19.925999999999998</v>
      </c>
      <c r="H12" s="416"/>
      <c r="I12" s="416"/>
      <c r="J12" s="416"/>
      <c r="K12" s="416"/>
      <c r="L12" s="416">
        <v>0.1</v>
      </c>
      <c r="M12" s="417">
        <v>21.55</v>
      </c>
      <c r="N12" s="418">
        <f t="shared" si="0"/>
        <v>124.60799999999999</v>
      </c>
      <c r="O12" s="33"/>
      <c r="P12" s="33"/>
      <c r="Q12" s="33"/>
      <c r="R12" s="33"/>
    </row>
    <row r="13" spans="1:20" ht="27" customHeight="1" thickBot="1" x14ac:dyDescent="0.35">
      <c r="A13" s="174" t="s">
        <v>681</v>
      </c>
      <c r="B13" s="419">
        <f t="shared" si="2"/>
        <v>77.167999999999992</v>
      </c>
      <c r="C13" s="420">
        <v>0.81699999999999995</v>
      </c>
      <c r="D13" s="420">
        <v>6.7480000000000002</v>
      </c>
      <c r="E13" s="420">
        <v>46.371000000000002</v>
      </c>
      <c r="F13" s="420">
        <v>8.3059999999999992</v>
      </c>
      <c r="G13" s="420">
        <v>14.926</v>
      </c>
      <c r="H13" s="420"/>
      <c r="I13" s="420"/>
      <c r="J13" s="420"/>
      <c r="K13" s="420"/>
      <c r="L13" s="420">
        <v>0</v>
      </c>
      <c r="M13" s="421">
        <v>17.547999999999998</v>
      </c>
      <c r="N13" s="422">
        <f t="shared" si="0"/>
        <v>94.715999999999994</v>
      </c>
      <c r="O13" s="33"/>
      <c r="P13" s="33"/>
      <c r="Q13" s="33"/>
      <c r="R13" s="33"/>
    </row>
    <row r="14" spans="1:20" ht="15" customHeight="1" x14ac:dyDescent="0.3">
      <c r="A14" s="235" t="s">
        <v>655</v>
      </c>
      <c r="B14" s="415">
        <f t="shared" si="2"/>
        <v>38.463999999999999</v>
      </c>
      <c r="C14" s="416">
        <v>2.5019999999999998</v>
      </c>
      <c r="D14" s="416">
        <v>5.4729999999999999</v>
      </c>
      <c r="E14" s="416">
        <v>24.867000000000001</v>
      </c>
      <c r="F14" s="416">
        <v>3.6219999999999999</v>
      </c>
      <c r="G14" s="416">
        <v>2</v>
      </c>
      <c r="H14" s="416"/>
      <c r="I14" s="416"/>
      <c r="J14" s="416">
        <v>3.5840000000000001</v>
      </c>
      <c r="K14" s="416">
        <v>1.2749999999999999</v>
      </c>
      <c r="L14" s="416"/>
      <c r="M14" s="417">
        <v>13.867000000000001</v>
      </c>
      <c r="N14" s="418">
        <f t="shared" si="0"/>
        <v>57.19</v>
      </c>
      <c r="O14" s="33"/>
      <c r="P14" s="33"/>
      <c r="Q14" s="33"/>
      <c r="R14" s="33"/>
    </row>
    <row r="15" spans="1:20" ht="45" customHeight="1" thickBot="1" x14ac:dyDescent="0.35">
      <c r="A15" s="174" t="s">
        <v>681</v>
      </c>
      <c r="B15" s="419">
        <f t="shared" si="2"/>
        <v>9.7080000000000002</v>
      </c>
      <c r="C15" s="420">
        <v>0.79300000000000004</v>
      </c>
      <c r="D15" s="420">
        <v>0.41599999999999998</v>
      </c>
      <c r="E15" s="420">
        <v>6.8730000000000002</v>
      </c>
      <c r="F15" s="420">
        <v>1.1259999999999999</v>
      </c>
      <c r="G15" s="420">
        <v>0.5</v>
      </c>
      <c r="H15" s="420"/>
      <c r="I15" s="420"/>
      <c r="J15" s="420">
        <v>0</v>
      </c>
      <c r="K15" s="420">
        <v>1</v>
      </c>
      <c r="L15" s="420"/>
      <c r="M15" s="421">
        <v>12.092000000000001</v>
      </c>
      <c r="N15" s="422">
        <f t="shared" si="0"/>
        <v>22.8</v>
      </c>
      <c r="O15" s="33"/>
      <c r="P15" s="33"/>
      <c r="Q15" s="33"/>
      <c r="R15" s="33"/>
    </row>
    <row r="16" spans="1:20" ht="15" customHeight="1" x14ac:dyDescent="0.3">
      <c r="A16" s="235" t="s">
        <v>680</v>
      </c>
      <c r="B16" s="415">
        <f t="shared" si="1"/>
        <v>37.021999999999998</v>
      </c>
      <c r="C16" s="416">
        <v>2.585</v>
      </c>
      <c r="D16" s="416">
        <v>2.7189999999999999</v>
      </c>
      <c r="E16" s="416">
        <v>31.718</v>
      </c>
      <c r="F16" s="416"/>
      <c r="G16" s="416"/>
      <c r="H16" s="416"/>
      <c r="I16" s="416"/>
      <c r="J16" s="416">
        <v>11.406000000000001</v>
      </c>
      <c r="K16" s="416">
        <v>17.905999999999999</v>
      </c>
      <c r="L16" s="416">
        <v>15.9</v>
      </c>
      <c r="M16" s="417">
        <v>19.489000000000001</v>
      </c>
      <c r="N16" s="418">
        <f t="shared" si="0"/>
        <v>101.72300000000001</v>
      </c>
      <c r="Q16" s="33"/>
      <c r="R16" s="33"/>
    </row>
    <row r="17" spans="1:24" ht="16.5" customHeight="1" thickBot="1" x14ac:dyDescent="0.35">
      <c r="A17" s="174" t="s">
        <v>683</v>
      </c>
      <c r="B17" s="419">
        <f t="shared" si="1"/>
        <v>10.554</v>
      </c>
      <c r="C17" s="420">
        <v>0</v>
      </c>
      <c r="D17" s="420">
        <v>1.5029999999999999</v>
      </c>
      <c r="E17" s="420">
        <v>9.0510000000000002</v>
      </c>
      <c r="F17" s="420"/>
      <c r="G17" s="420"/>
      <c r="H17" s="420"/>
      <c r="I17" s="420"/>
      <c r="J17" s="420">
        <v>5.6639999999999997</v>
      </c>
      <c r="K17" s="420">
        <v>8.4629999999999992</v>
      </c>
      <c r="L17" s="420">
        <v>8.4730000000000008</v>
      </c>
      <c r="M17" s="421">
        <v>14.74</v>
      </c>
      <c r="N17" s="422">
        <f t="shared" si="0"/>
        <v>47.893999999999998</v>
      </c>
    </row>
    <row r="18" spans="1:24" ht="14.4" customHeight="1" x14ac:dyDescent="0.3">
      <c r="A18" s="235" t="s">
        <v>88</v>
      </c>
      <c r="B18" s="415">
        <f t="shared" si="1"/>
        <v>0</v>
      </c>
      <c r="C18" s="415"/>
      <c r="D18" s="415"/>
      <c r="E18" s="415"/>
      <c r="F18" s="415"/>
      <c r="G18" s="415"/>
      <c r="H18" s="415"/>
      <c r="I18" s="415"/>
      <c r="J18" s="415"/>
      <c r="K18" s="415">
        <v>1</v>
      </c>
      <c r="L18" s="415"/>
      <c r="M18" s="415">
        <v>213.75700000000001</v>
      </c>
      <c r="N18" s="418">
        <f t="shared" si="0"/>
        <v>214.75700000000001</v>
      </c>
    </row>
    <row r="19" spans="1:24" ht="15" thickBot="1" x14ac:dyDescent="0.35">
      <c r="A19" s="177" t="s">
        <v>84</v>
      </c>
      <c r="B19" s="423">
        <f t="shared" si="1"/>
        <v>0</v>
      </c>
      <c r="C19" s="424"/>
      <c r="D19" s="424"/>
      <c r="E19" s="424"/>
      <c r="F19" s="424"/>
      <c r="G19" s="424"/>
      <c r="H19" s="424"/>
      <c r="I19" s="424"/>
      <c r="J19" s="424"/>
      <c r="K19" s="424">
        <v>0</v>
      </c>
      <c r="L19" s="424"/>
      <c r="M19" s="424">
        <v>137.43799999999999</v>
      </c>
      <c r="N19" s="425">
        <f t="shared" si="0"/>
        <v>137.43799999999999</v>
      </c>
    </row>
    <row r="20" spans="1:24" x14ac:dyDescent="0.3">
      <c r="A20" s="239" t="s">
        <v>4</v>
      </c>
      <c r="B20" s="426">
        <f>SUM(C20:I20)</f>
        <v>502.85500000000002</v>
      </c>
      <c r="C20" s="427">
        <f t="shared" ref="C20:G21" si="3">SUM(C4,C6,C8,C10,C12,C14,C16,C18)</f>
        <v>48.687000000000005</v>
      </c>
      <c r="D20" s="427">
        <f t="shared" si="3"/>
        <v>93.135999999999981</v>
      </c>
      <c r="E20" s="427">
        <f t="shared" si="3"/>
        <v>299.85900000000004</v>
      </c>
      <c r="F20" s="427">
        <f t="shared" si="3"/>
        <v>33.997999999999998</v>
      </c>
      <c r="G20" s="427">
        <f t="shared" si="3"/>
        <v>26.174999999999997</v>
      </c>
      <c r="H20" s="427">
        <f>SUM(H4,H16,H18)</f>
        <v>0</v>
      </c>
      <c r="I20" s="427">
        <f t="shared" ref="I20:M21" si="4">SUM(I4,I6,I8,I10,I12,I14,I16,I18)</f>
        <v>1</v>
      </c>
      <c r="J20" s="427">
        <f t="shared" si="4"/>
        <v>22.063000000000002</v>
      </c>
      <c r="K20" s="427">
        <f t="shared" si="4"/>
        <v>36.010999999999996</v>
      </c>
      <c r="L20" s="427">
        <f t="shared" si="4"/>
        <v>35.35</v>
      </c>
      <c r="M20" s="428">
        <f t="shared" si="4"/>
        <v>394.05899999999997</v>
      </c>
      <c r="N20" s="429">
        <f t="shared" si="0"/>
        <v>990.33799999999997</v>
      </c>
    </row>
    <row r="21" spans="1:24" ht="15" thickBot="1" x14ac:dyDescent="0.35">
      <c r="A21" s="240" t="s">
        <v>77</v>
      </c>
      <c r="B21" s="430">
        <f t="shared" si="1"/>
        <v>223.77700000000004</v>
      </c>
      <c r="C21" s="431">
        <f t="shared" si="3"/>
        <v>10.559999999999999</v>
      </c>
      <c r="D21" s="431">
        <f t="shared" si="3"/>
        <v>40.261999999999993</v>
      </c>
      <c r="E21" s="431">
        <f t="shared" si="3"/>
        <v>136.36200000000002</v>
      </c>
      <c r="F21" s="431">
        <f t="shared" si="3"/>
        <v>19.166999999999998</v>
      </c>
      <c r="G21" s="431">
        <f t="shared" si="3"/>
        <v>16.426000000000002</v>
      </c>
      <c r="H21" s="431">
        <f>SUM(H5,H17,H19)</f>
        <v>0</v>
      </c>
      <c r="I21" s="431">
        <f t="shared" si="4"/>
        <v>1</v>
      </c>
      <c r="J21" s="431">
        <f t="shared" si="4"/>
        <v>5.6909999999999998</v>
      </c>
      <c r="K21" s="431">
        <f t="shared" si="4"/>
        <v>13.052</v>
      </c>
      <c r="L21" s="431">
        <f t="shared" si="4"/>
        <v>20.849</v>
      </c>
      <c r="M21" s="432">
        <f t="shared" si="4"/>
        <v>274.98</v>
      </c>
      <c r="N21" s="433">
        <f t="shared" si="0"/>
        <v>538.34900000000005</v>
      </c>
    </row>
    <row r="22" spans="1:24" x14ac:dyDescent="0.3">
      <c r="A22" s="128"/>
      <c r="B22" s="129"/>
      <c r="C22" s="130"/>
      <c r="D22" s="130"/>
      <c r="E22" s="130"/>
      <c r="F22" s="130"/>
      <c r="G22" s="130"/>
      <c r="H22" s="130"/>
      <c r="I22" s="130"/>
      <c r="J22" s="130"/>
      <c r="K22" s="130"/>
      <c r="L22" s="130"/>
      <c r="M22" s="130"/>
      <c r="N22" s="130"/>
      <c r="O22" s="89"/>
      <c r="P22" s="89"/>
      <c r="Q22" s="89"/>
      <c r="R22" s="89"/>
    </row>
    <row r="23" spans="1:24" x14ac:dyDescent="0.3">
      <c r="A23" s="553" t="s">
        <v>501</v>
      </c>
      <c r="B23" s="553"/>
      <c r="C23" s="553"/>
      <c r="D23" s="553"/>
      <c r="E23" s="553"/>
      <c r="F23" s="553"/>
      <c r="G23" s="553"/>
      <c r="H23" s="553"/>
      <c r="I23" s="553"/>
      <c r="J23" s="553"/>
      <c r="K23" s="553"/>
      <c r="L23" s="553"/>
      <c r="M23" s="553"/>
      <c r="N23" s="553"/>
      <c r="O23" s="89"/>
      <c r="P23" s="89"/>
      <c r="Q23" s="89"/>
      <c r="R23" s="89"/>
    </row>
    <row r="24" spans="1:24" ht="15.6" x14ac:dyDescent="0.3">
      <c r="A24" s="555" t="s">
        <v>502</v>
      </c>
      <c r="B24" s="555"/>
      <c r="C24" s="555"/>
      <c r="D24" s="555"/>
      <c r="E24" s="555"/>
      <c r="F24" s="555"/>
      <c r="G24" s="555"/>
      <c r="H24" s="555"/>
      <c r="I24" s="555"/>
      <c r="J24" s="555"/>
      <c r="K24" s="555"/>
      <c r="L24" s="555"/>
      <c r="M24" s="555"/>
      <c r="N24" s="555"/>
      <c r="O24" s="99"/>
      <c r="P24" s="99"/>
      <c r="Q24" s="99"/>
      <c r="R24" s="99"/>
    </row>
    <row r="25" spans="1:24" ht="15.6" x14ac:dyDescent="0.3">
      <c r="A25" s="553" t="s">
        <v>514</v>
      </c>
      <c r="B25" s="553"/>
      <c r="C25" s="553"/>
      <c r="D25" s="553"/>
      <c r="E25" s="553"/>
      <c r="F25" s="553"/>
      <c r="G25" s="553"/>
      <c r="H25" s="553"/>
      <c r="I25" s="553"/>
      <c r="J25" s="553"/>
      <c r="K25" s="553"/>
      <c r="L25" s="553"/>
      <c r="M25" s="553"/>
      <c r="N25" s="553"/>
      <c r="O25" s="99"/>
      <c r="P25" s="99"/>
      <c r="Q25" s="99"/>
      <c r="R25" s="99"/>
    </row>
    <row r="26" spans="1:24" ht="13.8" x14ac:dyDescent="0.3">
      <c r="A26" s="553" t="s">
        <v>504</v>
      </c>
      <c r="B26" s="553"/>
      <c r="C26" s="553"/>
      <c r="D26" s="553"/>
      <c r="E26" s="553"/>
      <c r="F26" s="553"/>
      <c r="G26" s="553"/>
      <c r="H26" s="553"/>
      <c r="I26" s="553"/>
      <c r="J26" s="553"/>
      <c r="K26" s="553"/>
      <c r="L26" s="553"/>
      <c r="M26" s="553"/>
      <c r="N26" s="553"/>
      <c r="O26" s="119"/>
      <c r="P26" s="119"/>
      <c r="Q26" s="119"/>
      <c r="R26" s="119"/>
      <c r="S26" s="119"/>
      <c r="T26" s="119"/>
      <c r="U26" s="119"/>
      <c r="V26" s="119"/>
      <c r="W26" s="119"/>
      <c r="X26" s="119"/>
    </row>
    <row r="27" spans="1:24" x14ac:dyDescent="0.3">
      <c r="A27" s="553" t="s">
        <v>505</v>
      </c>
      <c r="B27" s="553"/>
      <c r="C27" s="553"/>
      <c r="D27" s="553"/>
      <c r="E27" s="553"/>
      <c r="F27" s="553"/>
      <c r="G27" s="553"/>
      <c r="H27" s="553"/>
      <c r="I27" s="553"/>
      <c r="J27" s="553"/>
      <c r="K27" s="553"/>
      <c r="L27" s="553"/>
      <c r="M27" s="553"/>
      <c r="N27" s="553"/>
    </row>
    <row r="28" spans="1:24" x14ac:dyDescent="0.3">
      <c r="A28" s="553" t="s">
        <v>506</v>
      </c>
      <c r="B28" s="553"/>
      <c r="C28" s="553"/>
      <c r="D28" s="553"/>
      <c r="E28" s="553"/>
      <c r="F28" s="553"/>
      <c r="G28" s="553"/>
      <c r="H28" s="553"/>
      <c r="I28" s="553"/>
      <c r="J28" s="553"/>
      <c r="K28" s="553"/>
      <c r="L28" s="553"/>
      <c r="M28" s="553"/>
      <c r="N28" s="553"/>
    </row>
    <row r="29" spans="1:24" s="32" customFormat="1" x14ac:dyDescent="0.3">
      <c r="A29" s="554"/>
      <c r="B29" s="554"/>
      <c r="C29" s="554"/>
      <c r="D29" s="554"/>
      <c r="E29" s="554"/>
      <c r="F29" s="554"/>
      <c r="G29" s="554"/>
      <c r="H29" s="554"/>
      <c r="I29" s="554"/>
      <c r="J29" s="554"/>
      <c r="K29" s="554"/>
      <c r="L29" s="554"/>
      <c r="M29" s="554"/>
      <c r="N29" s="554"/>
      <c r="S29" s="33"/>
    </row>
  </sheetData>
  <mergeCells count="13">
    <mergeCell ref="A28:N28"/>
    <mergeCell ref="A29:N29"/>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K11" sqref="K11"/>
    </sheetView>
  </sheetViews>
  <sheetFormatPr defaultColWidth="9.109375" defaultRowHeight="13.8" x14ac:dyDescent="0.3"/>
  <cols>
    <col min="1" max="1" width="21.33203125" style="34" customWidth="1"/>
    <col min="2" max="25" width="8.88671875" style="33" customWidth="1"/>
    <col min="26" max="16384" width="9.109375" style="33"/>
  </cols>
  <sheetData>
    <row r="1" spans="1:25" ht="42.75" customHeight="1" thickBot="1" x14ac:dyDescent="0.35">
      <c r="A1" s="556" t="s">
        <v>566</v>
      </c>
      <c r="B1" s="557"/>
      <c r="C1" s="557"/>
      <c r="D1" s="557"/>
      <c r="E1" s="557"/>
      <c r="F1" s="557"/>
      <c r="G1" s="557"/>
      <c r="H1" s="557"/>
      <c r="I1" s="557"/>
      <c r="J1" s="557"/>
      <c r="K1" s="557"/>
      <c r="L1" s="557"/>
      <c r="M1" s="557"/>
      <c r="N1" s="557"/>
      <c r="O1" s="557"/>
      <c r="P1" s="557"/>
      <c r="Q1" s="557"/>
      <c r="R1" s="557"/>
      <c r="S1" s="557"/>
      <c r="T1" s="557"/>
      <c r="U1" s="557"/>
      <c r="V1" s="557"/>
      <c r="W1" s="557"/>
      <c r="X1" s="557"/>
      <c r="Y1" s="558"/>
    </row>
    <row r="2" spans="1:25" s="36" customFormat="1" ht="17.25" customHeight="1" x14ac:dyDescent="0.3">
      <c r="A2" s="570" t="s">
        <v>645</v>
      </c>
      <c r="B2" s="550" t="s">
        <v>19</v>
      </c>
      <c r="C2" s="551"/>
      <c r="D2" s="551"/>
      <c r="E2" s="551"/>
      <c r="F2" s="551"/>
      <c r="G2" s="551"/>
      <c r="H2" s="551"/>
      <c r="I2" s="551"/>
      <c r="J2" s="551"/>
      <c r="K2" s="551"/>
      <c r="L2" s="551"/>
      <c r="M2" s="551"/>
      <c r="N2" s="551"/>
      <c r="O2" s="552"/>
      <c r="P2" s="550" t="s">
        <v>565</v>
      </c>
      <c r="Q2" s="551"/>
      <c r="R2" s="551"/>
      <c r="S2" s="551"/>
      <c r="T2" s="551"/>
      <c r="U2" s="551"/>
      <c r="V2" s="559" t="s">
        <v>498</v>
      </c>
      <c r="W2" s="560"/>
      <c r="X2" s="563" t="s">
        <v>4</v>
      </c>
      <c r="Y2" s="566" t="s">
        <v>127</v>
      </c>
    </row>
    <row r="3" spans="1:25" s="36" customFormat="1" ht="52.5" customHeight="1" x14ac:dyDescent="0.3">
      <c r="A3" s="545"/>
      <c r="B3" s="569" t="s">
        <v>20</v>
      </c>
      <c r="C3" s="569"/>
      <c r="D3" s="569" t="s">
        <v>21</v>
      </c>
      <c r="E3" s="569"/>
      <c r="F3" s="569" t="s">
        <v>22</v>
      </c>
      <c r="G3" s="569"/>
      <c r="H3" s="569" t="s">
        <v>23</v>
      </c>
      <c r="I3" s="569"/>
      <c r="J3" s="569" t="s">
        <v>24</v>
      </c>
      <c r="K3" s="569"/>
      <c r="L3" s="569" t="s">
        <v>57</v>
      </c>
      <c r="M3" s="569"/>
      <c r="N3" s="463" t="s">
        <v>550</v>
      </c>
      <c r="O3" s="464"/>
      <c r="P3" s="463" t="s">
        <v>499</v>
      </c>
      <c r="Q3" s="464"/>
      <c r="R3" s="463" t="s">
        <v>578</v>
      </c>
      <c r="S3" s="464"/>
      <c r="T3" s="463" t="s">
        <v>500</v>
      </c>
      <c r="U3" s="464"/>
      <c r="V3" s="561"/>
      <c r="W3" s="562"/>
      <c r="X3" s="564"/>
      <c r="Y3" s="567"/>
    </row>
    <row r="4" spans="1:25" s="36" customFormat="1" ht="13.5" customHeight="1" thickBot="1" x14ac:dyDescent="0.35">
      <c r="A4" s="546"/>
      <c r="B4" s="80" t="s">
        <v>4</v>
      </c>
      <c r="C4" s="80" t="s">
        <v>25</v>
      </c>
      <c r="D4" s="80" t="s">
        <v>4</v>
      </c>
      <c r="E4" s="80" t="s">
        <v>25</v>
      </c>
      <c r="F4" s="80" t="s">
        <v>4</v>
      </c>
      <c r="G4" s="80" t="s">
        <v>25</v>
      </c>
      <c r="H4" s="80" t="s">
        <v>4</v>
      </c>
      <c r="I4" s="80" t="s">
        <v>25</v>
      </c>
      <c r="J4" s="80" t="s">
        <v>4</v>
      </c>
      <c r="K4" s="80" t="s">
        <v>25</v>
      </c>
      <c r="L4" s="80" t="s">
        <v>4</v>
      </c>
      <c r="M4" s="80" t="s">
        <v>25</v>
      </c>
      <c r="N4" s="80" t="s">
        <v>4</v>
      </c>
      <c r="O4" s="80" t="s">
        <v>25</v>
      </c>
      <c r="P4" s="80" t="s">
        <v>4</v>
      </c>
      <c r="Q4" s="80" t="s">
        <v>25</v>
      </c>
      <c r="R4" s="80" t="s">
        <v>4</v>
      </c>
      <c r="S4" s="80" t="s">
        <v>25</v>
      </c>
      <c r="T4" s="80" t="s">
        <v>4</v>
      </c>
      <c r="U4" s="80" t="s">
        <v>25</v>
      </c>
      <c r="V4" s="80" t="s">
        <v>4</v>
      </c>
      <c r="W4" s="80" t="s">
        <v>25</v>
      </c>
      <c r="X4" s="565"/>
      <c r="Y4" s="568"/>
    </row>
    <row r="5" spans="1:25" s="37" customFormat="1" ht="12.75" customHeight="1" x14ac:dyDescent="0.3">
      <c r="A5" s="183" t="s">
        <v>26</v>
      </c>
      <c r="B5" s="184"/>
      <c r="C5" s="184"/>
      <c r="D5" s="184"/>
      <c r="E5" s="184"/>
      <c r="F5" s="184">
        <v>1</v>
      </c>
      <c r="G5" s="184">
        <v>0</v>
      </c>
      <c r="H5" s="184">
        <v>7</v>
      </c>
      <c r="I5" s="184">
        <v>6</v>
      </c>
      <c r="J5" s="184"/>
      <c r="K5" s="184"/>
      <c r="L5" s="184"/>
      <c r="M5" s="184"/>
      <c r="N5" s="184"/>
      <c r="O5" s="184"/>
      <c r="P5" s="184">
        <v>1</v>
      </c>
      <c r="Q5" s="184">
        <v>0</v>
      </c>
      <c r="R5" s="184"/>
      <c r="S5" s="184"/>
      <c r="T5" s="184">
        <v>17</v>
      </c>
      <c r="U5" s="184">
        <v>3</v>
      </c>
      <c r="V5" s="184">
        <v>25</v>
      </c>
      <c r="W5" s="184">
        <v>16</v>
      </c>
      <c r="X5" s="234">
        <f>SUM(B5,D5,F5,H5,J5,L5,N5,P5,R5,T5,V5)</f>
        <v>51</v>
      </c>
      <c r="Y5" s="181">
        <f>SUM(C5,E5,G5,I5,K5,M5,O5,Q5,S5,U5,W5)</f>
        <v>25</v>
      </c>
    </row>
    <row r="6" spans="1:25" s="37" customFormat="1" ht="12.75" customHeight="1" x14ac:dyDescent="0.3">
      <c r="A6" s="61" t="s">
        <v>27</v>
      </c>
      <c r="B6" s="185"/>
      <c r="C6" s="185"/>
      <c r="D6" s="185">
        <v>5</v>
      </c>
      <c r="E6" s="185">
        <v>1</v>
      </c>
      <c r="F6" s="185">
        <v>95</v>
      </c>
      <c r="G6" s="185">
        <v>38</v>
      </c>
      <c r="H6" s="185">
        <v>23</v>
      </c>
      <c r="I6" s="185">
        <v>11</v>
      </c>
      <c r="J6" s="185">
        <v>7</v>
      </c>
      <c r="K6" s="185">
        <v>4</v>
      </c>
      <c r="L6" s="185"/>
      <c r="M6" s="185"/>
      <c r="N6" s="185"/>
      <c r="O6" s="185"/>
      <c r="P6" s="185">
        <v>16</v>
      </c>
      <c r="Q6" s="185">
        <v>3</v>
      </c>
      <c r="R6" s="185">
        <v>17</v>
      </c>
      <c r="S6" s="185">
        <v>9</v>
      </c>
      <c r="T6" s="185">
        <v>19</v>
      </c>
      <c r="U6" s="185">
        <v>10</v>
      </c>
      <c r="V6" s="185">
        <v>75</v>
      </c>
      <c r="W6" s="185">
        <v>46</v>
      </c>
      <c r="X6" s="190">
        <f t="shared" ref="X6:Y11" si="0">SUM(B6,D6,F6,H6,J6,L6,N6,P6,R6,T6,V6)</f>
        <v>257</v>
      </c>
      <c r="Y6" s="182">
        <f t="shared" si="0"/>
        <v>122</v>
      </c>
    </row>
    <row r="7" spans="1:25" s="37" customFormat="1" ht="12.75" customHeight="1" x14ac:dyDescent="0.3">
      <c r="A7" s="61" t="s">
        <v>28</v>
      </c>
      <c r="B7" s="185">
        <v>14</v>
      </c>
      <c r="C7" s="185">
        <v>2</v>
      </c>
      <c r="D7" s="185">
        <v>44</v>
      </c>
      <c r="E7" s="185">
        <v>19</v>
      </c>
      <c r="F7" s="185">
        <v>136</v>
      </c>
      <c r="G7" s="185">
        <v>68</v>
      </c>
      <c r="H7" s="185">
        <v>8</v>
      </c>
      <c r="I7" s="185">
        <v>3</v>
      </c>
      <c r="J7" s="185">
        <v>9</v>
      </c>
      <c r="K7" s="185">
        <v>7</v>
      </c>
      <c r="L7" s="185"/>
      <c r="M7" s="185"/>
      <c r="N7" s="185"/>
      <c r="O7" s="185"/>
      <c r="P7" s="185">
        <v>6</v>
      </c>
      <c r="Q7" s="185">
        <v>3</v>
      </c>
      <c r="R7" s="185">
        <v>22</v>
      </c>
      <c r="S7" s="185">
        <v>8</v>
      </c>
      <c r="T7" s="185">
        <v>8</v>
      </c>
      <c r="U7" s="185">
        <v>6</v>
      </c>
      <c r="V7" s="185">
        <v>139</v>
      </c>
      <c r="W7" s="185">
        <v>95</v>
      </c>
      <c r="X7" s="190">
        <f t="shared" si="0"/>
        <v>386</v>
      </c>
      <c r="Y7" s="182">
        <f t="shared" si="0"/>
        <v>211</v>
      </c>
    </row>
    <row r="8" spans="1:25" s="37" customFormat="1" ht="12.75" customHeight="1" x14ac:dyDescent="0.3">
      <c r="A8" s="61" t="s">
        <v>29</v>
      </c>
      <c r="B8" s="185">
        <v>25</v>
      </c>
      <c r="C8" s="185">
        <v>9</v>
      </c>
      <c r="D8" s="185">
        <v>24</v>
      </c>
      <c r="E8" s="185">
        <v>12</v>
      </c>
      <c r="F8" s="185">
        <v>49</v>
      </c>
      <c r="G8" s="185">
        <v>23</v>
      </c>
      <c r="H8" s="185"/>
      <c r="I8" s="185"/>
      <c r="J8" s="185">
        <v>8</v>
      </c>
      <c r="K8" s="185">
        <v>5</v>
      </c>
      <c r="L8" s="185"/>
      <c r="M8" s="185"/>
      <c r="N8" s="185"/>
      <c r="O8" s="185"/>
      <c r="P8" s="185"/>
      <c r="Q8" s="185"/>
      <c r="R8" s="185">
        <v>3</v>
      </c>
      <c r="S8" s="185">
        <v>1</v>
      </c>
      <c r="T8" s="185">
        <v>4</v>
      </c>
      <c r="U8" s="185">
        <v>3</v>
      </c>
      <c r="V8" s="185">
        <v>110</v>
      </c>
      <c r="W8" s="185">
        <v>83</v>
      </c>
      <c r="X8" s="190">
        <f t="shared" si="0"/>
        <v>223</v>
      </c>
      <c r="Y8" s="182">
        <f t="shared" si="0"/>
        <v>136</v>
      </c>
    </row>
    <row r="9" spans="1:25" s="37" customFormat="1" x14ac:dyDescent="0.3">
      <c r="A9" s="61" t="s">
        <v>30</v>
      </c>
      <c r="B9" s="185">
        <v>13</v>
      </c>
      <c r="C9" s="185">
        <v>3</v>
      </c>
      <c r="D9" s="185">
        <v>21</v>
      </c>
      <c r="E9" s="185">
        <v>13</v>
      </c>
      <c r="F9" s="185">
        <v>33</v>
      </c>
      <c r="G9" s="185">
        <v>17</v>
      </c>
      <c r="H9" s="185"/>
      <c r="I9" s="185"/>
      <c r="J9" s="185">
        <v>5</v>
      </c>
      <c r="K9" s="185">
        <v>2</v>
      </c>
      <c r="L9" s="185"/>
      <c r="M9" s="185"/>
      <c r="N9" s="185"/>
      <c r="O9" s="185"/>
      <c r="P9" s="185"/>
      <c r="Q9" s="185"/>
      <c r="R9" s="185"/>
      <c r="S9" s="185"/>
      <c r="T9" s="185">
        <v>7</v>
      </c>
      <c r="U9" s="185">
        <v>6</v>
      </c>
      <c r="V9" s="185">
        <v>46</v>
      </c>
      <c r="W9" s="185">
        <v>37</v>
      </c>
      <c r="X9" s="190">
        <f t="shared" si="0"/>
        <v>125</v>
      </c>
      <c r="Y9" s="182">
        <f t="shared" si="0"/>
        <v>78</v>
      </c>
    </row>
    <row r="10" spans="1:25" s="37" customFormat="1" x14ac:dyDescent="0.3">
      <c r="A10" s="61" t="s">
        <v>31</v>
      </c>
      <c r="B10" s="185">
        <v>10</v>
      </c>
      <c r="C10" s="185">
        <v>1</v>
      </c>
      <c r="D10" s="185">
        <v>12</v>
      </c>
      <c r="E10" s="185">
        <v>1</v>
      </c>
      <c r="F10" s="185">
        <v>11</v>
      </c>
      <c r="G10" s="185">
        <v>3</v>
      </c>
      <c r="H10" s="185"/>
      <c r="I10" s="185"/>
      <c r="J10" s="185"/>
      <c r="K10" s="185"/>
      <c r="L10" s="185"/>
      <c r="M10" s="185"/>
      <c r="N10" s="185">
        <v>1</v>
      </c>
      <c r="O10" s="185">
        <v>1</v>
      </c>
      <c r="P10" s="185"/>
      <c r="Q10" s="185"/>
      <c r="R10" s="185">
        <v>2</v>
      </c>
      <c r="S10" s="185">
        <v>0</v>
      </c>
      <c r="T10" s="185">
        <v>1</v>
      </c>
      <c r="U10" s="185">
        <v>0</v>
      </c>
      <c r="V10" s="185">
        <v>6</v>
      </c>
      <c r="W10" s="185">
        <v>3</v>
      </c>
      <c r="X10" s="190">
        <f t="shared" si="0"/>
        <v>43</v>
      </c>
      <c r="Y10" s="182">
        <f t="shared" si="0"/>
        <v>9</v>
      </c>
    </row>
    <row r="11" spans="1:25" ht="14.4" thickBot="1" x14ac:dyDescent="0.35">
      <c r="A11" s="55" t="s">
        <v>4</v>
      </c>
      <c r="B11" s="180">
        <f>SUM(B5:B10)</f>
        <v>62</v>
      </c>
      <c r="C11" s="180">
        <f t="shared" ref="C11:W11" si="1">SUM(C5:C10)</f>
        <v>15</v>
      </c>
      <c r="D11" s="180">
        <f t="shared" si="1"/>
        <v>106</v>
      </c>
      <c r="E11" s="180">
        <f t="shared" si="1"/>
        <v>46</v>
      </c>
      <c r="F11" s="180">
        <f t="shared" si="1"/>
        <v>325</v>
      </c>
      <c r="G11" s="180">
        <f t="shared" si="1"/>
        <v>149</v>
      </c>
      <c r="H11" s="180">
        <f t="shared" si="1"/>
        <v>38</v>
      </c>
      <c r="I11" s="180">
        <f t="shared" si="1"/>
        <v>20</v>
      </c>
      <c r="J11" s="180">
        <f t="shared" si="1"/>
        <v>29</v>
      </c>
      <c r="K11" s="180">
        <f t="shared" si="1"/>
        <v>18</v>
      </c>
      <c r="L11" s="180">
        <f t="shared" si="1"/>
        <v>0</v>
      </c>
      <c r="M11" s="180">
        <f t="shared" si="1"/>
        <v>0</v>
      </c>
      <c r="N11" s="180">
        <f t="shared" si="1"/>
        <v>1</v>
      </c>
      <c r="O11" s="180">
        <f t="shared" si="1"/>
        <v>1</v>
      </c>
      <c r="P11" s="180">
        <f t="shared" si="1"/>
        <v>23</v>
      </c>
      <c r="Q11" s="180">
        <f t="shared" si="1"/>
        <v>6</v>
      </c>
      <c r="R11" s="180">
        <f t="shared" si="1"/>
        <v>44</v>
      </c>
      <c r="S11" s="180">
        <f t="shared" si="1"/>
        <v>18</v>
      </c>
      <c r="T11" s="180">
        <f t="shared" si="1"/>
        <v>56</v>
      </c>
      <c r="U11" s="180">
        <f t="shared" si="1"/>
        <v>28</v>
      </c>
      <c r="V11" s="180">
        <f t="shared" si="1"/>
        <v>401</v>
      </c>
      <c r="W11" s="180">
        <f t="shared" si="1"/>
        <v>280</v>
      </c>
      <c r="X11" s="180">
        <f t="shared" si="0"/>
        <v>1085</v>
      </c>
      <c r="Y11" s="266">
        <f t="shared" si="0"/>
        <v>581</v>
      </c>
    </row>
    <row r="12" spans="1:25" ht="15" customHeight="1" x14ac:dyDescent="0.3"/>
    <row r="13" spans="1:25" ht="15" customHeight="1" x14ac:dyDescent="0.3"/>
    <row r="14" spans="1:25" ht="15" customHeight="1" x14ac:dyDescent="0.3">
      <c r="A14" s="510" t="s">
        <v>509</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row>
    <row r="15" spans="1:25" ht="15" customHeight="1" x14ac:dyDescent="0.3">
      <c r="A15" s="571" t="s">
        <v>502</v>
      </c>
      <c r="B15" s="571"/>
      <c r="C15" s="571"/>
      <c r="D15" s="571"/>
      <c r="E15" s="571"/>
      <c r="F15" s="571"/>
      <c r="G15" s="571"/>
      <c r="H15" s="571"/>
      <c r="I15" s="571"/>
      <c r="J15" s="571"/>
      <c r="K15" s="571"/>
      <c r="L15" s="571"/>
      <c r="M15" s="571"/>
      <c r="N15" s="571"/>
      <c r="O15" s="571"/>
      <c r="P15" s="571"/>
      <c r="Q15" s="571"/>
      <c r="R15" s="571"/>
      <c r="S15" s="571"/>
      <c r="T15" s="571"/>
      <c r="U15" s="571"/>
      <c r="V15" s="571"/>
      <c r="W15" s="571"/>
      <c r="X15" s="571"/>
      <c r="Y15" s="571"/>
    </row>
    <row r="16" spans="1:25" ht="45" customHeight="1" x14ac:dyDescent="0.3">
      <c r="A16" s="553" t="s">
        <v>503</v>
      </c>
      <c r="B16" s="553"/>
      <c r="C16" s="553"/>
      <c r="D16" s="553"/>
      <c r="E16" s="553"/>
      <c r="F16" s="553"/>
      <c r="G16" s="553"/>
      <c r="H16" s="553"/>
      <c r="I16" s="553"/>
      <c r="J16" s="553"/>
      <c r="K16" s="553"/>
      <c r="L16" s="553"/>
      <c r="M16" s="553"/>
      <c r="N16" s="553"/>
      <c r="O16" s="553"/>
      <c r="P16" s="553"/>
      <c r="Q16" s="553"/>
      <c r="R16" s="553"/>
      <c r="S16" s="553"/>
      <c r="T16" s="553"/>
      <c r="U16" s="553"/>
      <c r="V16" s="553"/>
      <c r="W16" s="553"/>
      <c r="X16" s="553"/>
      <c r="Y16" s="553"/>
    </row>
    <row r="17" spans="1:25" ht="15" customHeight="1" x14ac:dyDescent="0.3">
      <c r="A17" s="553" t="s">
        <v>504</v>
      </c>
      <c r="B17" s="553"/>
      <c r="C17" s="553"/>
      <c r="D17" s="553"/>
      <c r="E17" s="553"/>
      <c r="F17" s="553"/>
      <c r="G17" s="553"/>
      <c r="H17" s="553"/>
      <c r="I17" s="553"/>
      <c r="J17" s="553"/>
      <c r="K17" s="553"/>
      <c r="L17" s="553"/>
      <c r="M17" s="553"/>
      <c r="N17" s="553"/>
      <c r="O17" s="553"/>
      <c r="P17" s="553"/>
      <c r="Q17" s="553"/>
      <c r="R17" s="553"/>
      <c r="S17" s="553"/>
      <c r="T17" s="553"/>
      <c r="U17" s="553"/>
      <c r="V17" s="553"/>
      <c r="W17" s="553"/>
      <c r="X17" s="553"/>
      <c r="Y17" s="553"/>
    </row>
    <row r="18" spans="1:25" ht="15" customHeight="1" x14ac:dyDescent="0.3">
      <c r="A18" s="553" t="s">
        <v>505</v>
      </c>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row>
    <row r="19" spans="1:25" x14ac:dyDescent="0.3">
      <c r="A19" s="554"/>
      <c r="B19" s="554"/>
      <c r="C19" s="554"/>
      <c r="D19" s="554"/>
      <c r="E19" s="554"/>
      <c r="F19" s="554"/>
      <c r="G19" s="554"/>
      <c r="H19" s="554"/>
      <c r="I19" s="554"/>
      <c r="J19" s="554"/>
      <c r="K19" s="554"/>
      <c r="L19" s="554"/>
      <c r="M19" s="554"/>
      <c r="N19" s="281"/>
      <c r="O19" s="281"/>
    </row>
    <row r="21" spans="1:25" ht="14.4" x14ac:dyDescent="0.3">
      <c r="A21" s="267"/>
    </row>
    <row r="22" spans="1:25" ht="14.4" x14ac:dyDescent="0.3">
      <c r="A22" s="267"/>
    </row>
    <row r="23" spans="1:25" ht="14.4" x14ac:dyDescent="0.3">
      <c r="A23" s="267"/>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topLeftCell="A54" zoomScaleNormal="100" workbookViewId="0">
      <selection activeCell="N13" sqref="N13"/>
    </sheetView>
  </sheetViews>
  <sheetFormatPr defaultColWidth="9.109375" defaultRowHeight="13.8" x14ac:dyDescent="0.3"/>
  <cols>
    <col min="1" max="1" width="31.109375" style="34" customWidth="1"/>
    <col min="2" max="3" width="8.33203125" style="33" customWidth="1"/>
    <col min="4" max="4" width="9.88671875" style="33" customWidth="1"/>
    <col min="5" max="5" width="10.5546875" style="33" customWidth="1"/>
    <col min="6" max="7" width="14.88671875" style="33" customWidth="1"/>
    <col min="8" max="11" width="9.88671875" style="33" customWidth="1"/>
    <col min="12" max="13" width="11.88671875" style="33" customWidth="1"/>
    <col min="14" max="16384" width="9.109375" style="33"/>
  </cols>
  <sheetData>
    <row r="1" spans="1:18" ht="42.75" customHeight="1" x14ac:dyDescent="0.3">
      <c r="A1" s="506" t="s">
        <v>449</v>
      </c>
      <c r="B1" s="507"/>
      <c r="C1" s="507"/>
      <c r="D1" s="507"/>
      <c r="E1" s="507"/>
      <c r="F1" s="507"/>
      <c r="G1" s="507"/>
      <c r="H1" s="507"/>
      <c r="I1" s="507"/>
      <c r="J1" s="507"/>
      <c r="K1" s="507"/>
      <c r="L1" s="507"/>
      <c r="M1" s="508"/>
      <c r="O1" s="102"/>
    </row>
    <row r="2" spans="1:18" s="36" customFormat="1" ht="30" customHeight="1" x14ac:dyDescent="0.3">
      <c r="A2" s="45" t="s">
        <v>645</v>
      </c>
      <c r="B2" s="479" t="s">
        <v>19</v>
      </c>
      <c r="C2" s="574"/>
      <c r="D2" s="574"/>
      <c r="E2" s="574"/>
      <c r="F2" s="574"/>
      <c r="G2" s="574"/>
      <c r="H2" s="574"/>
      <c r="I2" s="480"/>
      <c r="J2" s="478" t="s">
        <v>579</v>
      </c>
      <c r="K2" s="478"/>
      <c r="L2" s="120" t="s">
        <v>4</v>
      </c>
      <c r="M2" s="189" t="s">
        <v>127</v>
      </c>
      <c r="N2" s="87"/>
      <c r="O2" s="87"/>
      <c r="Q2" s="87"/>
      <c r="R2" s="87"/>
    </row>
    <row r="3" spans="1:18" s="36" customFormat="1" ht="18" customHeight="1" x14ac:dyDescent="0.3">
      <c r="A3" s="106" t="s">
        <v>648</v>
      </c>
      <c r="B3" s="575"/>
      <c r="C3" s="575"/>
      <c r="D3" s="575"/>
      <c r="E3" s="575"/>
      <c r="F3" s="575"/>
      <c r="G3" s="575"/>
      <c r="H3" s="575"/>
      <c r="I3" s="575"/>
      <c r="J3" s="575"/>
      <c r="K3" s="575"/>
      <c r="L3" s="575"/>
      <c r="M3" s="188"/>
    </row>
    <row r="4" spans="1:18" s="36" customFormat="1" ht="18" customHeight="1" x14ac:dyDescent="0.3">
      <c r="A4" s="187"/>
      <c r="B4" s="576" t="s">
        <v>34</v>
      </c>
      <c r="C4" s="576"/>
      <c r="D4" s="576" t="s">
        <v>35</v>
      </c>
      <c r="E4" s="576"/>
      <c r="F4" s="576" t="s">
        <v>37</v>
      </c>
      <c r="G4" s="576"/>
      <c r="H4" s="576" t="s">
        <v>36</v>
      </c>
      <c r="I4" s="576"/>
      <c r="J4" s="478" t="s">
        <v>4</v>
      </c>
      <c r="K4" s="478" t="s">
        <v>25</v>
      </c>
      <c r="L4" s="478"/>
      <c r="M4" s="572"/>
    </row>
    <row r="5" spans="1:18" s="36" customFormat="1" ht="15" customHeight="1" x14ac:dyDescent="0.3">
      <c r="A5" s="45" t="s">
        <v>32</v>
      </c>
      <c r="B5" s="103" t="s">
        <v>4</v>
      </c>
      <c r="C5" s="103" t="s">
        <v>25</v>
      </c>
      <c r="D5" s="103" t="s">
        <v>4</v>
      </c>
      <c r="E5" s="103" t="s">
        <v>25</v>
      </c>
      <c r="F5" s="103" t="s">
        <v>4</v>
      </c>
      <c r="G5" s="103" t="s">
        <v>25</v>
      </c>
      <c r="H5" s="103" t="s">
        <v>4</v>
      </c>
      <c r="I5" s="103" t="s">
        <v>25</v>
      </c>
      <c r="J5" s="478"/>
      <c r="K5" s="478"/>
      <c r="L5" s="478"/>
      <c r="M5" s="573"/>
    </row>
    <row r="6" spans="1:18" s="37" customFormat="1" ht="12.75" customHeight="1" x14ac:dyDescent="0.3">
      <c r="A6" s="45" t="s">
        <v>33</v>
      </c>
      <c r="B6" s="185">
        <v>2</v>
      </c>
      <c r="C6" s="185">
        <v>2</v>
      </c>
      <c r="D6" s="185">
        <v>1</v>
      </c>
      <c r="E6" s="185"/>
      <c r="F6" s="185">
        <v>3</v>
      </c>
      <c r="G6" s="185"/>
      <c r="H6" s="185"/>
      <c r="I6" s="185"/>
      <c r="J6" s="185">
        <v>1</v>
      </c>
      <c r="K6" s="185"/>
      <c r="L6" s="190">
        <f t="shared" ref="L6:M10" si="0">SUM(B6,D6,F6,H6,J6)</f>
        <v>7</v>
      </c>
      <c r="M6" s="182">
        <f t="shared" si="0"/>
        <v>2</v>
      </c>
    </row>
    <row r="7" spans="1:18" s="37" customFormat="1" ht="12.75" customHeight="1" x14ac:dyDescent="0.3">
      <c r="A7" s="45" t="s">
        <v>92</v>
      </c>
      <c r="B7" s="185"/>
      <c r="C7" s="185"/>
      <c r="D7" s="185">
        <v>5</v>
      </c>
      <c r="E7" s="185"/>
      <c r="F7" s="185">
        <v>3</v>
      </c>
      <c r="G7" s="185">
        <v>1</v>
      </c>
      <c r="H7" s="185"/>
      <c r="I7" s="185"/>
      <c r="J7" s="185"/>
      <c r="K7" s="185"/>
      <c r="L7" s="190">
        <f t="shared" si="0"/>
        <v>8</v>
      </c>
      <c r="M7" s="182">
        <f t="shared" si="0"/>
        <v>1</v>
      </c>
    </row>
    <row r="8" spans="1:18" s="37" customFormat="1" ht="12.75" customHeight="1" x14ac:dyDescent="0.3">
      <c r="A8" s="45" t="s">
        <v>93</v>
      </c>
      <c r="B8" s="185"/>
      <c r="C8" s="185"/>
      <c r="D8" s="185"/>
      <c r="E8" s="185"/>
      <c r="F8" s="185"/>
      <c r="G8" s="185"/>
      <c r="H8" s="185"/>
      <c r="I8" s="185"/>
      <c r="J8" s="185"/>
      <c r="K8" s="185"/>
      <c r="L8" s="190">
        <f t="shared" si="0"/>
        <v>0</v>
      </c>
      <c r="M8" s="182">
        <f t="shared" si="0"/>
        <v>0</v>
      </c>
    </row>
    <row r="9" spans="1:18" s="37" customFormat="1" ht="12.75" customHeight="1" x14ac:dyDescent="0.3">
      <c r="A9" s="45" t="s">
        <v>448</v>
      </c>
      <c r="B9" s="185">
        <v>21</v>
      </c>
      <c r="C9" s="185">
        <v>5</v>
      </c>
      <c r="D9" s="185">
        <v>27</v>
      </c>
      <c r="E9" s="185">
        <v>14</v>
      </c>
      <c r="F9" s="185">
        <v>51</v>
      </c>
      <c r="G9" s="185">
        <v>30</v>
      </c>
      <c r="H9" s="185">
        <v>5</v>
      </c>
      <c r="I9" s="185">
        <v>3</v>
      </c>
      <c r="J9" s="185"/>
      <c r="K9" s="185"/>
      <c r="L9" s="190">
        <f t="shared" si="0"/>
        <v>104</v>
      </c>
      <c r="M9" s="182">
        <f t="shared" si="0"/>
        <v>52</v>
      </c>
    </row>
    <row r="10" spans="1:18" s="37" customFormat="1" x14ac:dyDescent="0.3">
      <c r="A10" s="58" t="s">
        <v>4</v>
      </c>
      <c r="B10" s="190">
        <f t="shared" ref="B10:K10" si="1">SUM(B6:B9)</f>
        <v>23</v>
      </c>
      <c r="C10" s="190">
        <f t="shared" si="1"/>
        <v>7</v>
      </c>
      <c r="D10" s="190">
        <f t="shared" si="1"/>
        <v>33</v>
      </c>
      <c r="E10" s="190">
        <f t="shared" si="1"/>
        <v>14</v>
      </c>
      <c r="F10" s="190">
        <f t="shared" si="1"/>
        <v>57</v>
      </c>
      <c r="G10" s="190">
        <f t="shared" si="1"/>
        <v>31</v>
      </c>
      <c r="H10" s="190">
        <f t="shared" si="1"/>
        <v>5</v>
      </c>
      <c r="I10" s="190">
        <f t="shared" si="1"/>
        <v>3</v>
      </c>
      <c r="J10" s="190">
        <f t="shared" si="1"/>
        <v>1</v>
      </c>
      <c r="K10" s="190">
        <f t="shared" si="1"/>
        <v>0</v>
      </c>
      <c r="L10" s="190">
        <f t="shared" si="0"/>
        <v>119</v>
      </c>
      <c r="M10" s="182">
        <f t="shared" si="0"/>
        <v>55</v>
      </c>
    </row>
    <row r="11" spans="1:18" s="37" customFormat="1" x14ac:dyDescent="0.3">
      <c r="A11" s="106" t="s">
        <v>649</v>
      </c>
      <c r="B11" s="575"/>
      <c r="C11" s="575"/>
      <c r="D11" s="575"/>
      <c r="E11" s="575"/>
      <c r="F11" s="575"/>
      <c r="G11" s="575"/>
      <c r="H11" s="575"/>
      <c r="I11" s="575"/>
      <c r="J11" s="575"/>
      <c r="K11" s="575"/>
      <c r="L11" s="575"/>
      <c r="M11" s="188"/>
    </row>
    <row r="12" spans="1:18" s="37" customFormat="1" x14ac:dyDescent="0.3">
      <c r="A12" s="186"/>
      <c r="B12" s="478" t="s">
        <v>34</v>
      </c>
      <c r="C12" s="478"/>
      <c r="D12" s="478" t="s">
        <v>35</v>
      </c>
      <c r="E12" s="478"/>
      <c r="F12" s="478" t="s">
        <v>37</v>
      </c>
      <c r="G12" s="478"/>
      <c r="H12" s="478" t="s">
        <v>36</v>
      </c>
      <c r="I12" s="478"/>
      <c r="J12" s="478" t="s">
        <v>4</v>
      </c>
      <c r="K12" s="478" t="s">
        <v>25</v>
      </c>
      <c r="L12" s="478"/>
      <c r="M12" s="572"/>
    </row>
    <row r="13" spans="1:18" s="37" customFormat="1" ht="15" customHeight="1" x14ac:dyDescent="0.3">
      <c r="A13" s="45" t="s">
        <v>32</v>
      </c>
      <c r="B13" s="103" t="s">
        <v>4</v>
      </c>
      <c r="C13" s="103" t="s">
        <v>25</v>
      </c>
      <c r="D13" s="103" t="s">
        <v>4</v>
      </c>
      <c r="E13" s="103" t="s">
        <v>25</v>
      </c>
      <c r="F13" s="103" t="s">
        <v>4</v>
      </c>
      <c r="G13" s="103" t="s">
        <v>25</v>
      </c>
      <c r="H13" s="103" t="s">
        <v>4</v>
      </c>
      <c r="I13" s="103" t="s">
        <v>25</v>
      </c>
      <c r="J13" s="478"/>
      <c r="K13" s="478"/>
      <c r="L13" s="478"/>
      <c r="M13" s="573"/>
    </row>
    <row r="14" spans="1:18" s="37" customFormat="1" x14ac:dyDescent="0.3">
      <c r="A14" s="45" t="s">
        <v>33</v>
      </c>
      <c r="B14" s="41"/>
      <c r="C14" s="41"/>
      <c r="D14" s="41">
        <v>3</v>
      </c>
      <c r="E14" s="41">
        <v>1</v>
      </c>
      <c r="F14" s="41">
        <v>1</v>
      </c>
      <c r="G14" s="41">
        <v>1</v>
      </c>
      <c r="H14" s="41"/>
      <c r="I14" s="41"/>
      <c r="J14" s="41">
        <v>1</v>
      </c>
      <c r="K14" s="41">
        <v>1</v>
      </c>
      <c r="L14" s="190">
        <f t="shared" ref="L14:M18" si="2">SUM(B14,D14,F14,H14,J14)</f>
        <v>5</v>
      </c>
      <c r="M14" s="182">
        <f t="shared" si="2"/>
        <v>3</v>
      </c>
    </row>
    <row r="15" spans="1:18" s="37" customFormat="1" x14ac:dyDescent="0.3">
      <c r="A15" s="45" t="s">
        <v>92</v>
      </c>
      <c r="B15" s="41">
        <v>3</v>
      </c>
      <c r="C15" s="41">
        <v>1</v>
      </c>
      <c r="D15" s="41">
        <v>4</v>
      </c>
      <c r="E15" s="41">
        <v>2</v>
      </c>
      <c r="F15" s="41">
        <v>1</v>
      </c>
      <c r="G15" s="41">
        <v>1</v>
      </c>
      <c r="H15" s="41"/>
      <c r="I15" s="41"/>
      <c r="J15" s="41"/>
      <c r="K15" s="41"/>
      <c r="L15" s="190">
        <f t="shared" si="2"/>
        <v>8</v>
      </c>
      <c r="M15" s="182">
        <f t="shared" si="2"/>
        <v>4</v>
      </c>
    </row>
    <row r="16" spans="1:18" s="37" customFormat="1" x14ac:dyDescent="0.3">
      <c r="A16" s="45" t="s">
        <v>93</v>
      </c>
      <c r="B16" s="41"/>
      <c r="C16" s="41"/>
      <c r="D16" s="41">
        <v>1</v>
      </c>
      <c r="E16" s="41"/>
      <c r="F16" s="41">
        <v>2</v>
      </c>
      <c r="G16" s="41">
        <v>1</v>
      </c>
      <c r="H16" s="41"/>
      <c r="I16" s="41"/>
      <c r="J16" s="41"/>
      <c r="K16" s="41"/>
      <c r="L16" s="190">
        <f t="shared" si="2"/>
        <v>3</v>
      </c>
      <c r="M16" s="182">
        <f t="shared" si="2"/>
        <v>1</v>
      </c>
    </row>
    <row r="17" spans="1:13" s="37" customFormat="1" x14ac:dyDescent="0.3">
      <c r="A17" s="45" t="s">
        <v>448</v>
      </c>
      <c r="B17" s="41">
        <v>4</v>
      </c>
      <c r="C17" s="41">
        <v>2</v>
      </c>
      <c r="D17" s="41">
        <v>14</v>
      </c>
      <c r="E17" s="41">
        <v>7</v>
      </c>
      <c r="F17" s="41">
        <v>46</v>
      </c>
      <c r="G17" s="41">
        <v>19</v>
      </c>
      <c r="H17" s="41">
        <v>7</v>
      </c>
      <c r="I17" s="41">
        <v>2</v>
      </c>
      <c r="J17" s="41">
        <v>3</v>
      </c>
      <c r="K17" s="41">
        <v>1</v>
      </c>
      <c r="L17" s="190">
        <f t="shared" si="2"/>
        <v>74</v>
      </c>
      <c r="M17" s="182">
        <f t="shared" si="2"/>
        <v>31</v>
      </c>
    </row>
    <row r="18" spans="1:13" x14ac:dyDescent="0.3">
      <c r="A18" s="58" t="s">
        <v>4</v>
      </c>
      <c r="B18" s="190">
        <f t="shared" ref="B18:K18" si="3">SUM(B14:B17)</f>
        <v>7</v>
      </c>
      <c r="C18" s="190">
        <f t="shared" si="3"/>
        <v>3</v>
      </c>
      <c r="D18" s="190">
        <f t="shared" si="3"/>
        <v>22</v>
      </c>
      <c r="E18" s="190">
        <f t="shared" si="3"/>
        <v>10</v>
      </c>
      <c r="F18" s="190">
        <f t="shared" si="3"/>
        <v>50</v>
      </c>
      <c r="G18" s="190">
        <f t="shared" si="3"/>
        <v>22</v>
      </c>
      <c r="H18" s="190">
        <f t="shared" si="3"/>
        <v>7</v>
      </c>
      <c r="I18" s="190">
        <f t="shared" si="3"/>
        <v>2</v>
      </c>
      <c r="J18" s="190">
        <f t="shared" si="3"/>
        <v>4</v>
      </c>
      <c r="K18" s="190">
        <f t="shared" si="3"/>
        <v>2</v>
      </c>
      <c r="L18" s="190">
        <f t="shared" si="2"/>
        <v>90</v>
      </c>
      <c r="M18" s="182">
        <f t="shared" si="2"/>
        <v>39</v>
      </c>
    </row>
    <row r="19" spans="1:13" ht="15" customHeight="1" x14ac:dyDescent="0.3">
      <c r="A19" s="106" t="s">
        <v>651</v>
      </c>
      <c r="B19" s="575"/>
      <c r="C19" s="575"/>
      <c r="D19" s="575"/>
      <c r="E19" s="575"/>
      <c r="F19" s="575"/>
      <c r="G19" s="575"/>
      <c r="H19" s="575"/>
      <c r="I19" s="575"/>
      <c r="J19" s="575"/>
      <c r="K19" s="575"/>
      <c r="L19" s="575"/>
      <c r="M19" s="188"/>
    </row>
    <row r="20" spans="1:13" x14ac:dyDescent="0.3">
      <c r="A20" s="186"/>
      <c r="B20" s="478" t="s">
        <v>34</v>
      </c>
      <c r="C20" s="478"/>
      <c r="D20" s="478" t="s">
        <v>35</v>
      </c>
      <c r="E20" s="478"/>
      <c r="F20" s="478" t="s">
        <v>37</v>
      </c>
      <c r="G20" s="478"/>
      <c r="H20" s="478" t="s">
        <v>36</v>
      </c>
      <c r="I20" s="478"/>
      <c r="J20" s="478" t="s">
        <v>4</v>
      </c>
      <c r="K20" s="478" t="s">
        <v>25</v>
      </c>
      <c r="L20" s="478"/>
      <c r="M20" s="572"/>
    </row>
    <row r="21" spans="1:13" ht="15" customHeight="1" x14ac:dyDescent="0.3">
      <c r="A21" s="45" t="s">
        <v>32</v>
      </c>
      <c r="B21" s="103" t="s">
        <v>4</v>
      </c>
      <c r="C21" s="103" t="s">
        <v>25</v>
      </c>
      <c r="D21" s="103" t="s">
        <v>4</v>
      </c>
      <c r="E21" s="103" t="s">
        <v>25</v>
      </c>
      <c r="F21" s="103" t="s">
        <v>4</v>
      </c>
      <c r="G21" s="103" t="s">
        <v>25</v>
      </c>
      <c r="H21" s="103" t="s">
        <v>4</v>
      </c>
      <c r="I21" s="103" t="s">
        <v>25</v>
      </c>
      <c r="J21" s="478"/>
      <c r="K21" s="478"/>
      <c r="L21" s="478"/>
      <c r="M21" s="573"/>
    </row>
    <row r="22" spans="1:13" x14ac:dyDescent="0.3">
      <c r="A22" s="45" t="s">
        <v>33</v>
      </c>
      <c r="B22" s="41">
        <v>1</v>
      </c>
      <c r="C22" s="41"/>
      <c r="D22" s="41"/>
      <c r="E22" s="41"/>
      <c r="F22" s="41"/>
      <c r="G22" s="41"/>
      <c r="H22" s="41"/>
      <c r="I22" s="41"/>
      <c r="J22" s="41"/>
      <c r="K22" s="41"/>
      <c r="L22" s="190">
        <f t="shared" ref="L22:M26" si="4">SUM(B22,D22,F22,H22,J22)</f>
        <v>1</v>
      </c>
      <c r="M22" s="182">
        <f t="shared" si="4"/>
        <v>0</v>
      </c>
    </row>
    <row r="23" spans="1:13" x14ac:dyDescent="0.3">
      <c r="A23" s="45" t="s">
        <v>92</v>
      </c>
      <c r="B23" s="41">
        <v>3</v>
      </c>
      <c r="C23" s="41"/>
      <c r="D23" s="41">
        <v>2</v>
      </c>
      <c r="E23" s="41"/>
      <c r="F23" s="41">
        <v>3</v>
      </c>
      <c r="G23" s="41">
        <v>1</v>
      </c>
      <c r="H23" s="41">
        <v>5</v>
      </c>
      <c r="I23" s="41"/>
      <c r="J23" s="41"/>
      <c r="K23" s="41"/>
      <c r="L23" s="190">
        <f t="shared" si="4"/>
        <v>13</v>
      </c>
      <c r="M23" s="182">
        <f t="shared" si="4"/>
        <v>1</v>
      </c>
    </row>
    <row r="24" spans="1:13" x14ac:dyDescent="0.3">
      <c r="A24" s="45" t="s">
        <v>93</v>
      </c>
      <c r="B24" s="41"/>
      <c r="C24" s="41"/>
      <c r="D24" s="41"/>
      <c r="E24" s="41"/>
      <c r="F24" s="41"/>
      <c r="G24" s="41"/>
      <c r="H24" s="41"/>
      <c r="I24" s="41"/>
      <c r="J24" s="41"/>
      <c r="K24" s="41"/>
      <c r="L24" s="190">
        <f t="shared" si="4"/>
        <v>0</v>
      </c>
      <c r="M24" s="182">
        <f t="shared" si="4"/>
        <v>0</v>
      </c>
    </row>
    <row r="25" spans="1:13" x14ac:dyDescent="0.3">
      <c r="A25" s="45" t="s">
        <v>448</v>
      </c>
      <c r="B25" s="41">
        <v>4</v>
      </c>
      <c r="C25" s="41"/>
      <c r="D25" s="41">
        <v>13</v>
      </c>
      <c r="E25" s="41">
        <v>8</v>
      </c>
      <c r="F25" s="41">
        <v>24</v>
      </c>
      <c r="G25" s="41">
        <v>12</v>
      </c>
      <c r="H25" s="41">
        <v>21</v>
      </c>
      <c r="I25" s="41">
        <v>11</v>
      </c>
      <c r="J25" s="41"/>
      <c r="K25" s="41"/>
      <c r="L25" s="190">
        <f t="shared" si="4"/>
        <v>62</v>
      </c>
      <c r="M25" s="182">
        <f t="shared" si="4"/>
        <v>31</v>
      </c>
    </row>
    <row r="26" spans="1:13" x14ac:dyDescent="0.3">
      <c r="A26" s="58" t="s">
        <v>4</v>
      </c>
      <c r="B26" s="190">
        <f t="shared" ref="B26:K26" si="5">SUM(B22:B25)</f>
        <v>8</v>
      </c>
      <c r="C26" s="190">
        <f t="shared" si="5"/>
        <v>0</v>
      </c>
      <c r="D26" s="190">
        <f t="shared" si="5"/>
        <v>15</v>
      </c>
      <c r="E26" s="190">
        <f t="shared" si="5"/>
        <v>8</v>
      </c>
      <c r="F26" s="190">
        <f t="shared" si="5"/>
        <v>27</v>
      </c>
      <c r="G26" s="190">
        <f t="shared" si="5"/>
        <v>13</v>
      </c>
      <c r="H26" s="190">
        <f t="shared" si="5"/>
        <v>26</v>
      </c>
      <c r="I26" s="190">
        <f t="shared" si="5"/>
        <v>11</v>
      </c>
      <c r="J26" s="190">
        <f t="shared" si="5"/>
        <v>0</v>
      </c>
      <c r="K26" s="190">
        <f t="shared" si="5"/>
        <v>0</v>
      </c>
      <c r="L26" s="190">
        <f t="shared" si="4"/>
        <v>76</v>
      </c>
      <c r="M26" s="182">
        <f t="shared" si="4"/>
        <v>32</v>
      </c>
    </row>
    <row r="27" spans="1:13" x14ac:dyDescent="0.3">
      <c r="A27" s="106" t="s">
        <v>653</v>
      </c>
      <c r="B27" s="575"/>
      <c r="C27" s="575"/>
      <c r="D27" s="575"/>
      <c r="E27" s="575"/>
      <c r="F27" s="575"/>
      <c r="G27" s="575"/>
      <c r="H27" s="575"/>
      <c r="I27" s="575"/>
      <c r="J27" s="575"/>
      <c r="K27" s="575"/>
      <c r="L27" s="575"/>
      <c r="M27" s="188"/>
    </row>
    <row r="28" spans="1:13" x14ac:dyDescent="0.3">
      <c r="A28" s="186"/>
      <c r="B28" s="478" t="s">
        <v>34</v>
      </c>
      <c r="C28" s="478"/>
      <c r="D28" s="478" t="s">
        <v>35</v>
      </c>
      <c r="E28" s="478"/>
      <c r="F28" s="478" t="s">
        <v>37</v>
      </c>
      <c r="G28" s="478"/>
      <c r="H28" s="478" t="s">
        <v>36</v>
      </c>
      <c r="I28" s="478"/>
      <c r="J28" s="478" t="s">
        <v>4</v>
      </c>
      <c r="K28" s="478" t="s">
        <v>25</v>
      </c>
      <c r="L28" s="478"/>
      <c r="M28" s="572"/>
    </row>
    <row r="29" spans="1:13" ht="12.75" customHeight="1" x14ac:dyDescent="0.3">
      <c r="A29" s="45" t="s">
        <v>32</v>
      </c>
      <c r="B29" s="103" t="s">
        <v>4</v>
      </c>
      <c r="C29" s="103" t="s">
        <v>25</v>
      </c>
      <c r="D29" s="103" t="s">
        <v>4</v>
      </c>
      <c r="E29" s="103" t="s">
        <v>25</v>
      </c>
      <c r="F29" s="103" t="s">
        <v>4</v>
      </c>
      <c r="G29" s="103" t="s">
        <v>25</v>
      </c>
      <c r="H29" s="103" t="s">
        <v>4</v>
      </c>
      <c r="I29" s="103" t="s">
        <v>25</v>
      </c>
      <c r="J29" s="478"/>
      <c r="K29" s="478"/>
      <c r="L29" s="478"/>
      <c r="M29" s="573"/>
    </row>
    <row r="30" spans="1:13" x14ac:dyDescent="0.3">
      <c r="A30" s="45" t="s">
        <v>33</v>
      </c>
      <c r="B30" s="41"/>
      <c r="C30" s="41"/>
      <c r="D30" s="41"/>
      <c r="E30" s="41"/>
      <c r="F30" s="41">
        <v>2</v>
      </c>
      <c r="G30" s="41">
        <v>2</v>
      </c>
      <c r="H30" s="41"/>
      <c r="I30" s="41"/>
      <c r="J30" s="41">
        <v>2</v>
      </c>
      <c r="K30" s="41">
        <v>2</v>
      </c>
      <c r="L30" s="190">
        <f t="shared" ref="L30:M34" si="6">SUM(B30,D30,F30,H30,J30)</f>
        <v>4</v>
      </c>
      <c r="M30" s="182">
        <f t="shared" si="6"/>
        <v>4</v>
      </c>
    </row>
    <row r="31" spans="1:13" x14ac:dyDescent="0.3">
      <c r="A31" s="45" t="s">
        <v>92</v>
      </c>
      <c r="B31" s="41"/>
      <c r="C31" s="41"/>
      <c r="D31" s="41"/>
      <c r="E31" s="41"/>
      <c r="F31" s="41">
        <v>2</v>
      </c>
      <c r="G31" s="41"/>
      <c r="H31" s="41"/>
      <c r="I31" s="41"/>
      <c r="J31" s="41"/>
      <c r="K31" s="41"/>
      <c r="L31" s="190">
        <f t="shared" si="6"/>
        <v>2</v>
      </c>
      <c r="M31" s="182">
        <f t="shared" si="6"/>
        <v>0</v>
      </c>
    </row>
    <row r="32" spans="1:13" x14ac:dyDescent="0.3">
      <c r="A32" s="45" t="s">
        <v>93</v>
      </c>
      <c r="B32" s="41"/>
      <c r="C32" s="41"/>
      <c r="D32" s="41">
        <v>1</v>
      </c>
      <c r="E32" s="41"/>
      <c r="F32" s="41"/>
      <c r="G32" s="41"/>
      <c r="H32" s="41"/>
      <c r="I32" s="41"/>
      <c r="J32" s="41">
        <v>1</v>
      </c>
      <c r="K32" s="41"/>
      <c r="L32" s="190">
        <f t="shared" si="6"/>
        <v>2</v>
      </c>
      <c r="M32" s="182">
        <f t="shared" si="6"/>
        <v>0</v>
      </c>
    </row>
    <row r="33" spans="1:13" x14ac:dyDescent="0.3">
      <c r="A33" s="45" t="s">
        <v>448</v>
      </c>
      <c r="B33" s="41">
        <v>10</v>
      </c>
      <c r="C33" s="41">
        <v>2</v>
      </c>
      <c r="D33" s="41">
        <v>10</v>
      </c>
      <c r="E33" s="41">
        <v>2</v>
      </c>
      <c r="F33" s="41">
        <v>47</v>
      </c>
      <c r="G33" s="41">
        <v>5</v>
      </c>
      <c r="H33" s="41">
        <v>5</v>
      </c>
      <c r="I33" s="41">
        <v>2</v>
      </c>
      <c r="J33" s="41">
        <v>18</v>
      </c>
      <c r="K33" s="41">
        <v>2</v>
      </c>
      <c r="L33" s="190">
        <f t="shared" si="6"/>
        <v>90</v>
      </c>
      <c r="M33" s="182">
        <f t="shared" si="6"/>
        <v>13</v>
      </c>
    </row>
    <row r="34" spans="1:13" x14ac:dyDescent="0.3">
      <c r="A34" s="58" t="s">
        <v>4</v>
      </c>
      <c r="B34" s="190">
        <f t="shared" ref="B34:K34" si="7">SUM(B30:B33)</f>
        <v>10</v>
      </c>
      <c r="C34" s="190">
        <f t="shared" si="7"/>
        <v>2</v>
      </c>
      <c r="D34" s="190">
        <f t="shared" si="7"/>
        <v>11</v>
      </c>
      <c r="E34" s="190">
        <f t="shared" si="7"/>
        <v>2</v>
      </c>
      <c r="F34" s="190">
        <f t="shared" si="7"/>
        <v>51</v>
      </c>
      <c r="G34" s="190">
        <f t="shared" si="7"/>
        <v>7</v>
      </c>
      <c r="H34" s="190">
        <f t="shared" si="7"/>
        <v>5</v>
      </c>
      <c r="I34" s="190">
        <f t="shared" si="7"/>
        <v>2</v>
      </c>
      <c r="J34" s="190">
        <f t="shared" si="7"/>
        <v>21</v>
      </c>
      <c r="K34" s="190">
        <f t="shared" si="7"/>
        <v>4</v>
      </c>
      <c r="L34" s="190">
        <f t="shared" si="6"/>
        <v>98</v>
      </c>
      <c r="M34" s="182">
        <f t="shared" si="6"/>
        <v>17</v>
      </c>
    </row>
    <row r="35" spans="1:13" x14ac:dyDescent="0.3">
      <c r="A35" s="106" t="s">
        <v>654</v>
      </c>
      <c r="B35" s="575"/>
      <c r="C35" s="575"/>
      <c r="D35" s="575"/>
      <c r="E35" s="575"/>
      <c r="F35" s="575"/>
      <c r="G35" s="575"/>
      <c r="H35" s="575"/>
      <c r="I35" s="575"/>
      <c r="J35" s="575"/>
      <c r="K35" s="575"/>
      <c r="L35" s="575"/>
      <c r="M35" s="188"/>
    </row>
    <row r="36" spans="1:13" x14ac:dyDescent="0.3">
      <c r="A36" s="186"/>
      <c r="B36" s="478" t="s">
        <v>34</v>
      </c>
      <c r="C36" s="478"/>
      <c r="D36" s="478" t="s">
        <v>35</v>
      </c>
      <c r="E36" s="478"/>
      <c r="F36" s="478" t="s">
        <v>37</v>
      </c>
      <c r="G36" s="478"/>
      <c r="H36" s="478" t="s">
        <v>36</v>
      </c>
      <c r="I36" s="478"/>
      <c r="J36" s="478" t="s">
        <v>4</v>
      </c>
      <c r="K36" s="478" t="s">
        <v>25</v>
      </c>
      <c r="L36" s="478"/>
      <c r="M36" s="572"/>
    </row>
    <row r="37" spans="1:13" x14ac:dyDescent="0.3">
      <c r="A37" s="45" t="s">
        <v>32</v>
      </c>
      <c r="B37" s="103" t="s">
        <v>4</v>
      </c>
      <c r="C37" s="103" t="s">
        <v>25</v>
      </c>
      <c r="D37" s="103" t="s">
        <v>4</v>
      </c>
      <c r="E37" s="103" t="s">
        <v>25</v>
      </c>
      <c r="F37" s="103" t="s">
        <v>4</v>
      </c>
      <c r="G37" s="103" t="s">
        <v>25</v>
      </c>
      <c r="H37" s="103" t="s">
        <v>4</v>
      </c>
      <c r="I37" s="103" t="s">
        <v>25</v>
      </c>
      <c r="J37" s="478"/>
      <c r="K37" s="478"/>
      <c r="L37" s="478"/>
      <c r="M37" s="573"/>
    </row>
    <row r="38" spans="1:13" x14ac:dyDescent="0.3">
      <c r="A38" s="45" t="s">
        <v>33</v>
      </c>
      <c r="B38" s="41">
        <v>1</v>
      </c>
      <c r="C38" s="41">
        <v>1</v>
      </c>
      <c r="D38" s="41"/>
      <c r="E38" s="41"/>
      <c r="F38" s="41"/>
      <c r="G38" s="41"/>
      <c r="H38" s="41"/>
      <c r="I38" s="41"/>
      <c r="J38" s="41"/>
      <c r="K38" s="41"/>
      <c r="L38" s="190">
        <f t="shared" ref="L38:M42" si="8">SUM(B38,D38,F38,H38,J38)</f>
        <v>1</v>
      </c>
      <c r="M38" s="182">
        <f t="shared" si="8"/>
        <v>1</v>
      </c>
    </row>
    <row r="39" spans="1:13" ht="15" customHeight="1" x14ac:dyDescent="0.3">
      <c r="A39" s="45" t="s">
        <v>92</v>
      </c>
      <c r="B39" s="41">
        <v>3</v>
      </c>
      <c r="C39" s="41">
        <v>1</v>
      </c>
      <c r="D39" s="41">
        <v>9</v>
      </c>
      <c r="E39" s="41">
        <v>6</v>
      </c>
      <c r="F39" s="41">
        <v>7</v>
      </c>
      <c r="G39" s="41">
        <v>5</v>
      </c>
      <c r="H39" s="41">
        <v>2</v>
      </c>
      <c r="I39" s="41">
        <v>2</v>
      </c>
      <c r="J39" s="41"/>
      <c r="K39" s="41"/>
      <c r="L39" s="190">
        <f t="shared" si="8"/>
        <v>21</v>
      </c>
      <c r="M39" s="182">
        <f t="shared" si="8"/>
        <v>14</v>
      </c>
    </row>
    <row r="40" spans="1:13" ht="15" customHeight="1" x14ac:dyDescent="0.3">
      <c r="A40" s="45" t="s">
        <v>93</v>
      </c>
      <c r="B40" s="41"/>
      <c r="C40" s="41"/>
      <c r="D40" s="41"/>
      <c r="E40" s="41"/>
      <c r="F40" s="41"/>
      <c r="G40" s="41"/>
      <c r="H40" s="41"/>
      <c r="I40" s="41"/>
      <c r="J40" s="41"/>
      <c r="K40" s="41"/>
      <c r="L40" s="190">
        <f t="shared" si="8"/>
        <v>0</v>
      </c>
      <c r="M40" s="182">
        <f t="shared" si="8"/>
        <v>0</v>
      </c>
    </row>
    <row r="41" spans="1:13" x14ac:dyDescent="0.3">
      <c r="A41" s="45" t="s">
        <v>448</v>
      </c>
      <c r="B41" s="41">
        <v>1</v>
      </c>
      <c r="C41" s="41"/>
      <c r="D41" s="41">
        <v>8</v>
      </c>
      <c r="E41" s="41">
        <v>4</v>
      </c>
      <c r="F41" s="41">
        <v>51</v>
      </c>
      <c r="G41" s="41">
        <v>38</v>
      </c>
      <c r="H41" s="41">
        <v>33</v>
      </c>
      <c r="I41" s="41">
        <v>29</v>
      </c>
      <c r="J41" s="41"/>
      <c r="K41" s="41"/>
      <c r="L41" s="190">
        <f t="shared" si="8"/>
        <v>93</v>
      </c>
      <c r="M41" s="182">
        <f t="shared" si="8"/>
        <v>71</v>
      </c>
    </row>
    <row r="42" spans="1:13" x14ac:dyDescent="0.3">
      <c r="A42" s="58" t="s">
        <v>4</v>
      </c>
      <c r="B42" s="190">
        <f t="shared" ref="B42:K42" si="9">SUM(B38:B41)</f>
        <v>5</v>
      </c>
      <c r="C42" s="190">
        <f t="shared" si="9"/>
        <v>2</v>
      </c>
      <c r="D42" s="190">
        <f t="shared" si="9"/>
        <v>17</v>
      </c>
      <c r="E42" s="190">
        <f t="shared" si="9"/>
        <v>10</v>
      </c>
      <c r="F42" s="190">
        <f t="shared" si="9"/>
        <v>58</v>
      </c>
      <c r="G42" s="190">
        <f t="shared" si="9"/>
        <v>43</v>
      </c>
      <c r="H42" s="190">
        <f t="shared" si="9"/>
        <v>35</v>
      </c>
      <c r="I42" s="190">
        <f t="shared" si="9"/>
        <v>31</v>
      </c>
      <c r="J42" s="190">
        <f t="shared" si="9"/>
        <v>0</v>
      </c>
      <c r="K42" s="190">
        <f t="shared" si="9"/>
        <v>0</v>
      </c>
      <c r="L42" s="190">
        <f t="shared" si="8"/>
        <v>115</v>
      </c>
      <c r="M42" s="182">
        <f t="shared" si="8"/>
        <v>86</v>
      </c>
    </row>
    <row r="43" spans="1:13" x14ac:dyDescent="0.3">
      <c r="A43" s="106" t="s">
        <v>655</v>
      </c>
      <c r="B43" s="575"/>
      <c r="C43" s="575"/>
      <c r="D43" s="575"/>
      <c r="E43" s="575"/>
      <c r="F43" s="575"/>
      <c r="G43" s="575"/>
      <c r="H43" s="575"/>
      <c r="I43" s="575"/>
      <c r="J43" s="575"/>
      <c r="K43" s="575"/>
      <c r="L43" s="575"/>
      <c r="M43" s="188"/>
    </row>
    <row r="44" spans="1:13" x14ac:dyDescent="0.3">
      <c r="A44" s="186"/>
      <c r="B44" s="478" t="s">
        <v>34</v>
      </c>
      <c r="C44" s="478"/>
      <c r="D44" s="478" t="s">
        <v>35</v>
      </c>
      <c r="E44" s="478"/>
      <c r="F44" s="478" t="s">
        <v>37</v>
      </c>
      <c r="G44" s="478"/>
      <c r="H44" s="478" t="s">
        <v>36</v>
      </c>
      <c r="I44" s="478"/>
      <c r="J44" s="478" t="s">
        <v>4</v>
      </c>
      <c r="K44" s="478" t="s">
        <v>25</v>
      </c>
      <c r="L44" s="478"/>
      <c r="M44" s="572"/>
    </row>
    <row r="45" spans="1:13" x14ac:dyDescent="0.3">
      <c r="A45" s="45" t="s">
        <v>32</v>
      </c>
      <c r="B45" s="103" t="s">
        <v>4</v>
      </c>
      <c r="C45" s="103" t="s">
        <v>25</v>
      </c>
      <c r="D45" s="103" t="s">
        <v>4</v>
      </c>
      <c r="E45" s="103" t="s">
        <v>25</v>
      </c>
      <c r="F45" s="103" t="s">
        <v>4</v>
      </c>
      <c r="G45" s="103" t="s">
        <v>25</v>
      </c>
      <c r="H45" s="103" t="s">
        <v>4</v>
      </c>
      <c r="I45" s="103" t="s">
        <v>25</v>
      </c>
      <c r="J45" s="478"/>
      <c r="K45" s="478"/>
      <c r="L45" s="478"/>
      <c r="M45" s="573"/>
    </row>
    <row r="46" spans="1:13" x14ac:dyDescent="0.3">
      <c r="A46" s="45" t="s">
        <v>33</v>
      </c>
      <c r="B46" s="41"/>
      <c r="C46" s="41"/>
      <c r="D46" s="41">
        <v>1</v>
      </c>
      <c r="E46" s="41"/>
      <c r="F46" s="41">
        <v>1</v>
      </c>
      <c r="G46" s="41"/>
      <c r="H46" s="41"/>
      <c r="I46" s="41"/>
      <c r="J46" s="41">
        <v>1</v>
      </c>
      <c r="K46" s="41"/>
      <c r="L46" s="190">
        <f t="shared" ref="L46:M50" si="10">SUM(B46,D46,F46,H46,J46)</f>
        <v>3</v>
      </c>
      <c r="M46" s="182">
        <f t="shared" si="10"/>
        <v>0</v>
      </c>
    </row>
    <row r="47" spans="1:13" x14ac:dyDescent="0.3">
      <c r="A47" s="45" t="s">
        <v>92</v>
      </c>
      <c r="B47" s="41">
        <v>3</v>
      </c>
      <c r="C47" s="41">
        <v>1</v>
      </c>
      <c r="D47" s="41">
        <v>1</v>
      </c>
      <c r="E47" s="41"/>
      <c r="F47" s="41">
        <v>2</v>
      </c>
      <c r="G47" s="41">
        <v>1</v>
      </c>
      <c r="H47" s="41">
        <v>4</v>
      </c>
      <c r="I47" s="41">
        <v>2</v>
      </c>
      <c r="J47" s="41"/>
      <c r="K47" s="41"/>
      <c r="L47" s="190">
        <f t="shared" si="10"/>
        <v>10</v>
      </c>
      <c r="M47" s="182">
        <f t="shared" si="10"/>
        <v>4</v>
      </c>
    </row>
    <row r="48" spans="1:13" x14ac:dyDescent="0.3">
      <c r="A48" s="45" t="s">
        <v>93</v>
      </c>
      <c r="B48" s="41"/>
      <c r="C48" s="41"/>
      <c r="D48" s="41"/>
      <c r="E48" s="41"/>
      <c r="F48" s="41">
        <v>1</v>
      </c>
      <c r="G48" s="41"/>
      <c r="H48" s="41"/>
      <c r="I48" s="41"/>
      <c r="J48" s="41"/>
      <c r="K48" s="41"/>
      <c r="L48" s="190">
        <f t="shared" si="10"/>
        <v>1</v>
      </c>
      <c r="M48" s="182">
        <f t="shared" si="10"/>
        <v>0</v>
      </c>
    </row>
    <row r="49" spans="1:13" x14ac:dyDescent="0.3">
      <c r="A49" s="45" t="s">
        <v>448</v>
      </c>
      <c r="B49" s="41">
        <v>2</v>
      </c>
      <c r="C49" s="41">
        <v>1</v>
      </c>
      <c r="D49" s="41">
        <v>4</v>
      </c>
      <c r="E49" s="41"/>
      <c r="F49" s="41">
        <v>22</v>
      </c>
      <c r="G49" s="41">
        <v>5</v>
      </c>
      <c r="H49" s="41">
        <v>5</v>
      </c>
      <c r="I49" s="41">
        <v>1</v>
      </c>
      <c r="J49" s="41">
        <v>5</v>
      </c>
      <c r="K49" s="41">
        <v>1</v>
      </c>
      <c r="L49" s="190">
        <f t="shared" si="10"/>
        <v>38</v>
      </c>
      <c r="M49" s="182">
        <f t="shared" si="10"/>
        <v>8</v>
      </c>
    </row>
    <row r="50" spans="1:13" x14ac:dyDescent="0.3">
      <c r="A50" s="58" t="s">
        <v>4</v>
      </c>
      <c r="B50" s="190">
        <f t="shared" ref="B50:K50" si="11">SUM(B46:B49)</f>
        <v>5</v>
      </c>
      <c r="C50" s="190">
        <f t="shared" si="11"/>
        <v>2</v>
      </c>
      <c r="D50" s="190">
        <f t="shared" si="11"/>
        <v>6</v>
      </c>
      <c r="E50" s="190">
        <f t="shared" si="11"/>
        <v>0</v>
      </c>
      <c r="F50" s="190">
        <f t="shared" si="11"/>
        <v>26</v>
      </c>
      <c r="G50" s="190">
        <f t="shared" si="11"/>
        <v>6</v>
      </c>
      <c r="H50" s="190">
        <f t="shared" si="11"/>
        <v>9</v>
      </c>
      <c r="I50" s="190">
        <f t="shared" si="11"/>
        <v>3</v>
      </c>
      <c r="J50" s="190">
        <f t="shared" si="11"/>
        <v>6</v>
      </c>
      <c r="K50" s="190">
        <f t="shared" si="11"/>
        <v>1</v>
      </c>
      <c r="L50" s="190">
        <f t="shared" si="10"/>
        <v>52</v>
      </c>
      <c r="M50" s="182">
        <f t="shared" si="10"/>
        <v>12</v>
      </c>
    </row>
    <row r="51" spans="1:13" x14ac:dyDescent="0.3">
      <c r="A51" s="106" t="s">
        <v>680</v>
      </c>
      <c r="B51" s="575"/>
      <c r="C51" s="575"/>
      <c r="D51" s="575"/>
      <c r="E51" s="575"/>
      <c r="F51" s="575"/>
      <c r="G51" s="575"/>
      <c r="H51" s="575"/>
      <c r="I51" s="575"/>
      <c r="J51" s="575"/>
      <c r="K51" s="575"/>
      <c r="L51" s="575"/>
      <c r="M51" s="188"/>
    </row>
    <row r="52" spans="1:13" x14ac:dyDescent="0.3">
      <c r="A52" s="186"/>
      <c r="B52" s="478" t="s">
        <v>34</v>
      </c>
      <c r="C52" s="478"/>
      <c r="D52" s="478" t="s">
        <v>35</v>
      </c>
      <c r="E52" s="478"/>
      <c r="F52" s="478" t="s">
        <v>37</v>
      </c>
      <c r="G52" s="478"/>
      <c r="H52" s="478" t="s">
        <v>36</v>
      </c>
      <c r="I52" s="478"/>
      <c r="J52" s="478" t="s">
        <v>4</v>
      </c>
      <c r="K52" s="478" t="s">
        <v>25</v>
      </c>
      <c r="L52" s="478"/>
      <c r="M52" s="572"/>
    </row>
    <row r="53" spans="1:13" x14ac:dyDescent="0.3">
      <c r="A53" s="45" t="s">
        <v>32</v>
      </c>
      <c r="B53" s="103" t="s">
        <v>4</v>
      </c>
      <c r="C53" s="103" t="s">
        <v>25</v>
      </c>
      <c r="D53" s="103" t="s">
        <v>4</v>
      </c>
      <c r="E53" s="103" t="s">
        <v>25</v>
      </c>
      <c r="F53" s="103" t="s">
        <v>4</v>
      </c>
      <c r="G53" s="103" t="s">
        <v>25</v>
      </c>
      <c r="H53" s="103" t="s">
        <v>4</v>
      </c>
      <c r="I53" s="103" t="s">
        <v>25</v>
      </c>
      <c r="J53" s="478"/>
      <c r="K53" s="478"/>
      <c r="L53" s="478"/>
      <c r="M53" s="573"/>
    </row>
    <row r="54" spans="1:13" x14ac:dyDescent="0.3">
      <c r="A54" s="45" t="s">
        <v>33</v>
      </c>
      <c r="B54" s="41"/>
      <c r="C54" s="41"/>
      <c r="D54" s="41"/>
      <c r="E54" s="41"/>
      <c r="F54" s="41">
        <v>1</v>
      </c>
      <c r="G54" s="41">
        <v>1</v>
      </c>
      <c r="H54" s="41"/>
      <c r="I54" s="41"/>
      <c r="J54" s="41">
        <v>5</v>
      </c>
      <c r="K54" s="41">
        <v>3</v>
      </c>
      <c r="L54" s="190">
        <f t="shared" ref="L54:M58" si="12">SUM(B54,D54,F54,H54,J54)</f>
        <v>6</v>
      </c>
      <c r="M54" s="182">
        <f t="shared" si="12"/>
        <v>4</v>
      </c>
    </row>
    <row r="55" spans="1:13" x14ac:dyDescent="0.3">
      <c r="A55" s="45" t="s">
        <v>92</v>
      </c>
      <c r="B55" s="41"/>
      <c r="C55" s="41"/>
      <c r="D55" s="41"/>
      <c r="E55" s="41"/>
      <c r="F55" s="41">
        <v>3</v>
      </c>
      <c r="G55" s="41">
        <v>2</v>
      </c>
      <c r="H55" s="41"/>
      <c r="I55" s="41"/>
      <c r="J55" s="41"/>
      <c r="K55" s="41"/>
      <c r="L55" s="190">
        <f t="shared" si="12"/>
        <v>3</v>
      </c>
      <c r="M55" s="182">
        <f t="shared" si="12"/>
        <v>2</v>
      </c>
    </row>
    <row r="56" spans="1:13" x14ac:dyDescent="0.3">
      <c r="A56" s="45" t="s">
        <v>93</v>
      </c>
      <c r="B56" s="41"/>
      <c r="C56" s="41"/>
      <c r="D56" s="41"/>
      <c r="E56" s="41"/>
      <c r="F56" s="41"/>
      <c r="G56" s="41"/>
      <c r="H56" s="41"/>
      <c r="I56" s="41"/>
      <c r="J56" s="41">
        <v>2</v>
      </c>
      <c r="K56" s="41">
        <v>1</v>
      </c>
      <c r="L56" s="190">
        <f t="shared" si="12"/>
        <v>2</v>
      </c>
      <c r="M56" s="182">
        <f t="shared" si="12"/>
        <v>1</v>
      </c>
    </row>
    <row r="57" spans="1:13" x14ac:dyDescent="0.3">
      <c r="A57" s="45" t="s">
        <v>448</v>
      </c>
      <c r="B57" s="41">
        <v>3</v>
      </c>
      <c r="C57" s="41"/>
      <c r="D57" s="41">
        <v>3</v>
      </c>
      <c r="E57" s="41">
        <v>2</v>
      </c>
      <c r="F57" s="41">
        <v>33</v>
      </c>
      <c r="G57" s="41">
        <v>10</v>
      </c>
      <c r="H57" s="41"/>
      <c r="I57" s="41"/>
      <c r="J57" s="41">
        <v>27</v>
      </c>
      <c r="K57" s="41">
        <v>13</v>
      </c>
      <c r="L57" s="190">
        <f t="shared" si="12"/>
        <v>66</v>
      </c>
      <c r="M57" s="182">
        <f t="shared" si="12"/>
        <v>25</v>
      </c>
    </row>
    <row r="58" spans="1:13" x14ac:dyDescent="0.3">
      <c r="A58" s="58" t="s">
        <v>4</v>
      </c>
      <c r="B58" s="190">
        <f t="shared" ref="B58:K58" si="13">SUM(B54:B57)</f>
        <v>3</v>
      </c>
      <c r="C58" s="190">
        <f t="shared" si="13"/>
        <v>0</v>
      </c>
      <c r="D58" s="190">
        <f t="shared" si="13"/>
        <v>3</v>
      </c>
      <c r="E58" s="190">
        <f t="shared" si="13"/>
        <v>2</v>
      </c>
      <c r="F58" s="190">
        <f t="shared" si="13"/>
        <v>37</v>
      </c>
      <c r="G58" s="190">
        <f t="shared" si="13"/>
        <v>13</v>
      </c>
      <c r="H58" s="190">
        <f t="shared" si="13"/>
        <v>0</v>
      </c>
      <c r="I58" s="190">
        <f t="shared" si="13"/>
        <v>0</v>
      </c>
      <c r="J58" s="190">
        <f t="shared" si="13"/>
        <v>34</v>
      </c>
      <c r="K58" s="190">
        <f t="shared" si="13"/>
        <v>17</v>
      </c>
      <c r="L58" s="190">
        <f t="shared" si="12"/>
        <v>77</v>
      </c>
      <c r="M58" s="182">
        <f t="shared" si="12"/>
        <v>32</v>
      </c>
    </row>
    <row r="59" spans="1:13" x14ac:dyDescent="0.3">
      <c r="A59" s="166" t="s">
        <v>453</v>
      </c>
      <c r="B59" s="577"/>
      <c r="C59" s="578"/>
      <c r="D59" s="578"/>
      <c r="E59" s="578"/>
      <c r="F59" s="578"/>
      <c r="G59" s="578"/>
      <c r="H59" s="578"/>
      <c r="I59" s="578"/>
      <c r="J59" s="578"/>
      <c r="K59" s="578"/>
      <c r="L59" s="578"/>
      <c r="M59" s="579"/>
    </row>
    <row r="60" spans="1:13" x14ac:dyDescent="0.3">
      <c r="A60" s="186"/>
      <c r="B60" s="478" t="s">
        <v>34</v>
      </c>
      <c r="C60" s="478"/>
      <c r="D60" s="478" t="s">
        <v>35</v>
      </c>
      <c r="E60" s="478"/>
      <c r="F60" s="478" t="s">
        <v>37</v>
      </c>
      <c r="G60" s="478"/>
      <c r="H60" s="478" t="s">
        <v>36</v>
      </c>
      <c r="I60" s="478"/>
      <c r="J60" s="478" t="s">
        <v>4</v>
      </c>
      <c r="K60" s="478" t="s">
        <v>25</v>
      </c>
      <c r="L60" s="478"/>
      <c r="M60" s="572"/>
    </row>
    <row r="61" spans="1:13" x14ac:dyDescent="0.3">
      <c r="A61" s="45" t="s">
        <v>32</v>
      </c>
      <c r="B61" s="103" t="s">
        <v>4</v>
      </c>
      <c r="C61" s="103" t="s">
        <v>25</v>
      </c>
      <c r="D61" s="103" t="s">
        <v>4</v>
      </c>
      <c r="E61" s="103" t="s">
        <v>25</v>
      </c>
      <c r="F61" s="103" t="s">
        <v>4</v>
      </c>
      <c r="G61" s="103" t="s">
        <v>25</v>
      </c>
      <c r="H61" s="103" t="s">
        <v>4</v>
      </c>
      <c r="I61" s="103" t="s">
        <v>25</v>
      </c>
      <c r="J61" s="478"/>
      <c r="K61" s="478"/>
      <c r="L61" s="478"/>
      <c r="M61" s="573"/>
    </row>
    <row r="62" spans="1:13" x14ac:dyDescent="0.3">
      <c r="A62" s="45" t="s">
        <v>33</v>
      </c>
      <c r="B62" s="41"/>
      <c r="C62" s="41"/>
      <c r="D62" s="41"/>
      <c r="E62" s="41"/>
      <c r="F62" s="41"/>
      <c r="G62" s="41"/>
      <c r="H62" s="41"/>
      <c r="I62" s="41"/>
      <c r="J62" s="41"/>
      <c r="K62" s="41"/>
      <c r="L62" s="190">
        <f t="shared" ref="L62:M66" si="14">SUM(B62,D62,F62,H62,J62)</f>
        <v>0</v>
      </c>
      <c r="M62" s="182">
        <f t="shared" si="14"/>
        <v>0</v>
      </c>
    </row>
    <row r="63" spans="1:13" x14ac:dyDescent="0.3">
      <c r="A63" s="45" t="s">
        <v>92</v>
      </c>
      <c r="B63" s="41"/>
      <c r="C63" s="41"/>
      <c r="D63" s="41"/>
      <c r="E63" s="41"/>
      <c r="F63" s="41"/>
      <c r="G63" s="41"/>
      <c r="H63" s="41"/>
      <c r="I63" s="41"/>
      <c r="J63" s="41"/>
      <c r="K63" s="41"/>
      <c r="L63" s="190">
        <f t="shared" si="14"/>
        <v>0</v>
      </c>
      <c r="M63" s="182">
        <f t="shared" si="14"/>
        <v>0</v>
      </c>
    </row>
    <row r="64" spans="1:13" x14ac:dyDescent="0.3">
      <c r="A64" s="45" t="s">
        <v>93</v>
      </c>
      <c r="B64" s="41"/>
      <c r="C64" s="41"/>
      <c r="D64" s="41"/>
      <c r="E64" s="41"/>
      <c r="F64" s="41"/>
      <c r="G64" s="41"/>
      <c r="H64" s="41"/>
      <c r="I64" s="41"/>
      <c r="J64" s="41"/>
      <c r="K64" s="41"/>
      <c r="L64" s="190">
        <f t="shared" si="14"/>
        <v>0</v>
      </c>
      <c r="M64" s="182">
        <f t="shared" si="14"/>
        <v>0</v>
      </c>
    </row>
    <row r="65" spans="1:13" x14ac:dyDescent="0.3">
      <c r="A65" s="45" t="s">
        <v>448</v>
      </c>
      <c r="B65" s="41"/>
      <c r="C65" s="41"/>
      <c r="D65" s="41"/>
      <c r="E65" s="41"/>
      <c r="F65" s="41"/>
      <c r="G65" s="41"/>
      <c r="H65" s="41"/>
      <c r="I65" s="41"/>
      <c r="J65" s="41">
        <v>1</v>
      </c>
      <c r="K65" s="41"/>
      <c r="L65" s="190">
        <f t="shared" si="14"/>
        <v>1</v>
      </c>
      <c r="M65" s="182">
        <f t="shared" si="14"/>
        <v>0</v>
      </c>
    </row>
    <row r="66" spans="1:13" x14ac:dyDescent="0.3">
      <c r="A66" s="84" t="s">
        <v>4</v>
      </c>
      <c r="B66" s="190">
        <f t="shared" ref="B66:K66" si="15">SUM(B62:B65)</f>
        <v>0</v>
      </c>
      <c r="C66" s="190">
        <f t="shared" si="15"/>
        <v>0</v>
      </c>
      <c r="D66" s="190">
        <f t="shared" si="15"/>
        <v>0</v>
      </c>
      <c r="E66" s="190">
        <f t="shared" si="15"/>
        <v>0</v>
      </c>
      <c r="F66" s="190">
        <f t="shared" si="15"/>
        <v>0</v>
      </c>
      <c r="G66" s="190">
        <f t="shared" si="15"/>
        <v>0</v>
      </c>
      <c r="H66" s="190">
        <f t="shared" si="15"/>
        <v>0</v>
      </c>
      <c r="I66" s="190">
        <f t="shared" si="15"/>
        <v>0</v>
      </c>
      <c r="J66" s="190">
        <f t="shared" si="15"/>
        <v>1</v>
      </c>
      <c r="K66" s="190">
        <f t="shared" si="15"/>
        <v>0</v>
      </c>
      <c r="L66" s="190">
        <f t="shared" si="14"/>
        <v>1</v>
      </c>
      <c r="M66" s="182">
        <f t="shared" si="14"/>
        <v>0</v>
      </c>
    </row>
    <row r="67" spans="1:13" x14ac:dyDescent="0.3">
      <c r="A67" s="166" t="s">
        <v>645</v>
      </c>
      <c r="B67" s="577"/>
      <c r="C67" s="578"/>
      <c r="D67" s="578"/>
      <c r="E67" s="578"/>
      <c r="F67" s="578"/>
      <c r="G67" s="578"/>
      <c r="H67" s="578"/>
      <c r="I67" s="578"/>
      <c r="J67" s="578"/>
      <c r="K67" s="578"/>
      <c r="L67" s="578"/>
      <c r="M67" s="579"/>
    </row>
    <row r="68" spans="1:13" x14ac:dyDescent="0.3">
      <c r="A68" s="186"/>
      <c r="B68" s="478" t="s">
        <v>34</v>
      </c>
      <c r="C68" s="478"/>
      <c r="D68" s="478" t="s">
        <v>35</v>
      </c>
      <c r="E68" s="478"/>
      <c r="F68" s="478" t="s">
        <v>37</v>
      </c>
      <c r="G68" s="478"/>
      <c r="H68" s="478" t="s">
        <v>36</v>
      </c>
      <c r="I68" s="478"/>
      <c r="J68" s="478" t="s">
        <v>4</v>
      </c>
      <c r="K68" s="478" t="s">
        <v>25</v>
      </c>
      <c r="L68" s="478"/>
      <c r="M68" s="572"/>
    </row>
    <row r="69" spans="1:13" x14ac:dyDescent="0.3">
      <c r="A69" s="45" t="s">
        <v>32</v>
      </c>
      <c r="B69" s="103" t="s">
        <v>4</v>
      </c>
      <c r="C69" s="103" t="s">
        <v>25</v>
      </c>
      <c r="D69" s="103" t="s">
        <v>4</v>
      </c>
      <c r="E69" s="103" t="s">
        <v>25</v>
      </c>
      <c r="F69" s="103" t="s">
        <v>4</v>
      </c>
      <c r="G69" s="103" t="s">
        <v>25</v>
      </c>
      <c r="H69" s="103" t="s">
        <v>4</v>
      </c>
      <c r="I69" s="103" t="s">
        <v>25</v>
      </c>
      <c r="J69" s="478"/>
      <c r="K69" s="478"/>
      <c r="L69" s="478"/>
      <c r="M69" s="573"/>
    </row>
    <row r="70" spans="1:13" x14ac:dyDescent="0.3">
      <c r="A70" s="45" t="s">
        <v>33</v>
      </c>
      <c r="B70" s="41">
        <v>4</v>
      </c>
      <c r="C70" s="41">
        <v>3</v>
      </c>
      <c r="D70" s="41">
        <v>5</v>
      </c>
      <c r="E70" s="41">
        <v>1</v>
      </c>
      <c r="F70" s="41">
        <v>8</v>
      </c>
      <c r="G70" s="41">
        <v>4</v>
      </c>
      <c r="H70" s="41"/>
      <c r="I70" s="41"/>
      <c r="J70" s="41">
        <v>10</v>
      </c>
      <c r="K70" s="41">
        <v>6</v>
      </c>
      <c r="L70" s="190">
        <f t="shared" ref="L70:M75" si="16">SUM(B70,D70,F70,H70,J70)</f>
        <v>27</v>
      </c>
      <c r="M70" s="182">
        <f t="shared" si="16"/>
        <v>14</v>
      </c>
    </row>
    <row r="71" spans="1:13" x14ac:dyDescent="0.3">
      <c r="A71" s="45" t="s">
        <v>92</v>
      </c>
      <c r="B71" s="41">
        <v>12</v>
      </c>
      <c r="C71" s="41">
        <v>3</v>
      </c>
      <c r="D71" s="41">
        <v>21</v>
      </c>
      <c r="E71" s="41">
        <v>8</v>
      </c>
      <c r="F71" s="41">
        <v>23</v>
      </c>
      <c r="G71" s="41">
        <v>12</v>
      </c>
      <c r="H71" s="41">
        <v>11</v>
      </c>
      <c r="I71" s="41">
        <v>4</v>
      </c>
      <c r="J71" s="41"/>
      <c r="K71" s="41"/>
      <c r="L71" s="190">
        <f t="shared" si="16"/>
        <v>67</v>
      </c>
      <c r="M71" s="182">
        <f t="shared" si="16"/>
        <v>27</v>
      </c>
    </row>
    <row r="72" spans="1:13" x14ac:dyDescent="0.3">
      <c r="A72" s="45" t="s">
        <v>93</v>
      </c>
      <c r="B72" s="41"/>
      <c r="C72" s="41"/>
      <c r="D72" s="41">
        <v>2</v>
      </c>
      <c r="E72" s="41"/>
      <c r="F72" s="41">
        <v>2</v>
      </c>
      <c r="G72" s="41"/>
      <c r="H72" s="41">
        <v>1</v>
      </c>
      <c r="I72" s="41"/>
      <c r="J72" s="41">
        <v>3</v>
      </c>
      <c r="K72" s="41">
        <v>1</v>
      </c>
      <c r="L72" s="190">
        <f t="shared" si="16"/>
        <v>8</v>
      </c>
      <c r="M72" s="182">
        <f t="shared" si="16"/>
        <v>1</v>
      </c>
    </row>
    <row r="73" spans="1:13" x14ac:dyDescent="0.3">
      <c r="A73" s="45" t="s">
        <v>448</v>
      </c>
      <c r="B73" s="41">
        <v>45</v>
      </c>
      <c r="C73" s="41">
        <v>10</v>
      </c>
      <c r="D73" s="41">
        <v>79</v>
      </c>
      <c r="E73" s="41">
        <v>37</v>
      </c>
      <c r="F73" s="41">
        <v>273</v>
      </c>
      <c r="G73" s="41">
        <v>119</v>
      </c>
      <c r="H73" s="41">
        <v>75</v>
      </c>
      <c r="I73" s="41">
        <v>48</v>
      </c>
      <c r="J73" s="41">
        <v>54</v>
      </c>
      <c r="K73" s="41">
        <v>17</v>
      </c>
      <c r="L73" s="190">
        <f t="shared" si="16"/>
        <v>526</v>
      </c>
      <c r="M73" s="182">
        <f t="shared" si="16"/>
        <v>231</v>
      </c>
    </row>
    <row r="74" spans="1:13" ht="14.4" thickBot="1" x14ac:dyDescent="0.35">
      <c r="A74" s="84" t="s">
        <v>4</v>
      </c>
      <c r="B74" s="190">
        <f t="shared" ref="B74:K74" si="17">SUM(B70:B73)</f>
        <v>61</v>
      </c>
      <c r="C74" s="190">
        <f t="shared" si="17"/>
        <v>16</v>
      </c>
      <c r="D74" s="190">
        <f t="shared" si="17"/>
        <v>107</v>
      </c>
      <c r="E74" s="190">
        <f t="shared" si="17"/>
        <v>46</v>
      </c>
      <c r="F74" s="190">
        <f t="shared" si="17"/>
        <v>306</v>
      </c>
      <c r="G74" s="190">
        <f t="shared" si="17"/>
        <v>135</v>
      </c>
      <c r="H74" s="190">
        <f t="shared" si="17"/>
        <v>87</v>
      </c>
      <c r="I74" s="190">
        <f t="shared" si="17"/>
        <v>52</v>
      </c>
      <c r="J74" s="190">
        <f t="shared" si="17"/>
        <v>67</v>
      </c>
      <c r="K74" s="190">
        <f t="shared" si="17"/>
        <v>24</v>
      </c>
      <c r="L74" s="190">
        <f t="shared" si="16"/>
        <v>628</v>
      </c>
      <c r="M74" s="182">
        <f t="shared" si="16"/>
        <v>273</v>
      </c>
    </row>
    <row r="75" spans="1:13" ht="14.4" thickBot="1" x14ac:dyDescent="0.35">
      <c r="A75" s="110" t="s">
        <v>96</v>
      </c>
      <c r="B75" s="191">
        <f t="shared" ref="B75:K75" si="18">SUM(B10,B18,B26,B34,B42,B50,B58,B66)</f>
        <v>61</v>
      </c>
      <c r="C75" s="191">
        <f t="shared" si="18"/>
        <v>16</v>
      </c>
      <c r="D75" s="191">
        <f t="shared" si="18"/>
        <v>107</v>
      </c>
      <c r="E75" s="191">
        <f t="shared" si="18"/>
        <v>46</v>
      </c>
      <c r="F75" s="191">
        <f t="shared" si="18"/>
        <v>306</v>
      </c>
      <c r="G75" s="191">
        <f t="shared" si="18"/>
        <v>135</v>
      </c>
      <c r="H75" s="191">
        <f t="shared" si="18"/>
        <v>87</v>
      </c>
      <c r="I75" s="191">
        <f t="shared" si="18"/>
        <v>52</v>
      </c>
      <c r="J75" s="191">
        <f t="shared" si="18"/>
        <v>67</v>
      </c>
      <c r="K75" s="191">
        <f t="shared" si="18"/>
        <v>24</v>
      </c>
      <c r="L75" s="191">
        <f t="shared" si="16"/>
        <v>628</v>
      </c>
      <c r="M75" s="192">
        <f t="shared" si="16"/>
        <v>273</v>
      </c>
    </row>
    <row r="78" spans="1:13" x14ac:dyDescent="0.3">
      <c r="A78" s="33" t="s">
        <v>38</v>
      </c>
    </row>
    <row r="79" spans="1:13" x14ac:dyDescent="0.3">
      <c r="A79" s="553" t="s">
        <v>147</v>
      </c>
      <c r="B79" s="553"/>
      <c r="C79" s="553"/>
      <c r="D79" s="553"/>
      <c r="E79" s="553"/>
      <c r="F79" s="553"/>
      <c r="G79" s="553"/>
      <c r="H79" s="553"/>
      <c r="I79" s="553"/>
      <c r="J79" s="553"/>
      <c r="K79" s="553"/>
      <c r="L79" s="553"/>
      <c r="M79" s="553"/>
    </row>
    <row r="80" spans="1:13" x14ac:dyDescent="0.3">
      <c r="A80" s="509" t="s">
        <v>515</v>
      </c>
      <c r="B80" s="509"/>
      <c r="C80" s="509"/>
      <c r="D80" s="509"/>
      <c r="E80" s="509"/>
      <c r="F80" s="509"/>
      <c r="G80" s="509"/>
      <c r="H80" s="509"/>
      <c r="I80" s="509"/>
      <c r="J80" s="509"/>
      <c r="K80" s="509"/>
      <c r="L80" s="509"/>
      <c r="M80" s="509"/>
    </row>
  </sheetData>
  <mergeCells count="86">
    <mergeCell ref="A79:M79"/>
    <mergeCell ref="A80:M80"/>
    <mergeCell ref="B67:M67"/>
    <mergeCell ref="B68:C68"/>
    <mergeCell ref="D68:E68"/>
    <mergeCell ref="F68:G68"/>
    <mergeCell ref="H68:I68"/>
    <mergeCell ref="J68:J69"/>
    <mergeCell ref="K68:K69"/>
    <mergeCell ref="L68:L69"/>
    <mergeCell ref="M68:M69"/>
    <mergeCell ref="B59:M59"/>
    <mergeCell ref="B60:C60"/>
    <mergeCell ref="D60:E60"/>
    <mergeCell ref="F60:G60"/>
    <mergeCell ref="H60:I60"/>
    <mergeCell ref="J60:J61"/>
    <mergeCell ref="K60:K61"/>
    <mergeCell ref="L60:L61"/>
    <mergeCell ref="M60:M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K28:K29"/>
    <mergeCell ref="L28:L29"/>
    <mergeCell ref="M28:M29"/>
    <mergeCell ref="B27:L27"/>
    <mergeCell ref="B35:L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1"/>
  <sheetViews>
    <sheetView topLeftCell="A5" workbookViewId="0">
      <selection activeCell="E17" sqref="E17"/>
    </sheetView>
  </sheetViews>
  <sheetFormatPr defaultColWidth="9.109375" defaultRowHeight="14.4" x14ac:dyDescent="0.3"/>
  <cols>
    <col min="1" max="1" width="35.5546875" style="34" customWidth="1"/>
    <col min="2" max="2" width="7.5546875" style="33" customWidth="1"/>
    <col min="3" max="3" width="10" style="33" customWidth="1"/>
    <col min="4" max="4" width="10.5546875" style="33" customWidth="1"/>
    <col min="5" max="5" width="16.44140625" style="33" customWidth="1"/>
    <col min="6" max="6" width="9.6640625" style="33" customWidth="1"/>
    <col min="7" max="7" width="13.33203125" style="33" customWidth="1"/>
    <col min="8" max="8" width="25.88671875" style="33" customWidth="1"/>
    <col min="9" max="9" width="21.44140625" style="33" customWidth="1"/>
    <col min="10" max="10" width="11.88671875" style="33" customWidth="1"/>
    <col min="11" max="14" width="9.109375" style="32"/>
    <col min="15" max="16384" width="9.109375" style="33"/>
  </cols>
  <sheetData>
    <row r="1" spans="1:14" ht="42.75" customHeight="1" thickBot="1" x14ac:dyDescent="0.35">
      <c r="A1" s="582" t="s">
        <v>435</v>
      </c>
      <c r="B1" s="583"/>
      <c r="C1" s="583"/>
      <c r="D1" s="583"/>
      <c r="E1" s="583"/>
      <c r="F1" s="583"/>
      <c r="G1" s="583"/>
      <c r="H1" s="583"/>
      <c r="I1" s="583"/>
      <c r="J1" s="584"/>
    </row>
    <row r="2" spans="1:14" s="36" customFormat="1" ht="21.75" customHeight="1" x14ac:dyDescent="0.3">
      <c r="A2" s="585" t="s">
        <v>645</v>
      </c>
      <c r="B2" s="587" t="s">
        <v>436</v>
      </c>
      <c r="C2" s="587" t="s">
        <v>437</v>
      </c>
      <c r="D2" s="587" t="s">
        <v>438</v>
      </c>
      <c r="E2" s="587" t="s">
        <v>439</v>
      </c>
      <c r="F2" s="587" t="s">
        <v>551</v>
      </c>
      <c r="G2" s="587" t="s">
        <v>440</v>
      </c>
      <c r="H2" s="587" t="s">
        <v>598</v>
      </c>
      <c r="I2" s="587" t="s">
        <v>567</v>
      </c>
      <c r="J2" s="580" t="s">
        <v>552</v>
      </c>
    </row>
    <row r="3" spans="1:14" s="36" customFormat="1" ht="26.25" customHeight="1" thickBot="1" x14ac:dyDescent="0.35">
      <c r="A3" s="586"/>
      <c r="B3" s="588"/>
      <c r="C3" s="588"/>
      <c r="D3" s="588"/>
      <c r="E3" s="588"/>
      <c r="F3" s="588"/>
      <c r="G3" s="588"/>
      <c r="H3" s="588"/>
      <c r="I3" s="588"/>
      <c r="J3" s="581"/>
    </row>
    <row r="4" spans="1:14" ht="26.25" customHeight="1" x14ac:dyDescent="0.3">
      <c r="A4" s="235" t="s">
        <v>645</v>
      </c>
      <c r="B4" s="310">
        <v>1</v>
      </c>
      <c r="C4" s="310">
        <v>5</v>
      </c>
      <c r="D4" s="310">
        <v>36</v>
      </c>
      <c r="E4" s="310">
        <v>36</v>
      </c>
      <c r="F4" s="310">
        <v>1</v>
      </c>
      <c r="G4" s="310">
        <v>9</v>
      </c>
      <c r="H4" s="311"/>
      <c r="I4" s="319"/>
      <c r="J4" s="236">
        <f t="shared" ref="J4:J21" si="0">SUM(B4:I4)</f>
        <v>88</v>
      </c>
      <c r="K4" s="33"/>
      <c r="L4" s="33"/>
      <c r="M4" s="33"/>
      <c r="N4" s="33"/>
    </row>
    <row r="5" spans="1:14" ht="15" customHeight="1" thickBot="1" x14ac:dyDescent="0.35">
      <c r="A5" s="240" t="s">
        <v>99</v>
      </c>
      <c r="B5" s="175">
        <v>0</v>
      </c>
      <c r="C5" s="175">
        <v>3</v>
      </c>
      <c r="D5" s="175">
        <v>17</v>
      </c>
      <c r="E5" s="175">
        <v>5</v>
      </c>
      <c r="F5" s="175">
        <v>1</v>
      </c>
      <c r="G5" s="175">
        <v>4</v>
      </c>
      <c r="H5" s="312"/>
      <c r="I5" s="320"/>
      <c r="J5" s="176">
        <f t="shared" si="0"/>
        <v>30</v>
      </c>
      <c r="K5" s="33"/>
      <c r="L5" s="33"/>
      <c r="M5" s="33"/>
      <c r="N5" s="33"/>
    </row>
    <row r="6" spans="1:14" ht="15" customHeight="1" x14ac:dyDescent="0.3">
      <c r="A6" s="255" t="s">
        <v>648</v>
      </c>
      <c r="B6" s="256">
        <v>1</v>
      </c>
      <c r="C6" s="256">
        <v>4</v>
      </c>
      <c r="D6" s="256">
        <v>13</v>
      </c>
      <c r="E6" s="256">
        <v>36</v>
      </c>
      <c r="F6" s="256">
        <v>1</v>
      </c>
      <c r="G6" s="313"/>
      <c r="H6" s="319"/>
      <c r="I6" s="256">
        <v>8</v>
      </c>
      <c r="J6" s="257">
        <f t="shared" ref="J6:J9" si="1">SUM(B6:I6)</f>
        <v>63</v>
      </c>
    </row>
    <row r="7" spans="1:14" ht="15" customHeight="1" thickBot="1" x14ac:dyDescent="0.35">
      <c r="A7" s="314" t="s">
        <v>99</v>
      </c>
      <c r="B7" s="169">
        <v>0</v>
      </c>
      <c r="C7" s="169">
        <v>2</v>
      </c>
      <c r="D7" s="169">
        <v>4</v>
      </c>
      <c r="E7" s="169">
        <v>9</v>
      </c>
      <c r="F7" s="169">
        <v>0</v>
      </c>
      <c r="G7" s="315"/>
      <c r="H7" s="320"/>
      <c r="I7" s="169">
        <v>2</v>
      </c>
      <c r="J7" s="171">
        <f t="shared" si="1"/>
        <v>17</v>
      </c>
    </row>
    <row r="8" spans="1:14" ht="15" customHeight="1" x14ac:dyDescent="0.3">
      <c r="A8" s="255" t="s">
        <v>649</v>
      </c>
      <c r="B8" s="256">
        <v>1</v>
      </c>
      <c r="C8" s="256">
        <v>5</v>
      </c>
      <c r="D8" s="256">
        <v>11</v>
      </c>
      <c r="E8" s="256">
        <v>31</v>
      </c>
      <c r="F8" s="256">
        <v>1</v>
      </c>
      <c r="G8" s="313"/>
      <c r="H8" s="319"/>
      <c r="I8" s="256">
        <v>8</v>
      </c>
      <c r="J8" s="257">
        <f t="shared" si="1"/>
        <v>57</v>
      </c>
    </row>
    <row r="9" spans="1:14" ht="15" customHeight="1" thickBot="1" x14ac:dyDescent="0.35">
      <c r="A9" s="314" t="s">
        <v>99</v>
      </c>
      <c r="B9" s="169">
        <v>0</v>
      </c>
      <c r="C9" s="169">
        <v>2</v>
      </c>
      <c r="D9" s="169">
        <v>5</v>
      </c>
      <c r="E9" s="169">
        <v>10</v>
      </c>
      <c r="F9" s="169">
        <v>0</v>
      </c>
      <c r="G9" s="315"/>
      <c r="H9" s="320"/>
      <c r="I9" s="169">
        <v>3</v>
      </c>
      <c r="J9" s="171">
        <f t="shared" si="1"/>
        <v>20</v>
      </c>
    </row>
    <row r="10" spans="1:14" ht="18" customHeight="1" x14ac:dyDescent="0.3">
      <c r="A10" s="255" t="s">
        <v>651</v>
      </c>
      <c r="B10" s="256">
        <v>1</v>
      </c>
      <c r="C10" s="256">
        <v>5</v>
      </c>
      <c r="D10" s="256">
        <v>11</v>
      </c>
      <c r="E10" s="256">
        <v>29</v>
      </c>
      <c r="F10" s="256">
        <v>1</v>
      </c>
      <c r="G10" s="313"/>
      <c r="H10" s="319"/>
      <c r="I10" s="256">
        <v>17</v>
      </c>
      <c r="J10" s="257">
        <f t="shared" si="0"/>
        <v>64</v>
      </c>
    </row>
    <row r="11" spans="1:14" ht="15" customHeight="1" thickBot="1" x14ac:dyDescent="0.35">
      <c r="A11" s="314" t="s">
        <v>99</v>
      </c>
      <c r="B11" s="169">
        <v>0</v>
      </c>
      <c r="C11" s="169">
        <v>1</v>
      </c>
      <c r="D11" s="169">
        <v>8</v>
      </c>
      <c r="E11" s="169">
        <v>8</v>
      </c>
      <c r="F11" s="169">
        <v>1</v>
      </c>
      <c r="G11" s="315"/>
      <c r="H11" s="320"/>
      <c r="I11" s="169">
        <v>7</v>
      </c>
      <c r="J11" s="171">
        <f t="shared" si="0"/>
        <v>25</v>
      </c>
    </row>
    <row r="12" spans="1:14" ht="15" customHeight="1" x14ac:dyDescent="0.3">
      <c r="A12" s="235" t="s">
        <v>653</v>
      </c>
      <c r="B12" s="172">
        <v>1</v>
      </c>
      <c r="C12" s="172">
        <v>5</v>
      </c>
      <c r="D12" s="172">
        <v>10</v>
      </c>
      <c r="E12" s="172">
        <v>31</v>
      </c>
      <c r="F12" s="172">
        <v>1</v>
      </c>
      <c r="G12" s="311"/>
      <c r="H12" s="319"/>
      <c r="I12" s="172">
        <v>9</v>
      </c>
      <c r="J12" s="236">
        <f>SUM(B12:I12)</f>
        <v>57</v>
      </c>
    </row>
    <row r="13" spans="1:14" ht="15" customHeight="1" thickBot="1" x14ac:dyDescent="0.35">
      <c r="A13" s="240" t="s">
        <v>99</v>
      </c>
      <c r="B13" s="178">
        <v>0</v>
      </c>
      <c r="C13" s="178">
        <v>1</v>
      </c>
      <c r="D13" s="178">
        <v>2</v>
      </c>
      <c r="E13" s="178">
        <v>3</v>
      </c>
      <c r="F13" s="178">
        <v>1</v>
      </c>
      <c r="G13" s="312"/>
      <c r="H13" s="320"/>
      <c r="I13" s="178">
        <v>1</v>
      </c>
      <c r="J13" s="131">
        <f>SUM(B13:I13)</f>
        <v>8</v>
      </c>
    </row>
    <row r="14" spans="1:14" ht="15.75" customHeight="1" x14ac:dyDescent="0.3">
      <c r="A14" s="235" t="s">
        <v>654</v>
      </c>
      <c r="B14" s="172">
        <v>1</v>
      </c>
      <c r="C14" s="172">
        <v>4</v>
      </c>
      <c r="D14" s="172">
        <v>11</v>
      </c>
      <c r="E14" s="172">
        <v>26</v>
      </c>
      <c r="F14" s="172">
        <v>1</v>
      </c>
      <c r="G14" s="311"/>
      <c r="H14" s="319"/>
      <c r="I14" s="172">
        <v>6</v>
      </c>
      <c r="J14" s="236">
        <f>SUM(B14:I14)</f>
        <v>49</v>
      </c>
      <c r="K14" s="101"/>
    </row>
    <row r="15" spans="1:14" ht="15" customHeight="1" thickBot="1" x14ac:dyDescent="0.35">
      <c r="A15" s="240" t="s">
        <v>99</v>
      </c>
      <c r="B15" s="178">
        <v>0</v>
      </c>
      <c r="C15" s="178">
        <v>3</v>
      </c>
      <c r="D15" s="178">
        <v>7</v>
      </c>
      <c r="E15" s="178">
        <v>13</v>
      </c>
      <c r="F15" s="178">
        <v>0</v>
      </c>
      <c r="G15" s="312"/>
      <c r="H15" s="320"/>
      <c r="I15" s="178">
        <v>3</v>
      </c>
      <c r="J15" s="131">
        <f>SUM(B15:I15)</f>
        <v>26</v>
      </c>
    </row>
    <row r="16" spans="1:14" ht="15" customHeight="1" x14ac:dyDescent="0.3">
      <c r="A16" s="235" t="s">
        <v>655</v>
      </c>
      <c r="B16" s="172">
        <v>1</v>
      </c>
      <c r="C16" s="172">
        <v>2</v>
      </c>
      <c r="D16" s="172">
        <v>11</v>
      </c>
      <c r="E16" s="172">
        <v>28</v>
      </c>
      <c r="F16" s="172">
        <v>1</v>
      </c>
      <c r="G16" s="311"/>
      <c r="H16" s="319"/>
      <c r="I16" s="172">
        <v>4</v>
      </c>
      <c r="J16" s="236">
        <f t="shared" ref="J16:J17" si="2">SUM(B16:I16)</f>
        <v>47</v>
      </c>
    </row>
    <row r="17" spans="1:14" ht="15" customHeight="1" thickBot="1" x14ac:dyDescent="0.35">
      <c r="A17" s="240" t="s">
        <v>99</v>
      </c>
      <c r="B17" s="178">
        <v>1</v>
      </c>
      <c r="C17" s="178">
        <v>0</v>
      </c>
      <c r="D17" s="178">
        <v>3</v>
      </c>
      <c r="E17" s="178">
        <v>2</v>
      </c>
      <c r="F17" s="178">
        <v>1</v>
      </c>
      <c r="G17" s="312"/>
      <c r="H17" s="320"/>
      <c r="I17" s="178">
        <v>1</v>
      </c>
      <c r="J17" s="131">
        <f t="shared" si="2"/>
        <v>8</v>
      </c>
    </row>
    <row r="18" spans="1:14" ht="15" customHeight="1" x14ac:dyDescent="0.3">
      <c r="A18" s="235" t="s">
        <v>680</v>
      </c>
      <c r="B18" s="319"/>
      <c r="C18" s="319"/>
      <c r="D18" s="319"/>
      <c r="E18" s="172">
        <v>9</v>
      </c>
      <c r="F18" s="172">
        <v>0</v>
      </c>
      <c r="G18" s="311"/>
      <c r="H18" s="172">
        <v>1</v>
      </c>
      <c r="I18" s="172">
        <v>3</v>
      </c>
      <c r="J18" s="236">
        <f t="shared" si="0"/>
        <v>13</v>
      </c>
      <c r="K18" s="89"/>
      <c r="L18" s="89"/>
      <c r="M18" s="89"/>
      <c r="N18" s="89"/>
    </row>
    <row r="19" spans="1:14" ht="15" customHeight="1" thickBot="1" x14ac:dyDescent="0.35">
      <c r="A19" s="240" t="s">
        <v>99</v>
      </c>
      <c r="B19" s="320"/>
      <c r="C19" s="320"/>
      <c r="D19" s="320"/>
      <c r="E19" s="178">
        <v>3</v>
      </c>
      <c r="F19" s="178">
        <v>0</v>
      </c>
      <c r="G19" s="316"/>
      <c r="H19" s="178">
        <v>0</v>
      </c>
      <c r="I19" s="178">
        <v>1</v>
      </c>
      <c r="J19" s="131">
        <f t="shared" si="0"/>
        <v>4</v>
      </c>
      <c r="K19" s="89"/>
      <c r="L19" s="89"/>
      <c r="M19" s="89"/>
      <c r="N19" s="89"/>
    </row>
    <row r="20" spans="1:14" s="130" customFormat="1" ht="27.75" customHeight="1" x14ac:dyDescent="0.3">
      <c r="A20" s="235" t="s">
        <v>524</v>
      </c>
      <c r="B20" s="319"/>
      <c r="C20" s="319"/>
      <c r="D20" s="319"/>
      <c r="E20" s="172"/>
      <c r="F20" s="172"/>
      <c r="G20" s="311"/>
      <c r="H20" s="172">
        <v>1</v>
      </c>
      <c r="I20" s="172">
        <v>0</v>
      </c>
      <c r="J20" s="236">
        <f t="shared" si="0"/>
        <v>1</v>
      </c>
      <c r="K20" s="323"/>
      <c r="L20" s="323"/>
      <c r="M20" s="323"/>
      <c r="N20" s="323"/>
    </row>
    <row r="21" spans="1:14" s="130" customFormat="1" ht="15" customHeight="1" thickBot="1" x14ac:dyDescent="0.35">
      <c r="A21" s="240" t="s">
        <v>99</v>
      </c>
      <c r="B21" s="320"/>
      <c r="C21" s="320"/>
      <c r="D21" s="320"/>
      <c r="E21" s="178"/>
      <c r="F21" s="178"/>
      <c r="G21" s="312"/>
      <c r="H21" s="178">
        <v>0</v>
      </c>
      <c r="I21" s="178">
        <v>0</v>
      </c>
      <c r="J21" s="131">
        <f t="shared" si="0"/>
        <v>0</v>
      </c>
      <c r="K21" s="323"/>
      <c r="L21" s="323"/>
      <c r="M21" s="323"/>
      <c r="N21" s="323"/>
    </row>
    <row r="22" spans="1:14" ht="15" customHeight="1" x14ac:dyDescent="0.3">
      <c r="A22" s="282" t="s">
        <v>568</v>
      </c>
      <c r="B22" s="258">
        <f>SUM(B6,B8,B10,B12,B14,B16,B18)</f>
        <v>6</v>
      </c>
      <c r="C22" s="258">
        <f>SUM(C4,C6,C8,C10,C12,C14,C16,C18,)</f>
        <v>30</v>
      </c>
      <c r="D22" s="258">
        <f>SUM(D6,D8,D10,D12,D14,D16,D18)</f>
        <v>67</v>
      </c>
      <c r="E22" s="258">
        <f>SUM(E4,E6,E8,E10,E12,E14,E16,E18)</f>
        <v>226</v>
      </c>
      <c r="F22" s="258">
        <f>SUM(F6,F8,F10,F12,F14,F16,F18)</f>
        <v>6</v>
      </c>
      <c r="G22" s="317"/>
      <c r="H22" s="258">
        <f>SUM(H18,H20)</f>
        <v>2</v>
      </c>
      <c r="I22" s="258">
        <f>SUM(I6,I8,I10,I12,I14,I16,I18,I20)</f>
        <v>55</v>
      </c>
      <c r="J22" s="259">
        <f>SUM(J6,J8,J10,J12,J14,J16,J18,J20)</f>
        <v>351</v>
      </c>
      <c r="K22" s="33"/>
      <c r="L22" s="33"/>
      <c r="M22" s="33"/>
      <c r="N22" s="33"/>
    </row>
    <row r="23" spans="1:14" ht="15" customHeight="1" thickBot="1" x14ac:dyDescent="0.35">
      <c r="A23" s="240" t="s">
        <v>99</v>
      </c>
      <c r="B23" s="179">
        <f>SUM(B7,B9,B11,B13,B15,B17,B19)</f>
        <v>1</v>
      </c>
      <c r="C23" s="179">
        <f>SUM(C5,C7,C9,C11,C13,C15,C17,C19)</f>
        <v>12</v>
      </c>
      <c r="D23" s="179">
        <f>SUM(D5,D7,D9,D11,D13,D15,D17,D19)</f>
        <v>46</v>
      </c>
      <c r="E23" s="179">
        <f>SUM(E7,E9,E11,E13,E15,E17,E19)</f>
        <v>48</v>
      </c>
      <c r="F23" s="179">
        <f>SUM(F5,F7,F9,F11,F13,F15,F17,F19)</f>
        <v>4</v>
      </c>
      <c r="G23" s="320"/>
      <c r="H23" s="179">
        <f>SUM(H19,H21)</f>
        <v>0</v>
      </c>
      <c r="I23" s="179">
        <f>SUM(I7,I9,I11,I13,I15,I17,I19,I21)</f>
        <v>18</v>
      </c>
      <c r="J23" s="131">
        <f>SUM(J7,J9,J11,J13,J15,J17,J19,J21)</f>
        <v>108</v>
      </c>
      <c r="K23" s="33"/>
      <c r="L23" s="33"/>
      <c r="M23" s="33"/>
      <c r="N23" s="33"/>
    </row>
    <row r="24" spans="1:14" ht="13.8" x14ac:dyDescent="0.3">
      <c r="A24" s="318" t="s">
        <v>553</v>
      </c>
      <c r="B24" s="237">
        <f t="shared" ref="B24:J25" si="3">B22+B4</f>
        <v>7</v>
      </c>
      <c r="C24" s="237">
        <f t="shared" si="3"/>
        <v>35</v>
      </c>
      <c r="D24" s="237">
        <f t="shared" si="3"/>
        <v>103</v>
      </c>
      <c r="E24" s="237">
        <f t="shared" si="3"/>
        <v>262</v>
      </c>
      <c r="F24" s="237">
        <f t="shared" si="3"/>
        <v>7</v>
      </c>
      <c r="G24" s="237">
        <f t="shared" si="3"/>
        <v>9</v>
      </c>
      <c r="H24" s="237">
        <f t="shared" si="3"/>
        <v>2</v>
      </c>
      <c r="I24" s="237">
        <f t="shared" si="3"/>
        <v>55</v>
      </c>
      <c r="J24" s="173">
        <f t="shared" si="3"/>
        <v>439</v>
      </c>
      <c r="K24" s="33"/>
      <c r="L24" s="33"/>
      <c r="M24" s="33"/>
      <c r="N24" s="33"/>
    </row>
    <row r="25" spans="1:14" thickBot="1" x14ac:dyDescent="0.35">
      <c r="A25" s="240" t="s">
        <v>99</v>
      </c>
      <c r="B25" s="179">
        <f t="shared" si="3"/>
        <v>1</v>
      </c>
      <c r="C25" s="179">
        <f t="shared" si="3"/>
        <v>15</v>
      </c>
      <c r="D25" s="179">
        <f t="shared" si="3"/>
        <v>63</v>
      </c>
      <c r="E25" s="179">
        <f t="shared" si="3"/>
        <v>53</v>
      </c>
      <c r="F25" s="179">
        <f t="shared" si="3"/>
        <v>5</v>
      </c>
      <c r="G25" s="179">
        <f t="shared" si="3"/>
        <v>4</v>
      </c>
      <c r="H25" s="179">
        <f t="shared" si="3"/>
        <v>0</v>
      </c>
      <c r="I25" s="179">
        <f t="shared" si="3"/>
        <v>18</v>
      </c>
      <c r="J25" s="131">
        <f t="shared" si="3"/>
        <v>138</v>
      </c>
      <c r="K25" s="33"/>
      <c r="L25" s="33"/>
      <c r="M25" s="33"/>
      <c r="N25" s="33"/>
    </row>
    <row r="26" spans="1:14" ht="13.8" x14ac:dyDescent="0.3">
      <c r="A26" s="128"/>
      <c r="B26" s="130"/>
      <c r="C26" s="130"/>
      <c r="D26" s="130"/>
      <c r="E26" s="130"/>
      <c r="F26" s="130"/>
      <c r="G26" s="130"/>
      <c r="H26" s="130"/>
      <c r="I26" s="130"/>
      <c r="J26" s="130"/>
      <c r="K26" s="33"/>
      <c r="L26" s="33"/>
      <c r="M26" s="33"/>
      <c r="N26" s="33"/>
    </row>
    <row r="27" spans="1:14" ht="13.8" customHeight="1" x14ac:dyDescent="0.3">
      <c r="A27" s="589" t="s">
        <v>574</v>
      </c>
      <c r="B27" s="589"/>
      <c r="C27" s="589"/>
      <c r="D27" s="589"/>
      <c r="E27" s="589"/>
      <c r="F27" s="589"/>
      <c r="G27" s="589"/>
      <c r="H27" s="589"/>
      <c r="I27" s="589"/>
      <c r="J27" s="589"/>
      <c r="K27" s="33"/>
      <c r="L27" s="33"/>
      <c r="M27" s="33"/>
      <c r="N27" s="33"/>
    </row>
    <row r="28" spans="1:14" ht="13.8" x14ac:dyDescent="0.3">
      <c r="A28" s="517" t="s">
        <v>525</v>
      </c>
      <c r="B28" s="517"/>
      <c r="C28" s="517"/>
      <c r="D28" s="517"/>
      <c r="E28" s="517"/>
      <c r="F28" s="517"/>
      <c r="G28" s="517"/>
      <c r="H28" s="517"/>
      <c r="I28" s="517"/>
      <c r="J28" s="517"/>
      <c r="K28" s="33"/>
      <c r="L28" s="33"/>
      <c r="M28" s="33"/>
      <c r="N28" s="33"/>
    </row>
    <row r="29" spans="1:14" ht="13.8" customHeight="1" x14ac:dyDescent="0.3">
      <c r="A29" s="490" t="s">
        <v>466</v>
      </c>
      <c r="B29" s="490"/>
      <c r="C29" s="490"/>
      <c r="D29" s="490"/>
      <c r="E29" s="490"/>
      <c r="F29" s="490"/>
      <c r="G29" s="490"/>
      <c r="H29" s="490"/>
      <c r="I29" s="490"/>
      <c r="J29" s="490"/>
      <c r="K29" s="33"/>
      <c r="L29" s="33"/>
      <c r="M29" s="33"/>
      <c r="N29" s="33"/>
    </row>
    <row r="30" spans="1:14" ht="13.8" customHeight="1" x14ac:dyDescent="0.3">
      <c r="A30" s="490" t="s">
        <v>572</v>
      </c>
      <c r="B30" s="490"/>
      <c r="C30" s="490"/>
      <c r="D30" s="490"/>
      <c r="E30" s="490"/>
      <c r="F30" s="490"/>
      <c r="G30" s="490"/>
      <c r="H30" s="490"/>
      <c r="I30" s="490"/>
      <c r="J30" s="490"/>
      <c r="K30" s="33"/>
      <c r="L30" s="33"/>
      <c r="M30" s="33"/>
      <c r="N30" s="33"/>
    </row>
    <row r="31" spans="1:14" ht="13.8" customHeight="1" x14ac:dyDescent="0.3">
      <c r="A31" s="490" t="s">
        <v>573</v>
      </c>
      <c r="B31" s="490"/>
      <c r="C31" s="490"/>
      <c r="D31" s="490"/>
      <c r="E31" s="490"/>
      <c r="F31" s="490"/>
      <c r="G31" s="490"/>
      <c r="H31" s="490"/>
      <c r="I31" s="490"/>
      <c r="J31" s="490"/>
      <c r="K31" s="33"/>
      <c r="L31" s="33"/>
      <c r="M31" s="33"/>
      <c r="N31" s="33"/>
    </row>
    <row r="32" spans="1:14" x14ac:dyDescent="0.3">
      <c r="A32" s="517" t="s">
        <v>588</v>
      </c>
      <c r="B32" s="517"/>
      <c r="C32" s="517"/>
      <c r="D32" s="517"/>
      <c r="E32" s="517"/>
      <c r="F32" s="517"/>
      <c r="G32" s="517"/>
      <c r="H32" s="517"/>
      <c r="I32" s="517"/>
      <c r="J32" s="517"/>
    </row>
    <row r="33" spans="1:10" x14ac:dyDescent="0.3">
      <c r="A33" s="33"/>
    </row>
    <row r="34" spans="1:10" x14ac:dyDescent="0.3">
      <c r="A34" s="283"/>
      <c r="B34" s="283"/>
      <c r="C34" s="283"/>
      <c r="D34" s="283"/>
      <c r="E34" s="283"/>
      <c r="F34" s="283"/>
      <c r="G34" s="283"/>
      <c r="H34" s="283"/>
      <c r="I34" s="283"/>
      <c r="J34" s="283"/>
    </row>
    <row r="35" spans="1:10" x14ac:dyDescent="0.3">
      <c r="A35" s="33"/>
    </row>
    <row r="36" spans="1:10" x14ac:dyDescent="0.3">
      <c r="A36" s="33"/>
    </row>
    <row r="37" spans="1:10" x14ac:dyDescent="0.3">
      <c r="A37" s="33"/>
    </row>
    <row r="38" spans="1:10" x14ac:dyDescent="0.3">
      <c r="A38" s="33"/>
    </row>
    <row r="39" spans="1:10" x14ac:dyDescent="0.3">
      <c r="A39" s="33"/>
    </row>
    <row r="40" spans="1:10" x14ac:dyDescent="0.3">
      <c r="A40" s="33"/>
    </row>
    <row r="41" spans="1:10" x14ac:dyDescent="0.3">
      <c r="A41" s="33"/>
    </row>
  </sheetData>
  <mergeCells count="17">
    <mergeCell ref="A32:J32"/>
    <mergeCell ref="A27:J27"/>
    <mergeCell ref="A28:J28"/>
    <mergeCell ref="A29:J29"/>
    <mergeCell ref="A30:J30"/>
    <mergeCell ref="A31:J31"/>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0"/>
  <sheetViews>
    <sheetView topLeftCell="A59" zoomScaleNormal="100" workbookViewId="0">
      <selection activeCell="A21" sqref="A21"/>
    </sheetView>
  </sheetViews>
  <sheetFormatPr defaultColWidth="9.109375" defaultRowHeight="13.8" x14ac:dyDescent="0.3"/>
  <cols>
    <col min="1" max="1" width="44.109375" style="34" customWidth="1"/>
    <col min="2" max="6" width="10.109375" style="33" customWidth="1"/>
    <col min="7" max="7" width="18" style="33" customWidth="1"/>
    <col min="8" max="8" width="14.33203125" style="33" customWidth="1"/>
    <col min="9" max="9" width="15.33203125" style="33" customWidth="1"/>
    <col min="10" max="10" width="14.33203125" style="33" customWidth="1"/>
    <col min="11" max="11" width="15.109375" style="33" customWidth="1"/>
    <col min="12" max="16384" width="9.109375" style="33"/>
  </cols>
  <sheetData>
    <row r="1" spans="1:11" ht="42.75" customHeight="1" x14ac:dyDescent="0.3">
      <c r="A1" s="506" t="s">
        <v>507</v>
      </c>
      <c r="B1" s="507"/>
      <c r="C1" s="507"/>
      <c r="D1" s="507"/>
      <c r="E1" s="507"/>
      <c r="F1" s="507"/>
      <c r="G1" s="507"/>
      <c r="H1" s="507"/>
      <c r="I1" s="507"/>
      <c r="J1" s="507"/>
      <c r="K1" s="508"/>
    </row>
    <row r="2" spans="1:11" s="36" customFormat="1" ht="18.75" customHeight="1" x14ac:dyDescent="0.3">
      <c r="A2" s="590" t="s">
        <v>645</v>
      </c>
      <c r="B2" s="478" t="s">
        <v>19</v>
      </c>
      <c r="C2" s="478"/>
      <c r="D2" s="478"/>
      <c r="E2" s="478"/>
      <c r="F2" s="478"/>
      <c r="G2" s="478"/>
      <c r="H2" s="463" t="s">
        <v>565</v>
      </c>
      <c r="I2" s="592"/>
      <c r="J2" s="592"/>
      <c r="K2" s="591" t="s">
        <v>498</v>
      </c>
    </row>
    <row r="3" spans="1:11" s="36" customFormat="1" ht="52.5" customHeight="1" thickBot="1" x14ac:dyDescent="0.35">
      <c r="A3" s="546"/>
      <c r="B3" s="103" t="s">
        <v>20</v>
      </c>
      <c r="C3" s="103" t="s">
        <v>21</v>
      </c>
      <c r="D3" s="103" t="s">
        <v>22</v>
      </c>
      <c r="E3" s="265" t="s">
        <v>23</v>
      </c>
      <c r="F3" s="103" t="s">
        <v>24</v>
      </c>
      <c r="G3" s="103" t="s">
        <v>57</v>
      </c>
      <c r="H3" s="103" t="s">
        <v>499</v>
      </c>
      <c r="I3" s="265" t="s">
        <v>580</v>
      </c>
      <c r="J3" s="103" t="s">
        <v>500</v>
      </c>
      <c r="K3" s="591"/>
    </row>
    <row r="4" spans="1:11" s="37" customFormat="1" x14ac:dyDescent="0.3">
      <c r="A4" s="161" t="s">
        <v>648</v>
      </c>
      <c r="B4" s="387">
        <v>1.75</v>
      </c>
      <c r="C4" s="388">
        <v>3.4980000000000002</v>
      </c>
      <c r="D4" s="388">
        <v>0.30599999999999999</v>
      </c>
      <c r="E4" s="388">
        <v>1</v>
      </c>
      <c r="F4" s="388"/>
      <c r="G4" s="388"/>
      <c r="H4" s="388"/>
      <c r="I4" s="388"/>
      <c r="J4" s="388"/>
      <c r="K4" s="389">
        <v>7.4999999999999997E-2</v>
      </c>
    </row>
    <row r="5" spans="1:11" s="37" customFormat="1" x14ac:dyDescent="0.3">
      <c r="A5" s="187" t="s">
        <v>471</v>
      </c>
      <c r="B5" s="390"/>
      <c r="C5" s="391"/>
      <c r="D5" s="391"/>
      <c r="E5" s="391"/>
      <c r="F5" s="391"/>
      <c r="G5" s="391"/>
      <c r="H5" s="391"/>
      <c r="I5" s="391"/>
      <c r="J5" s="391"/>
      <c r="K5" s="392"/>
    </row>
    <row r="6" spans="1:11" s="37" customFormat="1" x14ac:dyDescent="0.3">
      <c r="A6" s="187" t="s">
        <v>472</v>
      </c>
      <c r="B6" s="390"/>
      <c r="C6" s="391"/>
      <c r="D6" s="391"/>
      <c r="E6" s="391"/>
      <c r="F6" s="391"/>
      <c r="G6" s="391"/>
      <c r="H6" s="391"/>
      <c r="I6" s="391"/>
      <c r="J6" s="391"/>
      <c r="K6" s="392"/>
    </row>
    <row r="7" spans="1:11" s="37" customFormat="1" x14ac:dyDescent="0.3">
      <c r="A7" s="187" t="s">
        <v>468</v>
      </c>
      <c r="B7" s="390"/>
      <c r="C7" s="391"/>
      <c r="D7" s="391"/>
      <c r="E7" s="391"/>
      <c r="F7" s="391"/>
      <c r="G7" s="391"/>
      <c r="H7" s="391"/>
      <c r="I7" s="391"/>
      <c r="J7" s="391"/>
      <c r="K7" s="392"/>
    </row>
    <row r="8" spans="1:11" s="37" customFormat="1" x14ac:dyDescent="0.3">
      <c r="A8" s="187" t="s">
        <v>469</v>
      </c>
      <c r="B8" s="390">
        <v>0.75</v>
      </c>
      <c r="C8" s="391">
        <v>2</v>
      </c>
      <c r="D8" s="391"/>
      <c r="E8" s="391">
        <v>1</v>
      </c>
      <c r="F8" s="391"/>
      <c r="G8" s="391"/>
      <c r="H8" s="391"/>
      <c r="I8" s="391"/>
      <c r="J8" s="391"/>
      <c r="K8" s="392"/>
    </row>
    <row r="9" spans="1:11" s="37" customFormat="1" x14ac:dyDescent="0.3">
      <c r="A9" s="187" t="s">
        <v>470</v>
      </c>
      <c r="B9" s="390"/>
      <c r="C9" s="391">
        <v>1</v>
      </c>
      <c r="D9" s="391"/>
      <c r="E9" s="391"/>
      <c r="F9" s="391"/>
      <c r="G9" s="391"/>
      <c r="H9" s="391"/>
      <c r="I9" s="391"/>
      <c r="J9" s="391"/>
      <c r="K9" s="392">
        <v>7.4999999999999997E-2</v>
      </c>
    </row>
    <row r="10" spans="1:11" s="37" customFormat="1" x14ac:dyDescent="0.3">
      <c r="A10" s="187" t="s">
        <v>473</v>
      </c>
      <c r="B10" s="393">
        <v>1</v>
      </c>
      <c r="C10" s="391">
        <v>0.498</v>
      </c>
      <c r="D10" s="391">
        <v>0.30599999999999999</v>
      </c>
      <c r="E10" s="391"/>
      <c r="F10" s="391"/>
      <c r="G10" s="391"/>
      <c r="H10" s="391"/>
      <c r="I10" s="391"/>
      <c r="J10" s="391"/>
      <c r="K10" s="392"/>
    </row>
    <row r="11" spans="1:11" s="37" customFormat="1" ht="13.5" customHeight="1" thickBot="1" x14ac:dyDescent="0.35">
      <c r="A11" s="187" t="s">
        <v>508</v>
      </c>
      <c r="B11" s="390">
        <v>1.25</v>
      </c>
      <c r="C11" s="391">
        <v>2.4980000000000002</v>
      </c>
      <c r="D11" s="391"/>
      <c r="E11" s="391">
        <v>1</v>
      </c>
      <c r="F11" s="391"/>
      <c r="G11" s="391"/>
      <c r="H11" s="391"/>
      <c r="I11" s="391"/>
      <c r="J11" s="391"/>
      <c r="K11" s="392">
        <v>7.4999999999999997E-2</v>
      </c>
    </row>
    <row r="12" spans="1:11" s="37" customFormat="1" ht="13.5" customHeight="1" x14ac:dyDescent="0.3">
      <c r="A12" s="161" t="s">
        <v>649</v>
      </c>
      <c r="B12" s="387">
        <v>1.9990000000000001</v>
      </c>
      <c r="C12" s="388">
        <v>1</v>
      </c>
      <c r="D12" s="388">
        <v>7.92</v>
      </c>
      <c r="E12" s="388">
        <v>0.58199999999999996</v>
      </c>
      <c r="F12" s="388"/>
      <c r="G12" s="388"/>
      <c r="H12" s="388">
        <v>2.2770000000000001</v>
      </c>
      <c r="I12" s="388">
        <v>0.48399999999999999</v>
      </c>
      <c r="J12" s="388"/>
      <c r="K12" s="389"/>
    </row>
    <row r="13" spans="1:11" s="37" customFormat="1" ht="13.5" customHeight="1" x14ac:dyDescent="0.3">
      <c r="A13" s="187" t="s">
        <v>471</v>
      </c>
      <c r="B13" s="390"/>
      <c r="C13" s="391"/>
      <c r="D13" s="391"/>
      <c r="E13" s="391"/>
      <c r="F13" s="391"/>
      <c r="G13" s="391"/>
      <c r="H13" s="391"/>
      <c r="I13" s="391"/>
      <c r="J13" s="391"/>
      <c r="K13" s="392"/>
    </row>
    <row r="14" spans="1:11" s="37" customFormat="1" ht="13.5" customHeight="1" x14ac:dyDescent="0.3">
      <c r="A14" s="187" t="s">
        <v>472</v>
      </c>
      <c r="B14" s="390"/>
      <c r="C14" s="391"/>
      <c r="D14" s="391"/>
      <c r="E14" s="391"/>
      <c r="F14" s="391"/>
      <c r="G14" s="391"/>
      <c r="H14" s="391"/>
      <c r="I14" s="391"/>
      <c r="J14" s="391"/>
      <c r="K14" s="392"/>
    </row>
    <row r="15" spans="1:11" s="37" customFormat="1" ht="13.5" customHeight="1" x14ac:dyDescent="0.3">
      <c r="A15" s="187" t="s">
        <v>468</v>
      </c>
      <c r="B15" s="390"/>
      <c r="C15" s="391"/>
      <c r="D15" s="391"/>
      <c r="E15" s="391"/>
      <c r="F15" s="391"/>
      <c r="G15" s="391"/>
      <c r="H15" s="391"/>
      <c r="I15" s="391"/>
      <c r="J15" s="391"/>
      <c r="K15" s="392"/>
    </row>
    <row r="16" spans="1:11" s="37" customFormat="1" ht="13.5" customHeight="1" x14ac:dyDescent="0.3">
      <c r="A16" s="187" t="s">
        <v>469</v>
      </c>
      <c r="B16" s="390">
        <v>1.9990000000000001</v>
      </c>
      <c r="C16" s="391"/>
      <c r="D16" s="391">
        <v>4.9189999999999996</v>
      </c>
      <c r="E16" s="391">
        <v>0.248</v>
      </c>
      <c r="F16" s="391"/>
      <c r="G16" s="391"/>
      <c r="H16" s="391">
        <v>2.7E-2</v>
      </c>
      <c r="I16" s="391"/>
      <c r="J16" s="391"/>
      <c r="K16" s="392"/>
    </row>
    <row r="17" spans="1:11" s="37" customFormat="1" ht="13.5" customHeight="1" x14ac:dyDescent="0.3">
      <c r="A17" s="187" t="s">
        <v>470</v>
      </c>
      <c r="B17" s="390"/>
      <c r="C17" s="391"/>
      <c r="D17" s="391"/>
      <c r="E17" s="391"/>
      <c r="F17" s="391"/>
      <c r="G17" s="391"/>
      <c r="H17" s="391"/>
      <c r="I17" s="391"/>
      <c r="J17" s="391"/>
      <c r="K17" s="392"/>
    </row>
    <row r="18" spans="1:11" s="37" customFormat="1" ht="13.5" customHeight="1" x14ac:dyDescent="0.3">
      <c r="A18" s="187" t="s">
        <v>473</v>
      </c>
      <c r="B18" s="393"/>
      <c r="C18" s="391">
        <v>1</v>
      </c>
      <c r="D18" s="391">
        <v>3.0009999999999999</v>
      </c>
      <c r="E18" s="391">
        <v>0.33400000000000002</v>
      </c>
      <c r="F18" s="391"/>
      <c r="G18" s="391"/>
      <c r="H18" s="391">
        <v>2.25</v>
      </c>
      <c r="I18" s="391">
        <v>0.48399999999999999</v>
      </c>
      <c r="J18" s="391"/>
      <c r="K18" s="392"/>
    </row>
    <row r="19" spans="1:11" s="37" customFormat="1" ht="13.5" customHeight="1" thickBot="1" x14ac:dyDescent="0.35">
      <c r="A19" s="187" t="s">
        <v>508</v>
      </c>
      <c r="B19" s="390">
        <v>1.4990000000000001</v>
      </c>
      <c r="C19" s="391"/>
      <c r="D19" s="391">
        <v>2.0009999999999999</v>
      </c>
      <c r="E19" s="391">
        <v>0.33400000000000002</v>
      </c>
      <c r="F19" s="391"/>
      <c r="G19" s="391"/>
      <c r="H19" s="391">
        <v>2.7E-2</v>
      </c>
      <c r="I19" s="391">
        <v>0.48399999999999999</v>
      </c>
      <c r="J19" s="391"/>
      <c r="K19" s="392"/>
    </row>
    <row r="20" spans="1:11" s="37" customFormat="1" ht="13.5" customHeight="1" x14ac:dyDescent="0.3">
      <c r="A20" s="161" t="s">
        <v>651</v>
      </c>
      <c r="B20" s="387">
        <v>2.5</v>
      </c>
      <c r="C20" s="388">
        <v>4.4969999999999999</v>
      </c>
      <c r="D20" s="388">
        <v>4.5</v>
      </c>
      <c r="E20" s="388">
        <v>1.831</v>
      </c>
      <c r="F20" s="388"/>
      <c r="G20" s="388"/>
      <c r="H20" s="388"/>
      <c r="I20" s="388"/>
      <c r="J20" s="388"/>
      <c r="K20" s="389">
        <v>1</v>
      </c>
    </row>
    <row r="21" spans="1:11" s="37" customFormat="1" ht="13.5" customHeight="1" x14ac:dyDescent="0.3">
      <c r="A21" s="187" t="s">
        <v>471</v>
      </c>
      <c r="B21" s="390"/>
      <c r="C21" s="391"/>
      <c r="D21" s="391"/>
      <c r="E21" s="391"/>
      <c r="F21" s="391"/>
      <c r="G21" s="391"/>
      <c r="H21" s="391"/>
      <c r="I21" s="391"/>
      <c r="J21" s="391"/>
      <c r="K21" s="392"/>
    </row>
    <row r="22" spans="1:11" s="37" customFormat="1" ht="13.5" customHeight="1" x14ac:dyDescent="0.3">
      <c r="A22" s="187" t="s">
        <v>472</v>
      </c>
      <c r="B22" s="390"/>
      <c r="C22" s="391"/>
      <c r="D22" s="391"/>
      <c r="E22" s="391"/>
      <c r="F22" s="391"/>
      <c r="G22" s="391"/>
      <c r="H22" s="391"/>
      <c r="I22" s="391"/>
      <c r="J22" s="391"/>
      <c r="K22" s="392"/>
    </row>
    <row r="23" spans="1:11" s="37" customFormat="1" ht="13.5" customHeight="1" x14ac:dyDescent="0.3">
      <c r="A23" s="187" t="s">
        <v>468</v>
      </c>
      <c r="B23" s="390"/>
      <c r="C23" s="391"/>
      <c r="D23" s="391"/>
      <c r="E23" s="391"/>
      <c r="F23" s="391"/>
      <c r="G23" s="391"/>
      <c r="H23" s="391"/>
      <c r="I23" s="391"/>
      <c r="J23" s="391"/>
      <c r="K23" s="392"/>
    </row>
    <row r="24" spans="1:11" s="37" customFormat="1" ht="13.5" customHeight="1" x14ac:dyDescent="0.3">
      <c r="A24" s="187" t="s">
        <v>469</v>
      </c>
      <c r="B24" s="390">
        <v>2.5</v>
      </c>
      <c r="C24" s="391">
        <v>4.4969999999999999</v>
      </c>
      <c r="D24" s="391">
        <v>4.5</v>
      </c>
      <c r="E24" s="391">
        <v>1.831</v>
      </c>
      <c r="F24" s="391"/>
      <c r="G24" s="391"/>
      <c r="H24" s="391"/>
      <c r="I24" s="391"/>
      <c r="J24" s="391"/>
      <c r="K24" s="392">
        <v>1</v>
      </c>
    </row>
    <row r="25" spans="1:11" s="37" customFormat="1" ht="13.5" customHeight="1" x14ac:dyDescent="0.3">
      <c r="A25" s="187" t="s">
        <v>470</v>
      </c>
      <c r="B25" s="390"/>
      <c r="C25" s="391"/>
      <c r="D25" s="391"/>
      <c r="E25" s="391"/>
      <c r="F25" s="391"/>
      <c r="G25" s="391"/>
      <c r="H25" s="391"/>
      <c r="I25" s="391"/>
      <c r="J25" s="391"/>
      <c r="K25" s="392"/>
    </row>
    <row r="26" spans="1:11" s="37" customFormat="1" ht="13.5" customHeight="1" x14ac:dyDescent="0.3">
      <c r="A26" s="187" t="s">
        <v>473</v>
      </c>
      <c r="B26" s="393"/>
      <c r="C26" s="391"/>
      <c r="D26" s="391"/>
      <c r="E26" s="391"/>
      <c r="F26" s="391"/>
      <c r="G26" s="391"/>
      <c r="H26" s="391"/>
      <c r="I26" s="391"/>
      <c r="J26" s="391"/>
      <c r="K26" s="392"/>
    </row>
    <row r="27" spans="1:11" s="37" customFormat="1" ht="13.5" customHeight="1" thickBot="1" x14ac:dyDescent="0.35">
      <c r="A27" s="187" t="s">
        <v>508</v>
      </c>
      <c r="B27" s="390"/>
      <c r="C27" s="391">
        <v>3.9969999999999999</v>
      </c>
      <c r="D27" s="391">
        <v>2</v>
      </c>
      <c r="E27" s="391">
        <v>1.331</v>
      </c>
      <c r="F27" s="391"/>
      <c r="G27" s="391"/>
      <c r="H27" s="391"/>
      <c r="I27" s="391"/>
      <c r="J27" s="391"/>
      <c r="K27" s="392"/>
    </row>
    <row r="28" spans="1:11" s="37" customFormat="1" ht="13.5" customHeight="1" x14ac:dyDescent="0.3">
      <c r="A28" s="161" t="s">
        <v>653</v>
      </c>
      <c r="B28" s="387">
        <v>0.58399999999999996</v>
      </c>
      <c r="C28" s="388">
        <v>0.41599999999999998</v>
      </c>
      <c r="D28" s="388">
        <v>2.5830000000000002</v>
      </c>
      <c r="E28" s="388">
        <v>1</v>
      </c>
      <c r="F28" s="388"/>
      <c r="G28" s="388"/>
      <c r="H28" s="388"/>
      <c r="I28" s="388">
        <v>1.1679999999999999</v>
      </c>
      <c r="J28" s="388">
        <v>2.9319999999999999</v>
      </c>
      <c r="K28" s="389">
        <v>1.149</v>
      </c>
    </row>
    <row r="29" spans="1:11" s="37" customFormat="1" ht="13.5" customHeight="1" x14ac:dyDescent="0.3">
      <c r="A29" s="187" t="s">
        <v>471</v>
      </c>
      <c r="B29" s="390"/>
      <c r="C29" s="391"/>
      <c r="D29" s="391"/>
      <c r="E29" s="391"/>
      <c r="F29" s="391"/>
      <c r="G29" s="391"/>
      <c r="H29" s="391"/>
      <c r="I29" s="391"/>
      <c r="J29" s="391"/>
      <c r="K29" s="392"/>
    </row>
    <row r="30" spans="1:11" s="37" customFormat="1" ht="13.5" customHeight="1" x14ac:dyDescent="0.3">
      <c r="A30" s="187" t="s">
        <v>472</v>
      </c>
      <c r="B30" s="390"/>
      <c r="C30" s="391"/>
      <c r="D30" s="391"/>
      <c r="E30" s="391"/>
      <c r="F30" s="391"/>
      <c r="G30" s="391"/>
      <c r="H30" s="391"/>
      <c r="I30" s="391"/>
      <c r="J30" s="391"/>
      <c r="K30" s="392"/>
    </row>
    <row r="31" spans="1:11" s="37" customFormat="1" ht="13.5" customHeight="1" x14ac:dyDescent="0.3">
      <c r="A31" s="187" t="s">
        <v>468</v>
      </c>
      <c r="B31" s="390"/>
      <c r="C31" s="391"/>
      <c r="D31" s="391"/>
      <c r="E31" s="391"/>
      <c r="F31" s="391"/>
      <c r="G31" s="391"/>
      <c r="H31" s="391"/>
      <c r="I31" s="391"/>
      <c r="J31" s="391"/>
      <c r="K31" s="392"/>
    </row>
    <row r="32" spans="1:11" s="37" customFormat="1" ht="13.5" customHeight="1" x14ac:dyDescent="0.3">
      <c r="A32" s="187" t="s">
        <v>469</v>
      </c>
      <c r="B32" s="390">
        <v>0.58399999999999996</v>
      </c>
      <c r="C32" s="391">
        <v>0.41599999999999998</v>
      </c>
      <c r="D32" s="391">
        <v>1.667</v>
      </c>
      <c r="E32" s="391">
        <v>1</v>
      </c>
      <c r="F32" s="391"/>
      <c r="G32" s="391"/>
      <c r="H32" s="391"/>
      <c r="I32" s="391">
        <v>0.16800000000000001</v>
      </c>
      <c r="J32" s="391">
        <v>0.93200000000000005</v>
      </c>
      <c r="K32" s="392">
        <v>1</v>
      </c>
    </row>
    <row r="33" spans="1:11" s="37" customFormat="1" ht="13.5" customHeight="1" x14ac:dyDescent="0.3">
      <c r="A33" s="187" t="s">
        <v>470</v>
      </c>
      <c r="B33" s="390"/>
      <c r="C33" s="391"/>
      <c r="D33" s="391"/>
      <c r="E33" s="391"/>
      <c r="F33" s="391"/>
      <c r="G33" s="391"/>
      <c r="H33" s="391"/>
      <c r="I33" s="391"/>
      <c r="J33" s="391"/>
      <c r="K33" s="392"/>
    </row>
    <row r="34" spans="1:11" s="37" customFormat="1" ht="13.5" customHeight="1" x14ac:dyDescent="0.3">
      <c r="A34" s="187" t="s">
        <v>473</v>
      </c>
      <c r="B34" s="393"/>
      <c r="C34" s="391"/>
      <c r="D34" s="391">
        <v>0.91600000000000004</v>
      </c>
      <c r="E34" s="391"/>
      <c r="F34" s="391"/>
      <c r="G34" s="391"/>
      <c r="H34" s="391"/>
      <c r="I34" s="391">
        <v>1</v>
      </c>
      <c r="J34" s="391">
        <v>2</v>
      </c>
      <c r="K34" s="392">
        <v>0.14899999999999999</v>
      </c>
    </row>
    <row r="35" spans="1:11" s="37" customFormat="1" ht="13.5" customHeight="1" thickBot="1" x14ac:dyDescent="0.35">
      <c r="A35" s="187" t="s">
        <v>508</v>
      </c>
      <c r="B35" s="390"/>
      <c r="C35" s="391"/>
      <c r="D35" s="391">
        <v>1.583</v>
      </c>
      <c r="E35" s="391">
        <v>1</v>
      </c>
      <c r="F35" s="391"/>
      <c r="G35" s="391"/>
      <c r="H35" s="391"/>
      <c r="I35" s="391"/>
      <c r="J35" s="391">
        <v>0.1</v>
      </c>
      <c r="K35" s="392">
        <v>1.149</v>
      </c>
    </row>
    <row r="36" spans="1:11" s="37" customFormat="1" ht="13.5" customHeight="1" x14ac:dyDescent="0.3">
      <c r="A36" s="161" t="s">
        <v>654</v>
      </c>
      <c r="B36" s="387">
        <v>2</v>
      </c>
      <c r="C36" s="388">
        <v>2.7480000000000002</v>
      </c>
      <c r="D36" s="388">
        <v>6.9580000000000002</v>
      </c>
      <c r="E36" s="388"/>
      <c r="F36" s="388">
        <v>1</v>
      </c>
      <c r="G36" s="388"/>
      <c r="H36" s="388"/>
      <c r="I36" s="388"/>
      <c r="J36" s="388"/>
      <c r="K36" s="389"/>
    </row>
    <row r="37" spans="1:11" s="37" customFormat="1" ht="13.5" customHeight="1" x14ac:dyDescent="0.3">
      <c r="A37" s="187" t="s">
        <v>471</v>
      </c>
      <c r="B37" s="390">
        <v>1</v>
      </c>
      <c r="C37" s="391"/>
      <c r="D37" s="391"/>
      <c r="E37" s="391"/>
      <c r="F37" s="391"/>
      <c r="G37" s="391"/>
      <c r="H37" s="391"/>
      <c r="I37" s="391"/>
      <c r="J37" s="391"/>
      <c r="K37" s="392"/>
    </row>
    <row r="38" spans="1:11" s="37" customFormat="1" ht="13.5" customHeight="1" x14ac:dyDescent="0.3">
      <c r="A38" s="187" t="s">
        <v>472</v>
      </c>
      <c r="B38" s="390"/>
      <c r="C38" s="391"/>
      <c r="D38" s="391"/>
      <c r="E38" s="391"/>
      <c r="F38" s="391"/>
      <c r="G38" s="391"/>
      <c r="H38" s="391"/>
      <c r="I38" s="391"/>
      <c r="J38" s="391"/>
      <c r="K38" s="392"/>
    </row>
    <row r="39" spans="1:11" s="37" customFormat="1" ht="13.5" customHeight="1" x14ac:dyDescent="0.3">
      <c r="A39" s="187" t="s">
        <v>468</v>
      </c>
      <c r="B39" s="390"/>
      <c r="C39" s="391"/>
      <c r="D39" s="391"/>
      <c r="E39" s="391"/>
      <c r="F39" s="391"/>
      <c r="G39" s="391"/>
      <c r="H39" s="391"/>
      <c r="I39" s="391"/>
      <c r="J39" s="391"/>
      <c r="K39" s="392"/>
    </row>
    <row r="40" spans="1:11" s="37" customFormat="1" ht="13.5" customHeight="1" x14ac:dyDescent="0.3">
      <c r="A40" s="187" t="s">
        <v>469</v>
      </c>
      <c r="B40" s="390">
        <v>1</v>
      </c>
      <c r="C40" s="391">
        <v>2.7480000000000002</v>
      </c>
      <c r="D40" s="391">
        <v>4.9580000000000002</v>
      </c>
      <c r="E40" s="391"/>
      <c r="F40" s="391"/>
      <c r="G40" s="391"/>
      <c r="H40" s="391"/>
      <c r="I40" s="391"/>
      <c r="J40" s="391"/>
      <c r="K40" s="392"/>
    </row>
    <row r="41" spans="1:11" s="37" customFormat="1" ht="13.5" customHeight="1" x14ac:dyDescent="0.3">
      <c r="A41" s="187" t="s">
        <v>470</v>
      </c>
      <c r="B41" s="390"/>
      <c r="C41" s="391"/>
      <c r="D41" s="391"/>
      <c r="E41" s="391"/>
      <c r="F41" s="391"/>
      <c r="G41" s="391"/>
      <c r="H41" s="391"/>
      <c r="I41" s="391"/>
      <c r="J41" s="391"/>
      <c r="K41" s="392"/>
    </row>
    <row r="42" spans="1:11" s="37" customFormat="1" ht="13.5" customHeight="1" x14ac:dyDescent="0.3">
      <c r="A42" s="187" t="s">
        <v>473</v>
      </c>
      <c r="B42" s="393"/>
      <c r="C42" s="391"/>
      <c r="D42" s="391">
        <v>2</v>
      </c>
      <c r="E42" s="391"/>
      <c r="F42" s="391">
        <v>1</v>
      </c>
      <c r="G42" s="391"/>
      <c r="H42" s="391"/>
      <c r="I42" s="391"/>
      <c r="J42" s="391"/>
      <c r="K42" s="392"/>
    </row>
    <row r="43" spans="1:11" s="37" customFormat="1" ht="13.5" customHeight="1" thickBot="1" x14ac:dyDescent="0.35">
      <c r="A43" s="187" t="s">
        <v>508</v>
      </c>
      <c r="B43" s="390">
        <v>0.5</v>
      </c>
      <c r="C43" s="391">
        <v>2.7480000000000002</v>
      </c>
      <c r="D43" s="391">
        <v>3.9580000000000002</v>
      </c>
      <c r="E43" s="391"/>
      <c r="F43" s="391"/>
      <c r="G43" s="391"/>
      <c r="H43" s="391"/>
      <c r="I43" s="391"/>
      <c r="J43" s="391"/>
      <c r="K43" s="392"/>
    </row>
    <row r="44" spans="1:11" s="37" customFormat="1" ht="13.5" customHeight="1" x14ac:dyDescent="0.3">
      <c r="A44" s="161" t="s">
        <v>655</v>
      </c>
      <c r="B44" s="387">
        <v>0.20899999999999999</v>
      </c>
      <c r="C44" s="388">
        <v>0.5</v>
      </c>
      <c r="D44" s="388">
        <v>2.6669999999999998</v>
      </c>
      <c r="E44" s="388">
        <v>0.126</v>
      </c>
      <c r="F44" s="388"/>
      <c r="G44" s="388"/>
      <c r="H44" s="388">
        <v>1.752</v>
      </c>
      <c r="I44" s="388"/>
      <c r="J44" s="388"/>
      <c r="K44" s="389">
        <v>1</v>
      </c>
    </row>
    <row r="45" spans="1:11" s="37" customFormat="1" ht="13.5" customHeight="1" x14ac:dyDescent="0.3">
      <c r="A45" s="187" t="s">
        <v>471</v>
      </c>
      <c r="B45" s="390"/>
      <c r="C45" s="391"/>
      <c r="D45" s="391"/>
      <c r="E45" s="391"/>
      <c r="F45" s="391"/>
      <c r="G45" s="391"/>
      <c r="H45" s="391"/>
      <c r="I45" s="391"/>
      <c r="J45" s="391"/>
      <c r="K45" s="392"/>
    </row>
    <row r="46" spans="1:11" s="37" customFormat="1" ht="13.5" customHeight="1" x14ac:dyDescent="0.3">
      <c r="A46" s="187" t="s">
        <v>472</v>
      </c>
      <c r="B46" s="390"/>
      <c r="C46" s="391"/>
      <c r="D46" s="391"/>
      <c r="E46" s="391"/>
      <c r="F46" s="391"/>
      <c r="G46" s="391"/>
      <c r="H46" s="391"/>
      <c r="I46" s="391"/>
      <c r="J46" s="391"/>
      <c r="K46" s="392"/>
    </row>
    <row r="47" spans="1:11" s="37" customFormat="1" ht="13.5" customHeight="1" x14ac:dyDescent="0.3">
      <c r="A47" s="187" t="s">
        <v>468</v>
      </c>
      <c r="B47" s="390"/>
      <c r="C47" s="391"/>
      <c r="D47" s="391"/>
      <c r="E47" s="391"/>
      <c r="F47" s="391"/>
      <c r="G47" s="391"/>
      <c r="H47" s="391"/>
      <c r="I47" s="391"/>
      <c r="J47" s="391"/>
      <c r="K47" s="392"/>
    </row>
    <row r="48" spans="1:11" s="37" customFormat="1" ht="13.5" customHeight="1" x14ac:dyDescent="0.3">
      <c r="A48" s="187" t="s">
        <v>469</v>
      </c>
      <c r="B48" s="390">
        <v>0.20899999999999999</v>
      </c>
      <c r="C48" s="391">
        <v>0.5</v>
      </c>
      <c r="D48" s="391">
        <v>2.6669999999999998</v>
      </c>
      <c r="E48" s="391">
        <v>0.126</v>
      </c>
      <c r="F48" s="391"/>
      <c r="G48" s="391"/>
      <c r="H48" s="391">
        <v>1.752</v>
      </c>
      <c r="I48" s="391"/>
      <c r="J48" s="391"/>
      <c r="K48" s="392">
        <v>1</v>
      </c>
    </row>
    <row r="49" spans="1:11" s="37" customFormat="1" ht="13.5" customHeight="1" x14ac:dyDescent="0.3">
      <c r="A49" s="187" t="s">
        <v>470</v>
      </c>
      <c r="B49" s="390"/>
      <c r="C49" s="391"/>
      <c r="D49" s="391"/>
      <c r="E49" s="391"/>
      <c r="F49" s="391"/>
      <c r="G49" s="391"/>
      <c r="H49" s="391"/>
      <c r="I49" s="391"/>
      <c r="J49" s="391"/>
      <c r="K49" s="392"/>
    </row>
    <row r="50" spans="1:11" s="37" customFormat="1" ht="13.5" customHeight="1" x14ac:dyDescent="0.3">
      <c r="A50" s="187" t="s">
        <v>473</v>
      </c>
      <c r="B50" s="393"/>
      <c r="C50" s="391"/>
      <c r="D50" s="391"/>
      <c r="E50" s="391"/>
      <c r="F50" s="391"/>
      <c r="G50" s="391"/>
      <c r="H50" s="391"/>
      <c r="I50" s="391"/>
      <c r="J50" s="391"/>
      <c r="K50" s="392"/>
    </row>
    <row r="51" spans="1:11" s="37" customFormat="1" ht="13.5" customHeight="1" thickBot="1" x14ac:dyDescent="0.35">
      <c r="A51" s="187" t="s">
        <v>508</v>
      </c>
      <c r="B51" s="390">
        <v>0.20899999999999999</v>
      </c>
      <c r="C51" s="391"/>
      <c r="D51" s="391">
        <v>1.667</v>
      </c>
      <c r="E51" s="391">
        <v>0.126</v>
      </c>
      <c r="F51" s="391"/>
      <c r="G51" s="391"/>
      <c r="H51" s="391"/>
      <c r="I51" s="391"/>
      <c r="J51" s="391"/>
      <c r="K51" s="392">
        <v>1</v>
      </c>
    </row>
    <row r="52" spans="1:11" s="37" customFormat="1" x14ac:dyDescent="0.3">
      <c r="A52" s="161" t="s">
        <v>680</v>
      </c>
      <c r="B52" s="387"/>
      <c r="C52" s="388">
        <v>1.5029999999999999</v>
      </c>
      <c r="D52" s="388">
        <v>5.0010000000000003</v>
      </c>
      <c r="E52" s="388"/>
      <c r="F52" s="388"/>
      <c r="G52" s="388"/>
      <c r="H52" s="388">
        <v>5.3090000000000002</v>
      </c>
      <c r="I52" s="388">
        <v>9.2110000000000003</v>
      </c>
      <c r="J52" s="388">
        <v>3.4489999999999998</v>
      </c>
      <c r="K52" s="389"/>
    </row>
    <row r="53" spans="1:11" s="37" customFormat="1" x14ac:dyDescent="0.3">
      <c r="A53" s="187" t="s">
        <v>471</v>
      </c>
      <c r="B53" s="390"/>
      <c r="C53" s="391"/>
      <c r="D53" s="391"/>
      <c r="E53" s="391"/>
      <c r="F53" s="391"/>
      <c r="G53" s="391"/>
      <c r="H53" s="391"/>
      <c r="I53" s="391"/>
      <c r="J53" s="391"/>
      <c r="K53" s="392"/>
    </row>
    <row r="54" spans="1:11" s="37" customFormat="1" x14ac:dyDescent="0.3">
      <c r="A54" s="187" t="s">
        <v>472</v>
      </c>
      <c r="B54" s="390"/>
      <c r="C54" s="391"/>
      <c r="D54" s="391"/>
      <c r="E54" s="391"/>
      <c r="F54" s="391"/>
      <c r="G54" s="391"/>
      <c r="H54" s="391"/>
      <c r="I54" s="391"/>
      <c r="J54" s="391"/>
      <c r="K54" s="392"/>
    </row>
    <row r="55" spans="1:11" s="37" customFormat="1" x14ac:dyDescent="0.3">
      <c r="A55" s="187" t="s">
        <v>468</v>
      </c>
      <c r="B55" s="390"/>
      <c r="C55" s="391"/>
      <c r="D55" s="391"/>
      <c r="E55" s="391"/>
      <c r="F55" s="391"/>
      <c r="G55" s="391"/>
      <c r="H55" s="391"/>
      <c r="I55" s="391"/>
      <c r="J55" s="391"/>
      <c r="K55" s="392"/>
    </row>
    <row r="56" spans="1:11" s="37" customFormat="1" x14ac:dyDescent="0.3">
      <c r="A56" s="187" t="s">
        <v>469</v>
      </c>
      <c r="B56" s="390"/>
      <c r="C56" s="391">
        <v>1</v>
      </c>
      <c r="D56" s="391">
        <v>2.0019999999999998</v>
      </c>
      <c r="E56" s="391"/>
      <c r="F56" s="391"/>
      <c r="G56" s="391"/>
      <c r="H56" s="391">
        <v>0.998</v>
      </c>
      <c r="I56" s="391">
        <v>0.54100000000000004</v>
      </c>
      <c r="J56" s="391"/>
      <c r="K56" s="392"/>
    </row>
    <row r="57" spans="1:11" s="37" customFormat="1" x14ac:dyDescent="0.3">
      <c r="A57" s="187" t="s">
        <v>470</v>
      </c>
      <c r="B57" s="390"/>
      <c r="C57" s="391"/>
      <c r="D57" s="391"/>
      <c r="E57" s="391"/>
      <c r="F57" s="391"/>
      <c r="G57" s="391"/>
      <c r="H57" s="391"/>
      <c r="I57" s="391"/>
      <c r="J57" s="391">
        <v>0.47599999999999998</v>
      </c>
      <c r="K57" s="392"/>
    </row>
    <row r="58" spans="1:11" s="37" customFormat="1" x14ac:dyDescent="0.3">
      <c r="A58" s="187" t="s">
        <v>473</v>
      </c>
      <c r="B58" s="393"/>
      <c r="C58" s="391">
        <v>0.503</v>
      </c>
      <c r="D58" s="391">
        <v>2.9990000000000001</v>
      </c>
      <c r="E58" s="391"/>
      <c r="F58" s="391"/>
      <c r="G58" s="391"/>
      <c r="H58" s="391">
        <v>4.3109999999999999</v>
      </c>
      <c r="I58" s="391">
        <v>8.67</v>
      </c>
      <c r="J58" s="391">
        <v>2.9729999999999999</v>
      </c>
      <c r="K58" s="392"/>
    </row>
    <row r="59" spans="1:11" s="37" customFormat="1" ht="15" customHeight="1" thickBot="1" x14ac:dyDescent="0.35">
      <c r="A59" s="187" t="s">
        <v>508</v>
      </c>
      <c r="B59" s="390"/>
      <c r="C59" s="391">
        <v>1.5029999999999999</v>
      </c>
      <c r="D59" s="391">
        <v>0.999</v>
      </c>
      <c r="E59" s="391"/>
      <c r="F59" s="391"/>
      <c r="G59" s="391"/>
      <c r="H59" s="391">
        <v>2.9980000000000002</v>
      </c>
      <c r="I59" s="391">
        <v>2.8730000000000002</v>
      </c>
      <c r="J59" s="391">
        <v>2.3809999999999998</v>
      </c>
      <c r="K59" s="392"/>
    </row>
    <row r="60" spans="1:11" s="37" customFormat="1" ht="12.75" customHeight="1" x14ac:dyDescent="0.3">
      <c r="A60" s="235" t="s">
        <v>88</v>
      </c>
      <c r="B60" s="394"/>
      <c r="C60" s="388"/>
      <c r="D60" s="388"/>
      <c r="E60" s="388"/>
      <c r="F60" s="388"/>
      <c r="G60" s="388"/>
      <c r="H60" s="388"/>
      <c r="I60" s="388">
        <v>1</v>
      </c>
      <c r="J60" s="388"/>
      <c r="K60" s="389">
        <v>6.0830000000000002</v>
      </c>
    </row>
    <row r="61" spans="1:11" s="37" customFormat="1" ht="15" customHeight="1" x14ac:dyDescent="0.3">
      <c r="A61" s="187" t="s">
        <v>471</v>
      </c>
      <c r="B61" s="390"/>
      <c r="C61" s="391"/>
      <c r="D61" s="391"/>
      <c r="E61" s="391"/>
      <c r="F61" s="391"/>
      <c r="G61" s="391"/>
      <c r="H61" s="391"/>
      <c r="I61" s="391"/>
      <c r="J61" s="391"/>
      <c r="K61" s="392"/>
    </row>
    <row r="62" spans="1:11" s="37" customFormat="1" ht="15" customHeight="1" x14ac:dyDescent="0.3">
      <c r="A62" s="187" t="s">
        <v>472</v>
      </c>
      <c r="B62" s="390"/>
      <c r="C62" s="391"/>
      <c r="D62" s="391"/>
      <c r="E62" s="391"/>
      <c r="F62" s="391"/>
      <c r="G62" s="391"/>
      <c r="H62" s="391"/>
      <c r="I62" s="391"/>
      <c r="J62" s="391"/>
      <c r="K62" s="392"/>
    </row>
    <row r="63" spans="1:11" s="37" customFormat="1" ht="15" customHeight="1" x14ac:dyDescent="0.3">
      <c r="A63" s="187" t="s">
        <v>468</v>
      </c>
      <c r="B63" s="390"/>
      <c r="C63" s="391"/>
      <c r="D63" s="391"/>
      <c r="E63" s="391"/>
      <c r="F63" s="391"/>
      <c r="G63" s="391"/>
      <c r="H63" s="391"/>
      <c r="I63" s="391"/>
      <c r="J63" s="391"/>
      <c r="K63" s="392"/>
    </row>
    <row r="64" spans="1:11" s="37" customFormat="1" ht="15" customHeight="1" x14ac:dyDescent="0.3">
      <c r="A64" s="187" t="s">
        <v>469</v>
      </c>
      <c r="B64" s="390"/>
      <c r="C64" s="391"/>
      <c r="D64" s="391"/>
      <c r="E64" s="391"/>
      <c r="F64" s="391"/>
      <c r="G64" s="391"/>
      <c r="H64" s="391"/>
      <c r="I64" s="391"/>
      <c r="J64" s="391"/>
      <c r="K64" s="392">
        <v>4.3339999999999996</v>
      </c>
    </row>
    <row r="65" spans="1:23" s="37" customFormat="1" ht="15" customHeight="1" x14ac:dyDescent="0.3">
      <c r="A65" s="187" t="s">
        <v>470</v>
      </c>
      <c r="B65" s="390"/>
      <c r="C65" s="391"/>
      <c r="D65" s="391"/>
      <c r="E65" s="391"/>
      <c r="F65" s="391"/>
      <c r="G65" s="391"/>
      <c r="H65" s="391"/>
      <c r="I65" s="391"/>
      <c r="J65" s="391"/>
      <c r="K65" s="392"/>
    </row>
    <row r="66" spans="1:23" s="37" customFormat="1" ht="15" customHeight="1" x14ac:dyDescent="0.3">
      <c r="A66" s="187" t="s">
        <v>473</v>
      </c>
      <c r="B66" s="393"/>
      <c r="C66" s="391"/>
      <c r="D66" s="391"/>
      <c r="E66" s="391"/>
      <c r="F66" s="391"/>
      <c r="G66" s="391"/>
      <c r="H66" s="391"/>
      <c r="I66" s="391">
        <v>1</v>
      </c>
      <c r="J66" s="391"/>
      <c r="K66" s="392">
        <v>1.7490000000000001</v>
      </c>
    </row>
    <row r="67" spans="1:23" s="37" customFormat="1" ht="15" customHeight="1" thickBot="1" x14ac:dyDescent="0.35">
      <c r="A67" s="187" t="s">
        <v>508</v>
      </c>
      <c r="B67" s="390"/>
      <c r="C67" s="391"/>
      <c r="D67" s="391"/>
      <c r="E67" s="391"/>
      <c r="F67" s="391"/>
      <c r="G67" s="391"/>
      <c r="H67" s="391"/>
      <c r="I67" s="391"/>
      <c r="J67" s="391"/>
      <c r="K67" s="392">
        <v>3.4159999999999999</v>
      </c>
    </row>
    <row r="68" spans="1:23" x14ac:dyDescent="0.3">
      <c r="A68" s="268" t="s">
        <v>96</v>
      </c>
      <c r="B68" s="395">
        <v>9.0419999999999998</v>
      </c>
      <c r="C68" s="396">
        <v>14.162000000000001</v>
      </c>
      <c r="D68" s="396">
        <v>29.934999999999999</v>
      </c>
      <c r="E68" s="396">
        <v>4.5389999999999997</v>
      </c>
      <c r="F68" s="396">
        <v>1</v>
      </c>
      <c r="G68" s="396"/>
      <c r="H68" s="396">
        <v>9.3379999999999992</v>
      </c>
      <c r="I68" s="396">
        <v>11.863</v>
      </c>
      <c r="J68" s="396">
        <v>6.3810000000000002</v>
      </c>
      <c r="K68" s="397">
        <v>9.3070000000000004</v>
      </c>
    </row>
    <row r="69" spans="1:23" x14ac:dyDescent="0.3">
      <c r="A69" s="187" t="s">
        <v>471</v>
      </c>
      <c r="B69" s="398">
        <v>1</v>
      </c>
      <c r="C69" s="399"/>
      <c r="D69" s="399"/>
      <c r="E69" s="399"/>
      <c r="F69" s="399"/>
      <c r="G69" s="399"/>
      <c r="H69" s="399"/>
      <c r="I69" s="399"/>
      <c r="J69" s="399"/>
      <c r="K69" s="400"/>
    </row>
    <row r="70" spans="1:23" x14ac:dyDescent="0.3">
      <c r="A70" s="187" t="s">
        <v>472</v>
      </c>
      <c r="B70" s="398"/>
      <c r="C70" s="399"/>
      <c r="D70" s="399"/>
      <c r="E70" s="399"/>
      <c r="F70" s="399"/>
      <c r="G70" s="399"/>
      <c r="H70" s="399"/>
      <c r="I70" s="399"/>
      <c r="J70" s="399"/>
      <c r="K70" s="400"/>
    </row>
    <row r="71" spans="1:23" x14ac:dyDescent="0.3">
      <c r="A71" s="187" t="s">
        <v>468</v>
      </c>
      <c r="B71" s="398"/>
      <c r="C71" s="399"/>
      <c r="D71" s="399"/>
      <c r="E71" s="399"/>
      <c r="F71" s="399"/>
      <c r="G71" s="399"/>
      <c r="H71" s="399"/>
      <c r="I71" s="399"/>
      <c r="J71" s="399"/>
      <c r="K71" s="400"/>
    </row>
    <row r="72" spans="1:23" x14ac:dyDescent="0.3">
      <c r="A72" s="187" t="s">
        <v>469</v>
      </c>
      <c r="B72" s="398">
        <v>7.0419999999999998</v>
      </c>
      <c r="C72" s="399">
        <v>11.161</v>
      </c>
      <c r="D72" s="399">
        <v>20.713000000000001</v>
      </c>
      <c r="E72" s="399">
        <v>4.2050000000000001</v>
      </c>
      <c r="F72" s="399"/>
      <c r="G72" s="399"/>
      <c r="H72" s="399">
        <v>2.7770000000000001</v>
      </c>
      <c r="I72" s="399">
        <v>2.7770000000000001</v>
      </c>
      <c r="J72" s="399"/>
      <c r="K72" s="400">
        <v>7.3339999999999996</v>
      </c>
    </row>
    <row r="73" spans="1:23" x14ac:dyDescent="0.3">
      <c r="A73" s="187" t="s">
        <v>470</v>
      </c>
      <c r="B73" s="398"/>
      <c r="C73" s="399">
        <v>1</v>
      </c>
      <c r="D73" s="399"/>
      <c r="E73" s="399"/>
      <c r="F73" s="399"/>
      <c r="G73" s="399"/>
      <c r="H73" s="399"/>
      <c r="I73" s="399"/>
      <c r="J73" s="399"/>
      <c r="K73" s="400">
        <v>7.4999999999999997E-2</v>
      </c>
    </row>
    <row r="74" spans="1:23" x14ac:dyDescent="0.3">
      <c r="A74" s="187" t="s">
        <v>473</v>
      </c>
      <c r="B74" s="401">
        <v>1</v>
      </c>
      <c r="C74" s="402">
        <v>2.0009999999999999</v>
      </c>
      <c r="D74" s="402">
        <v>9.2219999999999995</v>
      </c>
      <c r="E74" s="402">
        <v>0.33400000000000002</v>
      </c>
      <c r="F74" s="402">
        <v>1</v>
      </c>
      <c r="G74" s="402"/>
      <c r="H74" s="402">
        <v>6.5609999999999999</v>
      </c>
      <c r="I74" s="402">
        <v>9.0860000000000003</v>
      </c>
      <c r="J74" s="402"/>
      <c r="K74" s="403">
        <v>1.8979999999999999</v>
      </c>
    </row>
    <row r="75" spans="1:23" ht="14.25" customHeight="1" thickBot="1" x14ac:dyDescent="0.35">
      <c r="A75" s="269" t="s">
        <v>508</v>
      </c>
      <c r="B75" s="404">
        <v>3.4580000000000002</v>
      </c>
      <c r="C75" s="405">
        <v>10.746</v>
      </c>
      <c r="D75" s="405">
        <v>12.208</v>
      </c>
      <c r="E75" s="405">
        <v>3.7909999999999999</v>
      </c>
      <c r="F75" s="405"/>
      <c r="G75" s="405"/>
      <c r="H75" s="405">
        <v>3.0249999999999999</v>
      </c>
      <c r="I75" s="405">
        <v>3.3570000000000002</v>
      </c>
      <c r="J75" s="405">
        <v>2.4809999999999999</v>
      </c>
      <c r="K75" s="406">
        <v>5.64</v>
      </c>
    </row>
    <row r="76" spans="1:23" x14ac:dyDescent="0.3">
      <c r="B76" s="270"/>
    </row>
    <row r="77" spans="1:23" ht="12.75" customHeight="1" x14ac:dyDescent="0.3">
      <c r="A77" s="517" t="s">
        <v>146</v>
      </c>
      <c r="B77" s="517"/>
      <c r="C77" s="517"/>
      <c r="D77" s="517"/>
      <c r="E77" s="517"/>
      <c r="F77" s="517"/>
      <c r="G77" s="517"/>
      <c r="H77" s="517"/>
      <c r="I77" s="517"/>
      <c r="J77" s="517"/>
      <c r="K77" s="517"/>
    </row>
    <row r="78" spans="1:23" ht="15" customHeight="1" x14ac:dyDescent="0.3">
      <c r="A78" s="490" t="s">
        <v>502</v>
      </c>
      <c r="B78" s="490"/>
      <c r="C78" s="490"/>
      <c r="D78" s="490"/>
      <c r="E78" s="490"/>
      <c r="F78" s="490"/>
      <c r="G78" s="490"/>
      <c r="H78" s="490"/>
      <c r="I78" s="490"/>
      <c r="J78" s="490"/>
      <c r="K78" s="490"/>
    </row>
    <row r="79" spans="1:23" ht="45" customHeight="1" x14ac:dyDescent="0.3">
      <c r="A79" s="553" t="s">
        <v>503</v>
      </c>
      <c r="B79" s="553"/>
      <c r="C79" s="553"/>
      <c r="D79" s="553"/>
      <c r="E79" s="553"/>
      <c r="F79" s="553"/>
      <c r="G79" s="553"/>
      <c r="H79" s="553"/>
      <c r="I79" s="553"/>
      <c r="J79" s="553"/>
      <c r="K79" s="553"/>
      <c r="L79" s="119"/>
      <c r="M79" s="119"/>
      <c r="N79" s="119"/>
      <c r="O79" s="119"/>
      <c r="P79" s="119"/>
      <c r="Q79" s="119"/>
      <c r="R79" s="119"/>
      <c r="S79" s="119"/>
      <c r="T79" s="119"/>
      <c r="U79" s="119"/>
      <c r="V79" s="119"/>
    </row>
    <row r="80" spans="1:23" ht="30" customHeight="1" x14ac:dyDescent="0.3">
      <c r="A80" s="553" t="s">
        <v>504</v>
      </c>
      <c r="B80" s="553"/>
      <c r="C80" s="553"/>
      <c r="D80" s="553"/>
      <c r="E80" s="553"/>
      <c r="F80" s="553"/>
      <c r="G80" s="553"/>
      <c r="H80" s="553"/>
      <c r="I80" s="553"/>
      <c r="J80" s="553"/>
      <c r="K80" s="553"/>
      <c r="L80" s="119"/>
      <c r="M80" s="119"/>
      <c r="N80" s="119"/>
      <c r="O80" s="119"/>
      <c r="P80" s="119"/>
      <c r="Q80" s="119"/>
      <c r="R80" s="119"/>
      <c r="S80" s="119"/>
      <c r="T80" s="119"/>
      <c r="U80" s="119"/>
      <c r="V80" s="119"/>
      <c r="W80" s="119"/>
    </row>
    <row r="81" spans="1:13" x14ac:dyDescent="0.3">
      <c r="A81" s="553" t="s">
        <v>505</v>
      </c>
      <c r="B81" s="553"/>
      <c r="C81" s="553"/>
      <c r="D81" s="553"/>
      <c r="E81" s="553"/>
      <c r="F81" s="553"/>
      <c r="G81" s="553"/>
      <c r="H81" s="553"/>
      <c r="I81" s="553"/>
      <c r="J81" s="553"/>
      <c r="K81" s="553"/>
      <c r="L81" s="553"/>
      <c r="M81" s="553"/>
    </row>
    <row r="82" spans="1:13" ht="26.25" customHeight="1" x14ac:dyDescent="0.3">
      <c r="A82" s="490" t="s">
        <v>512</v>
      </c>
      <c r="B82" s="490"/>
      <c r="C82" s="490"/>
      <c r="D82" s="490"/>
      <c r="E82" s="490"/>
      <c r="F82" s="490"/>
      <c r="G82" s="490"/>
      <c r="H82" s="490"/>
      <c r="I82" s="490"/>
      <c r="J82" s="490"/>
      <c r="K82" s="490"/>
    </row>
    <row r="83" spans="1:13" x14ac:dyDescent="0.3">
      <c r="A83" s="554"/>
      <c r="B83" s="554"/>
      <c r="C83" s="554"/>
      <c r="D83" s="554"/>
      <c r="E83" s="554"/>
      <c r="F83" s="554"/>
      <c r="G83" s="554"/>
      <c r="H83" s="554"/>
      <c r="I83" s="554"/>
      <c r="J83" s="554"/>
      <c r="K83" s="554"/>
      <c r="L83" s="554"/>
    </row>
    <row r="84" spans="1:13" x14ac:dyDescent="0.3">
      <c r="B84" s="270"/>
    </row>
    <row r="85" spans="1:13" x14ac:dyDescent="0.3">
      <c r="B85" s="270"/>
    </row>
    <row r="86" spans="1:13" x14ac:dyDescent="0.3">
      <c r="B86" s="270"/>
    </row>
    <row r="87" spans="1:13" x14ac:dyDescent="0.3">
      <c r="B87" s="270"/>
    </row>
    <row r="88" spans="1:13" x14ac:dyDescent="0.3">
      <c r="B88" s="270"/>
    </row>
    <row r="89" spans="1:13" x14ac:dyDescent="0.3">
      <c r="B89" s="270"/>
    </row>
    <row r="90" spans="1:13" x14ac:dyDescent="0.3">
      <c r="B90" s="270"/>
    </row>
    <row r="91" spans="1:13" x14ac:dyDescent="0.3">
      <c r="B91" s="270"/>
    </row>
    <row r="92" spans="1:13" x14ac:dyDescent="0.3">
      <c r="B92" s="270"/>
    </row>
    <row r="93" spans="1:13" x14ac:dyDescent="0.3">
      <c r="B93" s="270"/>
    </row>
    <row r="94" spans="1:13" x14ac:dyDescent="0.3">
      <c r="B94" s="270"/>
    </row>
    <row r="95" spans="1:13" x14ac:dyDescent="0.3">
      <c r="B95" s="270"/>
    </row>
    <row r="96" spans="1:13" x14ac:dyDescent="0.3">
      <c r="B96" s="270"/>
    </row>
    <row r="97" spans="2:2" x14ac:dyDescent="0.3">
      <c r="B97" s="270"/>
    </row>
    <row r="98" spans="2:2" x14ac:dyDescent="0.3">
      <c r="B98" s="270"/>
    </row>
    <row r="99" spans="2:2" x14ac:dyDescent="0.3">
      <c r="B99" s="270"/>
    </row>
    <row r="100" spans="2:2" x14ac:dyDescent="0.3">
      <c r="B100" s="270"/>
    </row>
  </sheetData>
  <mergeCells count="12">
    <mergeCell ref="A82:K82"/>
    <mergeCell ref="A83:L83"/>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E50"/>
  <sheetViews>
    <sheetView topLeftCell="A20" zoomScaleNormal="100" workbookViewId="0">
      <selection activeCell="F12" sqref="F12"/>
    </sheetView>
  </sheetViews>
  <sheetFormatPr defaultColWidth="9.109375" defaultRowHeight="13.8" x14ac:dyDescent="0.3"/>
  <cols>
    <col min="1" max="1" width="29.5546875" style="34" customWidth="1"/>
    <col min="2" max="2" width="7.44140625" style="33" customWidth="1"/>
    <col min="3" max="3" width="10.6640625" style="33" customWidth="1"/>
    <col min="4" max="4" width="16.88671875" style="33" customWidth="1"/>
    <col min="5" max="5" width="14.5546875" style="33" customWidth="1"/>
    <col min="6" max="16384" width="9.109375" style="33"/>
  </cols>
  <sheetData>
    <row r="1" spans="1:5" ht="42.75" customHeight="1" x14ac:dyDescent="0.3">
      <c r="A1" s="593" t="s">
        <v>452</v>
      </c>
      <c r="B1" s="594"/>
      <c r="C1" s="595"/>
      <c r="D1" s="595"/>
      <c r="E1" s="596"/>
    </row>
    <row r="2" spans="1:5" s="36" customFormat="1" ht="38.25" customHeight="1" x14ac:dyDescent="0.3">
      <c r="A2" s="45" t="s">
        <v>645</v>
      </c>
      <c r="B2" s="597" t="s">
        <v>39</v>
      </c>
      <c r="C2" s="598"/>
      <c r="D2" s="599"/>
      <c r="E2" s="603" t="s">
        <v>431</v>
      </c>
    </row>
    <row r="3" spans="1:5" s="36" customFormat="1" ht="15" customHeight="1" x14ac:dyDescent="0.3">
      <c r="A3" s="527"/>
      <c r="B3" s="600" t="s">
        <v>109</v>
      </c>
      <c r="C3" s="600"/>
      <c r="D3" s="601" t="s">
        <v>462</v>
      </c>
      <c r="E3" s="604"/>
    </row>
    <row r="4" spans="1:5" s="36" customFormat="1" ht="55.2" x14ac:dyDescent="0.3">
      <c r="A4" s="602"/>
      <c r="B4" s="86" t="s">
        <v>76</v>
      </c>
      <c r="C4" s="86" t="s">
        <v>148</v>
      </c>
      <c r="D4" s="601"/>
      <c r="E4" s="605"/>
    </row>
    <row r="5" spans="1:5" s="37" customFormat="1" x14ac:dyDescent="0.3">
      <c r="A5" s="106" t="s">
        <v>648</v>
      </c>
      <c r="B5" s="62"/>
      <c r="C5" s="85">
        <v>4</v>
      </c>
      <c r="D5" s="85">
        <v>1</v>
      </c>
      <c r="E5" s="65">
        <v>47</v>
      </c>
    </row>
    <row r="6" spans="1:5" s="37" customFormat="1" x14ac:dyDescent="0.3">
      <c r="A6" s="61" t="s">
        <v>633</v>
      </c>
      <c r="B6" s="63"/>
      <c r="C6" s="132">
        <v>2</v>
      </c>
      <c r="D6" s="132"/>
      <c r="E6" s="59">
        <v>50</v>
      </c>
    </row>
    <row r="7" spans="1:5" s="37" customFormat="1" x14ac:dyDescent="0.3">
      <c r="A7" s="61" t="s">
        <v>99</v>
      </c>
      <c r="B7" s="63"/>
      <c r="C7" s="132">
        <v>1</v>
      </c>
      <c r="D7" s="132"/>
      <c r="E7" s="59">
        <v>53</v>
      </c>
    </row>
    <row r="8" spans="1:5" s="37" customFormat="1" x14ac:dyDescent="0.3">
      <c r="A8" s="61" t="s">
        <v>634</v>
      </c>
      <c r="B8" s="64"/>
      <c r="C8" s="133">
        <v>2</v>
      </c>
      <c r="D8" s="133">
        <v>1</v>
      </c>
      <c r="E8" s="59">
        <v>44</v>
      </c>
    </row>
    <row r="9" spans="1:5" s="37" customFormat="1" x14ac:dyDescent="0.3">
      <c r="A9" s="61" t="s">
        <v>99</v>
      </c>
      <c r="B9" s="64"/>
      <c r="C9" s="133">
        <v>1</v>
      </c>
      <c r="D9" s="133"/>
      <c r="E9" s="59">
        <v>42</v>
      </c>
    </row>
    <row r="10" spans="1:5" s="37" customFormat="1" ht="12.75" customHeight="1" x14ac:dyDescent="0.3">
      <c r="A10" s="106" t="s">
        <v>649</v>
      </c>
      <c r="B10" s="62">
        <v>1</v>
      </c>
      <c r="C10" s="85">
        <v>2</v>
      </c>
      <c r="D10" s="85"/>
      <c r="E10" s="65">
        <v>42</v>
      </c>
    </row>
    <row r="11" spans="1:5" s="37" customFormat="1" x14ac:dyDescent="0.3">
      <c r="A11" s="61" t="s">
        <v>633</v>
      </c>
      <c r="B11" s="63"/>
      <c r="C11" s="132"/>
      <c r="D11" s="132"/>
      <c r="E11" s="59"/>
    </row>
    <row r="12" spans="1:5" s="37" customFormat="1" x14ac:dyDescent="0.3">
      <c r="A12" s="61" t="s">
        <v>99</v>
      </c>
      <c r="B12" s="63"/>
      <c r="C12" s="132"/>
      <c r="D12" s="132"/>
      <c r="E12" s="59"/>
    </row>
    <row r="13" spans="1:5" s="37" customFormat="1" x14ac:dyDescent="0.3">
      <c r="A13" s="61" t="s">
        <v>634</v>
      </c>
      <c r="B13" s="64">
        <v>1</v>
      </c>
      <c r="C13" s="133">
        <v>2</v>
      </c>
      <c r="D13" s="133"/>
      <c r="E13" s="59">
        <v>42</v>
      </c>
    </row>
    <row r="14" spans="1:5" s="37" customFormat="1" x14ac:dyDescent="0.3">
      <c r="A14" s="61" t="s">
        <v>99</v>
      </c>
      <c r="B14" s="64"/>
      <c r="C14" s="133">
        <v>1</v>
      </c>
      <c r="D14" s="133"/>
      <c r="E14" s="59">
        <v>38</v>
      </c>
    </row>
    <row r="15" spans="1:5" ht="27.6" x14ac:dyDescent="0.3">
      <c r="A15" s="106" t="s">
        <v>651</v>
      </c>
      <c r="B15" s="62"/>
      <c r="C15" s="85">
        <v>1</v>
      </c>
      <c r="D15" s="85">
        <v>1</v>
      </c>
      <c r="E15" s="65">
        <v>59</v>
      </c>
    </row>
    <row r="16" spans="1:5" x14ac:dyDescent="0.3">
      <c r="A16" s="61" t="s">
        <v>633</v>
      </c>
      <c r="B16" s="63"/>
      <c r="C16" s="132"/>
      <c r="D16" s="132">
        <v>1</v>
      </c>
      <c r="E16" s="59"/>
    </row>
    <row r="17" spans="1:5" x14ac:dyDescent="0.3">
      <c r="A17" s="61" t="s">
        <v>99</v>
      </c>
      <c r="B17" s="63"/>
      <c r="C17" s="132"/>
      <c r="D17" s="132"/>
      <c r="E17" s="59"/>
    </row>
    <row r="18" spans="1:5" x14ac:dyDescent="0.3">
      <c r="A18" s="61" t="s">
        <v>634</v>
      </c>
      <c r="B18" s="64"/>
      <c r="C18" s="133">
        <v>1</v>
      </c>
      <c r="D18" s="133"/>
      <c r="E18" s="59">
        <v>59</v>
      </c>
    </row>
    <row r="19" spans="1:5" x14ac:dyDescent="0.3">
      <c r="A19" s="61" t="s">
        <v>99</v>
      </c>
      <c r="B19" s="64"/>
      <c r="C19" s="133">
        <v>1</v>
      </c>
      <c r="D19" s="133"/>
      <c r="E19" s="59">
        <v>59</v>
      </c>
    </row>
    <row r="20" spans="1:5" x14ac:dyDescent="0.3">
      <c r="A20" s="106" t="s">
        <v>653</v>
      </c>
      <c r="B20" s="62">
        <v>3</v>
      </c>
      <c r="C20" s="85">
        <v>2</v>
      </c>
      <c r="D20" s="85">
        <v>2</v>
      </c>
      <c r="E20" s="65">
        <v>45</v>
      </c>
    </row>
    <row r="21" spans="1:5" x14ac:dyDescent="0.3">
      <c r="A21" s="61" t="s">
        <v>633</v>
      </c>
      <c r="B21" s="63">
        <v>3</v>
      </c>
      <c r="C21" s="132">
        <v>1</v>
      </c>
      <c r="D21" s="132">
        <v>1</v>
      </c>
      <c r="E21" s="59">
        <v>46</v>
      </c>
    </row>
    <row r="22" spans="1:5" x14ac:dyDescent="0.3">
      <c r="A22" s="61" t="s">
        <v>99</v>
      </c>
      <c r="B22" s="63"/>
      <c r="C22" s="132"/>
      <c r="D22" s="132"/>
      <c r="E22" s="59"/>
    </row>
    <row r="23" spans="1:5" x14ac:dyDescent="0.3">
      <c r="A23" s="61" t="s">
        <v>634</v>
      </c>
      <c r="B23" s="64"/>
      <c r="C23" s="133">
        <v>1</v>
      </c>
      <c r="D23" s="133">
        <v>1</v>
      </c>
      <c r="E23" s="59">
        <v>41</v>
      </c>
    </row>
    <row r="24" spans="1:5" x14ac:dyDescent="0.3">
      <c r="A24" s="61" t="s">
        <v>99</v>
      </c>
      <c r="B24" s="64"/>
      <c r="C24" s="133"/>
      <c r="D24" s="133"/>
      <c r="E24" s="59"/>
    </row>
    <row r="25" spans="1:5" x14ac:dyDescent="0.3">
      <c r="A25" s="106" t="s">
        <v>654</v>
      </c>
      <c r="B25" s="62"/>
      <c r="C25" s="85"/>
      <c r="D25" s="85"/>
      <c r="E25" s="65"/>
    </row>
    <row r="26" spans="1:5" x14ac:dyDescent="0.3">
      <c r="A26" s="61" t="s">
        <v>633</v>
      </c>
      <c r="B26" s="63"/>
      <c r="C26" s="132"/>
      <c r="D26" s="132"/>
      <c r="E26" s="59"/>
    </row>
    <row r="27" spans="1:5" x14ac:dyDescent="0.3">
      <c r="A27" s="61" t="s">
        <v>99</v>
      </c>
      <c r="B27" s="63"/>
      <c r="C27" s="132"/>
      <c r="D27" s="132"/>
      <c r="E27" s="59"/>
    </row>
    <row r="28" spans="1:5" x14ac:dyDescent="0.3">
      <c r="A28" s="61" t="s">
        <v>634</v>
      </c>
      <c r="B28" s="64"/>
      <c r="C28" s="133"/>
      <c r="D28" s="133"/>
      <c r="E28" s="59"/>
    </row>
    <row r="29" spans="1:5" x14ac:dyDescent="0.3">
      <c r="A29" s="61" t="s">
        <v>99</v>
      </c>
      <c r="B29" s="64"/>
      <c r="C29" s="133"/>
      <c r="D29" s="133"/>
      <c r="E29" s="59"/>
    </row>
    <row r="30" spans="1:5" x14ac:dyDescent="0.3">
      <c r="A30" s="106" t="s">
        <v>655</v>
      </c>
      <c r="B30" s="62"/>
      <c r="C30" s="85"/>
      <c r="D30" s="85">
        <v>1</v>
      </c>
      <c r="E30" s="65"/>
    </row>
    <row r="31" spans="1:5" x14ac:dyDescent="0.3">
      <c r="A31" s="61" t="s">
        <v>633</v>
      </c>
      <c r="B31" s="63"/>
      <c r="C31" s="132"/>
      <c r="D31" s="132">
        <v>1</v>
      </c>
      <c r="E31" s="59"/>
    </row>
    <row r="32" spans="1:5" x14ac:dyDescent="0.3">
      <c r="A32" s="61" t="s">
        <v>99</v>
      </c>
      <c r="B32" s="63"/>
      <c r="C32" s="132"/>
      <c r="D32" s="132">
        <v>1</v>
      </c>
      <c r="E32" s="59"/>
    </row>
    <row r="33" spans="1:5" x14ac:dyDescent="0.3">
      <c r="A33" s="61" t="s">
        <v>634</v>
      </c>
      <c r="B33" s="64"/>
      <c r="C33" s="133"/>
      <c r="D33" s="133"/>
      <c r="E33" s="59"/>
    </row>
    <row r="34" spans="1:5" x14ac:dyDescent="0.3">
      <c r="A34" s="61" t="s">
        <v>99</v>
      </c>
      <c r="B34" s="64"/>
      <c r="C34" s="133"/>
      <c r="D34" s="133"/>
      <c r="E34" s="59"/>
    </row>
    <row r="35" spans="1:5" x14ac:dyDescent="0.3">
      <c r="A35" s="106" t="s">
        <v>680</v>
      </c>
      <c r="B35" s="62"/>
      <c r="C35" s="85"/>
      <c r="D35" s="85">
        <v>1</v>
      </c>
      <c r="E35" s="65"/>
    </row>
    <row r="36" spans="1:5" x14ac:dyDescent="0.3">
      <c r="A36" s="61" t="s">
        <v>633</v>
      </c>
      <c r="B36" s="63"/>
      <c r="C36" s="132"/>
      <c r="D36" s="132">
        <v>1</v>
      </c>
      <c r="E36" s="59"/>
    </row>
    <row r="37" spans="1:5" x14ac:dyDescent="0.3">
      <c r="A37" s="61" t="s">
        <v>99</v>
      </c>
      <c r="B37" s="63"/>
      <c r="C37" s="132"/>
      <c r="D37" s="132"/>
      <c r="E37" s="59"/>
    </row>
    <row r="38" spans="1:5" x14ac:dyDescent="0.3">
      <c r="A38" s="61" t="s">
        <v>634</v>
      </c>
      <c r="B38" s="64"/>
      <c r="C38" s="133"/>
      <c r="D38" s="133"/>
      <c r="E38" s="59"/>
    </row>
    <row r="39" spans="1:5" x14ac:dyDescent="0.3">
      <c r="A39" s="61" t="s">
        <v>99</v>
      </c>
      <c r="B39" s="64"/>
      <c r="C39" s="133"/>
      <c r="D39" s="133"/>
      <c r="E39" s="59"/>
    </row>
    <row r="40" spans="1:5" x14ac:dyDescent="0.3">
      <c r="A40" s="58" t="s">
        <v>72</v>
      </c>
      <c r="B40" s="44">
        <v>3</v>
      </c>
      <c r="C40" s="134">
        <v>3</v>
      </c>
      <c r="D40" s="134">
        <v>4</v>
      </c>
      <c r="E40" s="49">
        <v>47</v>
      </c>
    </row>
    <row r="41" spans="1:5" x14ac:dyDescent="0.3">
      <c r="A41" s="45" t="s">
        <v>99</v>
      </c>
      <c r="B41" s="41">
        <v>0</v>
      </c>
      <c r="C41" s="121">
        <v>1</v>
      </c>
      <c r="D41" s="121">
        <v>1</v>
      </c>
      <c r="E41" s="59">
        <v>53</v>
      </c>
    </row>
    <row r="42" spans="1:5" x14ac:dyDescent="0.3">
      <c r="A42" s="58" t="s">
        <v>73</v>
      </c>
      <c r="B42" s="44">
        <v>1</v>
      </c>
      <c r="C42" s="134">
        <v>6</v>
      </c>
      <c r="D42" s="134">
        <v>2</v>
      </c>
      <c r="E42" s="49">
        <v>45</v>
      </c>
    </row>
    <row r="43" spans="1:5" ht="14.4" thickBot="1" x14ac:dyDescent="0.35">
      <c r="A43" s="193" t="s">
        <v>99</v>
      </c>
      <c r="B43" s="107">
        <v>0</v>
      </c>
      <c r="C43" s="194">
        <v>3</v>
      </c>
      <c r="D43" s="194">
        <v>0</v>
      </c>
      <c r="E43" s="195">
        <v>46</v>
      </c>
    </row>
    <row r="45" spans="1:5" x14ac:dyDescent="0.3">
      <c r="A45" s="553" t="s">
        <v>430</v>
      </c>
      <c r="B45" s="553"/>
      <c r="C45" s="553"/>
      <c r="D45" s="553"/>
      <c r="E45" s="553"/>
    </row>
    <row r="46" spans="1:5" x14ac:dyDescent="0.3">
      <c r="A46" s="553" t="s">
        <v>128</v>
      </c>
      <c r="B46" s="553"/>
      <c r="C46" s="553"/>
      <c r="D46" s="553"/>
      <c r="E46" s="553"/>
    </row>
    <row r="47" spans="1:5" x14ac:dyDescent="0.3">
      <c r="A47" s="553" t="s">
        <v>433</v>
      </c>
      <c r="B47" s="553"/>
      <c r="C47" s="553"/>
      <c r="D47" s="553"/>
      <c r="E47" s="553"/>
    </row>
    <row r="48" spans="1:5" x14ac:dyDescent="0.3">
      <c r="A48" s="510" t="s">
        <v>432</v>
      </c>
      <c r="B48" s="510"/>
      <c r="C48" s="510"/>
      <c r="D48" s="510"/>
      <c r="E48" s="510"/>
    </row>
    <row r="50" spans="1:1" x14ac:dyDescent="0.3">
      <c r="A50" s="87"/>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F7" sqref="F7"/>
    </sheetView>
  </sheetViews>
  <sheetFormatPr defaultColWidth="9.109375" defaultRowHeight="13.8" x14ac:dyDescent="0.3"/>
  <cols>
    <col min="1" max="1" width="22.6640625" style="34" customWidth="1"/>
    <col min="2" max="2" width="10.5546875" style="35" customWidth="1"/>
    <col min="3" max="3" width="11.44140625" style="33" customWidth="1"/>
    <col min="4" max="4" width="12" style="33" customWidth="1"/>
    <col min="5" max="5" width="24" style="33" customWidth="1"/>
    <col min="6" max="16384" width="9.109375" style="33"/>
  </cols>
  <sheetData>
    <row r="1" spans="1:15" ht="41.25" customHeight="1" x14ac:dyDescent="0.3">
      <c r="A1" s="606" t="s">
        <v>418</v>
      </c>
      <c r="B1" s="594"/>
      <c r="C1" s="594"/>
      <c r="D1" s="594"/>
      <c r="E1" s="596"/>
    </row>
    <row r="2" spans="1:15" s="36" customFormat="1" ht="38.25" customHeight="1" x14ac:dyDescent="0.3">
      <c r="A2" s="45" t="s">
        <v>645</v>
      </c>
      <c r="B2" s="569" t="s">
        <v>673</v>
      </c>
      <c r="C2" s="569"/>
      <c r="D2" s="103"/>
      <c r="E2" s="567" t="s">
        <v>4</v>
      </c>
    </row>
    <row r="3" spans="1:15" s="36" customFormat="1" ht="41.25" customHeight="1" x14ac:dyDescent="0.3">
      <c r="A3" s="45"/>
      <c r="B3" s="103" t="s">
        <v>4</v>
      </c>
      <c r="C3" s="38" t="s">
        <v>56</v>
      </c>
      <c r="D3" s="103" t="s">
        <v>55</v>
      </c>
      <c r="E3" s="567"/>
    </row>
    <row r="4" spans="1:15" ht="12.75" customHeight="1" x14ac:dyDescent="0.3">
      <c r="A4" s="48" t="s">
        <v>100</v>
      </c>
      <c r="B4" s="40" t="s">
        <v>538</v>
      </c>
      <c r="C4" s="41">
        <v>0</v>
      </c>
      <c r="D4" s="41">
        <v>20</v>
      </c>
      <c r="E4" s="212" t="s">
        <v>674</v>
      </c>
    </row>
    <row r="5" spans="1:15" ht="12.75" customHeight="1" x14ac:dyDescent="0.3">
      <c r="A5" s="48" t="s">
        <v>101</v>
      </c>
      <c r="B5" s="42">
        <v>0</v>
      </c>
      <c r="C5" s="41">
        <v>0</v>
      </c>
      <c r="D5" s="41">
        <v>224</v>
      </c>
      <c r="E5" s="212" t="s">
        <v>675</v>
      </c>
    </row>
    <row r="6" spans="1:15" ht="27.6" x14ac:dyDescent="0.3">
      <c r="A6" s="48" t="s">
        <v>102</v>
      </c>
      <c r="B6" s="42">
        <v>0</v>
      </c>
      <c r="C6" s="41">
        <v>0</v>
      </c>
      <c r="D6" s="41">
        <v>288</v>
      </c>
      <c r="E6" s="212">
        <f t="shared" ref="E6:E9" si="0">SUM(B6,D6)</f>
        <v>288</v>
      </c>
    </row>
    <row r="7" spans="1:15" ht="41.4" x14ac:dyDescent="0.3">
      <c r="A7" s="48" t="s">
        <v>103</v>
      </c>
      <c r="B7" s="42">
        <v>36</v>
      </c>
      <c r="C7" s="41">
        <v>0</v>
      </c>
      <c r="D7" s="41">
        <v>680</v>
      </c>
      <c r="E7" s="212">
        <f t="shared" si="0"/>
        <v>716</v>
      </c>
    </row>
    <row r="8" spans="1:15" ht="41.4" x14ac:dyDescent="0.3">
      <c r="A8" s="48" t="s">
        <v>104</v>
      </c>
      <c r="B8" s="42">
        <v>0</v>
      </c>
      <c r="C8" s="41">
        <v>0</v>
      </c>
      <c r="D8" s="41">
        <v>121</v>
      </c>
      <c r="E8" s="212">
        <f t="shared" si="0"/>
        <v>121</v>
      </c>
    </row>
    <row r="9" spans="1:15" ht="14.4" thickBot="1" x14ac:dyDescent="0.35">
      <c r="A9" s="177" t="s">
        <v>117</v>
      </c>
      <c r="B9" s="337">
        <v>27000</v>
      </c>
      <c r="C9" s="178">
        <v>0</v>
      </c>
      <c r="D9" s="386">
        <v>24500</v>
      </c>
      <c r="E9" s="213">
        <f t="shared" si="0"/>
        <v>51500</v>
      </c>
    </row>
    <row r="10" spans="1:15" x14ac:dyDescent="0.3">
      <c r="A10" s="128"/>
      <c r="B10" s="129"/>
      <c r="C10" s="130"/>
      <c r="D10" s="130"/>
      <c r="E10" s="130"/>
    </row>
    <row r="11" spans="1:15" x14ac:dyDescent="0.3">
      <c r="A11" s="553" t="s">
        <v>586</v>
      </c>
      <c r="B11" s="553"/>
      <c r="C11" s="553"/>
      <c r="D11" s="553"/>
      <c r="E11" s="553"/>
    </row>
    <row r="12" spans="1:15" ht="40.049999999999997" customHeight="1" x14ac:dyDescent="0.3">
      <c r="A12" s="490" t="s">
        <v>676</v>
      </c>
      <c r="B12" s="490"/>
      <c r="C12" s="490"/>
      <c r="D12" s="490"/>
      <c r="E12" s="490"/>
    </row>
    <row r="13" spans="1:15" ht="38.25" customHeight="1" x14ac:dyDescent="0.3">
      <c r="A13" s="490" t="s">
        <v>677</v>
      </c>
      <c r="B13" s="490"/>
      <c r="C13" s="490"/>
      <c r="D13" s="490"/>
      <c r="E13" s="490"/>
    </row>
    <row r="14" spans="1:15" ht="30.75" customHeight="1" x14ac:dyDescent="0.3">
      <c r="A14" s="553" t="s">
        <v>678</v>
      </c>
      <c r="B14" s="553"/>
      <c r="C14" s="553"/>
      <c r="D14" s="553"/>
      <c r="E14" s="553"/>
      <c r="F14" s="119"/>
      <c r="G14" s="119"/>
      <c r="H14" s="119"/>
      <c r="I14" s="119"/>
      <c r="J14" s="119"/>
      <c r="K14" s="119"/>
      <c r="L14" s="119"/>
      <c r="M14" s="119"/>
      <c r="N14" s="119"/>
      <c r="O14" s="119"/>
    </row>
    <row r="15" spans="1:15" ht="30" customHeight="1" x14ac:dyDescent="0.3">
      <c r="A15" s="553" t="s">
        <v>679</v>
      </c>
      <c r="B15" s="553"/>
      <c r="C15" s="553"/>
      <c r="D15" s="553"/>
      <c r="E15" s="553"/>
      <c r="F15" s="119"/>
      <c r="G15" s="119"/>
      <c r="H15" s="119"/>
      <c r="I15" s="119"/>
      <c r="J15" s="119"/>
      <c r="K15" s="119"/>
      <c r="L15" s="119"/>
      <c r="M15" s="119"/>
      <c r="N15" s="119"/>
      <c r="O15" s="119"/>
    </row>
    <row r="16" spans="1:15" ht="30" customHeight="1" x14ac:dyDescent="0.3">
      <c r="A16" s="484" t="s">
        <v>116</v>
      </c>
      <c r="B16" s="484"/>
      <c r="C16" s="484"/>
      <c r="D16" s="484"/>
      <c r="E16" s="484"/>
      <c r="F16" s="9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258" zoomScaleNormal="100" workbookViewId="0">
      <selection activeCell="D7" sqref="D7"/>
    </sheetView>
  </sheetViews>
  <sheetFormatPr defaultColWidth="9.109375" defaultRowHeight="13.8" x14ac:dyDescent="0.3"/>
  <cols>
    <col min="1" max="1" width="51.88671875" style="128" customWidth="1"/>
    <col min="2" max="2" width="13" style="128" bestFit="1" customWidth="1"/>
    <col min="3" max="5" width="13" style="128" customWidth="1"/>
    <col min="6" max="6" width="11.33203125" style="128" customWidth="1"/>
    <col min="7" max="10" width="15.44140625" style="128" customWidth="1"/>
    <col min="11" max="16384" width="9.109375" style="130"/>
  </cols>
  <sheetData>
    <row r="1" spans="1:12" ht="42" customHeight="1" x14ac:dyDescent="0.3">
      <c r="A1" s="607" t="s">
        <v>417</v>
      </c>
      <c r="B1" s="608"/>
      <c r="C1" s="608"/>
      <c r="D1" s="608"/>
      <c r="E1" s="608"/>
      <c r="F1" s="608"/>
      <c r="G1" s="608"/>
      <c r="H1" s="608"/>
      <c r="I1" s="608"/>
      <c r="J1" s="608"/>
      <c r="K1" s="609"/>
      <c r="L1" s="339"/>
    </row>
    <row r="2" spans="1:12" s="341" customFormat="1" ht="15" customHeight="1" thickBot="1" x14ac:dyDescent="0.35">
      <c r="A2" s="340" t="s">
        <v>645</v>
      </c>
      <c r="B2" s="616" t="s">
        <v>51</v>
      </c>
      <c r="C2" s="617"/>
      <c r="D2" s="618"/>
      <c r="E2" s="619" t="s">
        <v>52</v>
      </c>
      <c r="F2" s="620"/>
      <c r="G2" s="610" t="s">
        <v>53</v>
      </c>
      <c r="H2" s="612" t="s">
        <v>54</v>
      </c>
      <c r="I2" s="610" t="s">
        <v>118</v>
      </c>
      <c r="J2" s="612" t="s">
        <v>119</v>
      </c>
      <c r="K2" s="614" t="s">
        <v>98</v>
      </c>
    </row>
    <row r="3" spans="1:12" s="341" customFormat="1" ht="38.25" customHeight="1" x14ac:dyDescent="0.3">
      <c r="A3" s="342" t="s">
        <v>74</v>
      </c>
      <c r="B3" s="145" t="s">
        <v>76</v>
      </c>
      <c r="C3" s="144" t="s">
        <v>581</v>
      </c>
      <c r="D3" s="343" t="s">
        <v>594</v>
      </c>
      <c r="E3" s="343" t="s">
        <v>594</v>
      </c>
      <c r="F3" s="333" t="s">
        <v>76</v>
      </c>
      <c r="G3" s="611"/>
      <c r="H3" s="613"/>
      <c r="I3" s="611"/>
      <c r="J3" s="613"/>
      <c r="K3" s="615"/>
    </row>
    <row r="4" spans="1:12" s="341" customFormat="1" x14ac:dyDescent="0.3">
      <c r="A4" s="344" t="s">
        <v>156</v>
      </c>
      <c r="B4" s="138"/>
      <c r="C4" s="139"/>
      <c r="D4" s="139"/>
      <c r="E4" s="202"/>
      <c r="F4" s="140">
        <v>1</v>
      </c>
      <c r="G4" s="141"/>
      <c r="H4" s="142"/>
      <c r="I4" s="141"/>
      <c r="J4" s="142"/>
      <c r="K4" s="143">
        <f t="shared" ref="K4:K67" si="0">SUM(B4,F4:J4)</f>
        <v>1</v>
      </c>
    </row>
    <row r="5" spans="1:12" s="341" customFormat="1" x14ac:dyDescent="0.3">
      <c r="A5" s="344" t="s">
        <v>158</v>
      </c>
      <c r="B5" s="138"/>
      <c r="C5" s="139"/>
      <c r="D5" s="139"/>
      <c r="E5" s="202"/>
      <c r="F5" s="140"/>
      <c r="G5" s="141"/>
      <c r="H5" s="142">
        <v>2</v>
      </c>
      <c r="I5" s="203"/>
      <c r="J5" s="142"/>
      <c r="K5" s="143">
        <f t="shared" si="0"/>
        <v>2</v>
      </c>
    </row>
    <row r="6" spans="1:12" s="341" customFormat="1" x14ac:dyDescent="0.3">
      <c r="A6" s="344" t="s">
        <v>159</v>
      </c>
      <c r="B6" s="138"/>
      <c r="C6" s="139"/>
      <c r="D6" s="139"/>
      <c r="E6" s="202"/>
      <c r="F6" s="140"/>
      <c r="G6" s="141"/>
      <c r="H6" s="142"/>
      <c r="I6" s="203"/>
      <c r="J6" s="142"/>
      <c r="K6" s="143">
        <f t="shared" si="0"/>
        <v>0</v>
      </c>
    </row>
    <row r="7" spans="1:12" s="341" customFormat="1" x14ac:dyDescent="0.3">
      <c r="A7" s="344" t="s">
        <v>69</v>
      </c>
      <c r="B7" s="138"/>
      <c r="C7" s="139"/>
      <c r="D7" s="139"/>
      <c r="E7" s="202"/>
      <c r="F7" s="140"/>
      <c r="G7" s="141"/>
      <c r="H7" s="142"/>
      <c r="I7" s="203"/>
      <c r="J7" s="142"/>
      <c r="K7" s="143">
        <f t="shared" si="0"/>
        <v>0</v>
      </c>
    </row>
    <row r="8" spans="1:12" s="341" customFormat="1" x14ac:dyDescent="0.3">
      <c r="A8" s="344" t="s">
        <v>161</v>
      </c>
      <c r="B8" s="138"/>
      <c r="C8" s="139"/>
      <c r="D8" s="139"/>
      <c r="E8" s="202"/>
      <c r="F8" s="140"/>
      <c r="G8" s="141"/>
      <c r="H8" s="142"/>
      <c r="I8" s="203"/>
      <c r="J8" s="142"/>
      <c r="K8" s="143">
        <f t="shared" si="0"/>
        <v>0</v>
      </c>
    </row>
    <row r="9" spans="1:12" s="341" customFormat="1" x14ac:dyDescent="0.3">
      <c r="A9" s="344" t="s">
        <v>162</v>
      </c>
      <c r="B9" s="138"/>
      <c r="C9" s="139"/>
      <c r="D9" s="139"/>
      <c r="E9" s="202"/>
      <c r="F9" s="140"/>
      <c r="G9" s="141"/>
      <c r="H9" s="142"/>
      <c r="I9" s="203"/>
      <c r="J9" s="142"/>
      <c r="K9" s="143">
        <f t="shared" si="0"/>
        <v>0</v>
      </c>
    </row>
    <row r="10" spans="1:12" s="341" customFormat="1" x14ac:dyDescent="0.3">
      <c r="A10" s="344" t="s">
        <v>163</v>
      </c>
      <c r="B10" s="138"/>
      <c r="C10" s="139"/>
      <c r="D10" s="139"/>
      <c r="E10" s="202"/>
      <c r="F10" s="140"/>
      <c r="G10" s="141"/>
      <c r="H10" s="142"/>
      <c r="I10" s="203"/>
      <c r="J10" s="142"/>
      <c r="K10" s="143">
        <f t="shared" si="0"/>
        <v>0</v>
      </c>
    </row>
    <row r="11" spans="1:12" s="341" customFormat="1" x14ac:dyDescent="0.3">
      <c r="A11" s="344" t="s">
        <v>164</v>
      </c>
      <c r="B11" s="138"/>
      <c r="C11" s="139"/>
      <c r="D11" s="139"/>
      <c r="E11" s="202"/>
      <c r="F11" s="140"/>
      <c r="G11" s="141"/>
      <c r="H11" s="142"/>
      <c r="I11" s="203"/>
      <c r="J11" s="142"/>
      <c r="K11" s="143">
        <f t="shared" si="0"/>
        <v>0</v>
      </c>
    </row>
    <row r="12" spans="1:12" s="341" customFormat="1" x14ac:dyDescent="0.3">
      <c r="A12" s="344" t="s">
        <v>165</v>
      </c>
      <c r="B12" s="138"/>
      <c r="C12" s="139"/>
      <c r="D12" s="139"/>
      <c r="E12" s="202"/>
      <c r="F12" s="140"/>
      <c r="G12" s="141"/>
      <c r="H12" s="142"/>
      <c r="I12" s="203"/>
      <c r="J12" s="142"/>
      <c r="K12" s="143">
        <f t="shared" si="0"/>
        <v>0</v>
      </c>
    </row>
    <row r="13" spans="1:12" s="341" customFormat="1" x14ac:dyDescent="0.3">
      <c r="A13" s="344" t="s">
        <v>166</v>
      </c>
      <c r="B13" s="138"/>
      <c r="C13" s="139"/>
      <c r="D13" s="139"/>
      <c r="E13" s="202"/>
      <c r="F13" s="140"/>
      <c r="G13" s="141"/>
      <c r="H13" s="142">
        <v>1</v>
      </c>
      <c r="I13" s="203"/>
      <c r="J13" s="142"/>
      <c r="K13" s="143">
        <f t="shared" si="0"/>
        <v>1</v>
      </c>
    </row>
    <row r="14" spans="1:12" s="341" customFormat="1" x14ac:dyDescent="0.3">
      <c r="A14" s="344" t="s">
        <v>167</v>
      </c>
      <c r="B14" s="138"/>
      <c r="C14" s="139"/>
      <c r="D14" s="139"/>
      <c r="E14" s="202"/>
      <c r="F14" s="140"/>
      <c r="G14" s="141"/>
      <c r="H14" s="142"/>
      <c r="I14" s="203"/>
      <c r="J14" s="142"/>
      <c r="K14" s="143">
        <f t="shared" si="0"/>
        <v>0</v>
      </c>
    </row>
    <row r="15" spans="1:12" s="341" customFormat="1" x14ac:dyDescent="0.3">
      <c r="A15" s="344" t="s">
        <v>168</v>
      </c>
      <c r="B15" s="138"/>
      <c r="C15" s="139"/>
      <c r="D15" s="139"/>
      <c r="E15" s="202"/>
      <c r="F15" s="140"/>
      <c r="G15" s="141"/>
      <c r="H15" s="142"/>
      <c r="I15" s="203"/>
      <c r="J15" s="142"/>
      <c r="K15" s="143">
        <f t="shared" si="0"/>
        <v>0</v>
      </c>
    </row>
    <row r="16" spans="1:12" s="341" customFormat="1" x14ac:dyDescent="0.3">
      <c r="A16" s="344" t="s">
        <v>169</v>
      </c>
      <c r="B16" s="138"/>
      <c r="C16" s="139"/>
      <c r="D16" s="139"/>
      <c r="E16" s="202"/>
      <c r="F16" s="140"/>
      <c r="G16" s="141">
        <v>2</v>
      </c>
      <c r="H16" s="142"/>
      <c r="I16" s="203"/>
      <c r="J16" s="142"/>
      <c r="K16" s="143">
        <f t="shared" si="0"/>
        <v>2</v>
      </c>
    </row>
    <row r="17" spans="1:11" s="341" customFormat="1" x14ac:dyDescent="0.3">
      <c r="A17" s="344" t="s">
        <v>170</v>
      </c>
      <c r="B17" s="138"/>
      <c r="C17" s="139"/>
      <c r="D17" s="139"/>
      <c r="E17" s="202"/>
      <c r="F17" s="140"/>
      <c r="G17" s="141"/>
      <c r="H17" s="142"/>
      <c r="I17" s="203"/>
      <c r="J17" s="142"/>
      <c r="K17" s="143">
        <f t="shared" si="0"/>
        <v>0</v>
      </c>
    </row>
    <row r="18" spans="1:11" s="341" customFormat="1" x14ac:dyDescent="0.3">
      <c r="A18" s="344" t="s">
        <v>171</v>
      </c>
      <c r="B18" s="138"/>
      <c r="C18" s="139"/>
      <c r="D18" s="139"/>
      <c r="E18" s="202"/>
      <c r="F18" s="140"/>
      <c r="G18" s="141"/>
      <c r="H18" s="142"/>
      <c r="I18" s="203"/>
      <c r="J18" s="142"/>
      <c r="K18" s="143">
        <f t="shared" si="0"/>
        <v>0</v>
      </c>
    </row>
    <row r="19" spans="1:11" s="341" customFormat="1" x14ac:dyDescent="0.3">
      <c r="A19" s="344" t="s">
        <v>221</v>
      </c>
      <c r="B19" s="138"/>
      <c r="C19" s="139"/>
      <c r="D19" s="139"/>
      <c r="E19" s="202"/>
      <c r="F19" s="140"/>
      <c r="G19" s="141"/>
      <c r="H19" s="142"/>
      <c r="I19" s="203"/>
      <c r="J19" s="142"/>
      <c r="K19" s="143">
        <f t="shared" si="0"/>
        <v>0</v>
      </c>
    </row>
    <row r="20" spans="1:11" s="341" customFormat="1" x14ac:dyDescent="0.3">
      <c r="A20" s="344" t="s">
        <v>242</v>
      </c>
      <c r="B20" s="138"/>
      <c r="C20" s="139"/>
      <c r="D20" s="139"/>
      <c r="E20" s="202"/>
      <c r="F20" s="140"/>
      <c r="G20" s="141"/>
      <c r="H20" s="142"/>
      <c r="I20" s="203"/>
      <c r="J20" s="142"/>
      <c r="K20" s="143">
        <f t="shared" si="0"/>
        <v>0</v>
      </c>
    </row>
    <row r="21" spans="1:11" s="341" customFormat="1" x14ac:dyDescent="0.3">
      <c r="A21" s="344" t="s">
        <v>173</v>
      </c>
      <c r="B21" s="138"/>
      <c r="C21" s="139"/>
      <c r="D21" s="139"/>
      <c r="E21" s="202"/>
      <c r="F21" s="140"/>
      <c r="G21" s="141"/>
      <c r="H21" s="142"/>
      <c r="I21" s="203"/>
      <c r="J21" s="142"/>
      <c r="K21" s="143">
        <f t="shared" si="0"/>
        <v>0</v>
      </c>
    </row>
    <row r="22" spans="1:11" s="341" customFormat="1" x14ac:dyDescent="0.3">
      <c r="A22" s="344" t="s">
        <v>174</v>
      </c>
      <c r="B22" s="138"/>
      <c r="C22" s="139"/>
      <c r="D22" s="139"/>
      <c r="E22" s="202"/>
      <c r="F22" s="140"/>
      <c r="G22" s="141"/>
      <c r="H22" s="142"/>
      <c r="I22" s="203"/>
      <c r="J22" s="142"/>
      <c r="K22" s="143">
        <f t="shared" si="0"/>
        <v>0</v>
      </c>
    </row>
    <row r="23" spans="1:11" s="341" customFormat="1" x14ac:dyDescent="0.3">
      <c r="A23" s="344" t="s">
        <v>175</v>
      </c>
      <c r="B23" s="138">
        <v>14</v>
      </c>
      <c r="C23" s="139"/>
      <c r="D23" s="139"/>
      <c r="E23" s="202"/>
      <c r="F23" s="140">
        <v>2</v>
      </c>
      <c r="G23" s="141">
        <v>9</v>
      </c>
      <c r="H23" s="142">
        <v>1</v>
      </c>
      <c r="I23" s="203"/>
      <c r="J23" s="142"/>
      <c r="K23" s="143">
        <f t="shared" si="0"/>
        <v>26</v>
      </c>
    </row>
    <row r="24" spans="1:11" s="341" customFormat="1" x14ac:dyDescent="0.3">
      <c r="A24" s="344" t="s">
        <v>176</v>
      </c>
      <c r="B24" s="138"/>
      <c r="C24" s="139"/>
      <c r="D24" s="139"/>
      <c r="E24" s="202"/>
      <c r="F24" s="140"/>
      <c r="G24" s="141"/>
      <c r="H24" s="142"/>
      <c r="I24" s="203"/>
      <c r="J24" s="142"/>
      <c r="K24" s="143">
        <f t="shared" si="0"/>
        <v>0</v>
      </c>
    </row>
    <row r="25" spans="1:11" s="341" customFormat="1" x14ac:dyDescent="0.3">
      <c r="A25" s="344" t="s">
        <v>177</v>
      </c>
      <c r="B25" s="138"/>
      <c r="C25" s="139"/>
      <c r="D25" s="139"/>
      <c r="E25" s="202"/>
      <c r="F25" s="140"/>
      <c r="G25" s="141"/>
      <c r="H25" s="142"/>
      <c r="I25" s="203"/>
      <c r="J25" s="142"/>
      <c r="K25" s="143">
        <f t="shared" si="0"/>
        <v>0</v>
      </c>
    </row>
    <row r="26" spans="1:11" s="341" customFormat="1" x14ac:dyDescent="0.3">
      <c r="A26" s="344" t="s">
        <v>178</v>
      </c>
      <c r="B26" s="138"/>
      <c r="C26" s="139"/>
      <c r="D26" s="139"/>
      <c r="E26" s="202"/>
      <c r="F26" s="140"/>
      <c r="G26" s="141"/>
      <c r="H26" s="142"/>
      <c r="I26" s="203"/>
      <c r="J26" s="142"/>
      <c r="K26" s="143">
        <f t="shared" si="0"/>
        <v>0</v>
      </c>
    </row>
    <row r="27" spans="1:11" s="341" customFormat="1" x14ac:dyDescent="0.3">
      <c r="A27" s="344" t="s">
        <v>179</v>
      </c>
      <c r="B27" s="138"/>
      <c r="C27" s="139"/>
      <c r="D27" s="139"/>
      <c r="E27" s="202"/>
      <c r="F27" s="140"/>
      <c r="G27" s="141"/>
      <c r="H27" s="142"/>
      <c r="I27" s="203"/>
      <c r="J27" s="142"/>
      <c r="K27" s="143">
        <f t="shared" si="0"/>
        <v>0</v>
      </c>
    </row>
    <row r="28" spans="1:11" s="341" customFormat="1" x14ac:dyDescent="0.3">
      <c r="A28" s="344" t="s">
        <v>180</v>
      </c>
      <c r="B28" s="138"/>
      <c r="C28" s="139"/>
      <c r="D28" s="139"/>
      <c r="E28" s="202"/>
      <c r="F28" s="140"/>
      <c r="G28" s="141">
        <v>4</v>
      </c>
      <c r="H28" s="142"/>
      <c r="I28" s="203"/>
      <c r="J28" s="142"/>
      <c r="K28" s="143">
        <f t="shared" si="0"/>
        <v>4</v>
      </c>
    </row>
    <row r="29" spans="1:11" s="341" customFormat="1" x14ac:dyDescent="0.3">
      <c r="A29" s="344" t="s">
        <v>386</v>
      </c>
      <c r="B29" s="138"/>
      <c r="C29" s="139"/>
      <c r="D29" s="139"/>
      <c r="E29" s="202"/>
      <c r="F29" s="140"/>
      <c r="G29" s="141"/>
      <c r="H29" s="142"/>
      <c r="I29" s="203"/>
      <c r="J29" s="142"/>
      <c r="K29" s="143">
        <f t="shared" si="0"/>
        <v>0</v>
      </c>
    </row>
    <row r="30" spans="1:11" s="341" customFormat="1" x14ac:dyDescent="0.3">
      <c r="A30" s="344" t="s">
        <v>182</v>
      </c>
      <c r="B30" s="138"/>
      <c r="C30" s="139"/>
      <c r="D30" s="139"/>
      <c r="E30" s="202"/>
      <c r="F30" s="140"/>
      <c r="G30" s="141"/>
      <c r="H30" s="142"/>
      <c r="I30" s="203"/>
      <c r="J30" s="142"/>
      <c r="K30" s="143">
        <f t="shared" si="0"/>
        <v>0</v>
      </c>
    </row>
    <row r="31" spans="1:11" s="341" customFormat="1" x14ac:dyDescent="0.3">
      <c r="A31" s="344" t="s">
        <v>183</v>
      </c>
      <c r="B31" s="138"/>
      <c r="C31" s="139"/>
      <c r="D31" s="139"/>
      <c r="E31" s="202"/>
      <c r="F31" s="140"/>
      <c r="G31" s="141"/>
      <c r="H31" s="142"/>
      <c r="I31" s="203">
        <v>1</v>
      </c>
      <c r="J31" s="142"/>
      <c r="K31" s="143">
        <f t="shared" si="0"/>
        <v>1</v>
      </c>
    </row>
    <row r="32" spans="1:11" s="341" customFormat="1" x14ac:dyDescent="0.3">
      <c r="A32" s="344" t="s">
        <v>184</v>
      </c>
      <c r="B32" s="138"/>
      <c r="C32" s="139"/>
      <c r="D32" s="139"/>
      <c r="E32" s="202"/>
      <c r="F32" s="140"/>
      <c r="G32" s="141"/>
      <c r="H32" s="142"/>
      <c r="I32" s="203"/>
      <c r="J32" s="142"/>
      <c r="K32" s="143">
        <f t="shared" si="0"/>
        <v>0</v>
      </c>
    </row>
    <row r="33" spans="1:11" s="341" customFormat="1" x14ac:dyDescent="0.3">
      <c r="A33" s="344" t="s">
        <v>185</v>
      </c>
      <c r="B33" s="138"/>
      <c r="C33" s="139"/>
      <c r="D33" s="139"/>
      <c r="E33" s="202"/>
      <c r="F33" s="140"/>
      <c r="G33" s="141"/>
      <c r="H33" s="142"/>
      <c r="I33" s="203"/>
      <c r="J33" s="142"/>
      <c r="K33" s="143">
        <f t="shared" si="0"/>
        <v>0</v>
      </c>
    </row>
    <row r="34" spans="1:11" s="341" customFormat="1" x14ac:dyDescent="0.3">
      <c r="A34" s="344" t="s">
        <v>186</v>
      </c>
      <c r="B34" s="138"/>
      <c r="C34" s="139"/>
      <c r="D34" s="139"/>
      <c r="E34" s="202"/>
      <c r="F34" s="140">
        <v>1</v>
      </c>
      <c r="G34" s="141"/>
      <c r="H34" s="142"/>
      <c r="I34" s="203"/>
      <c r="J34" s="142"/>
      <c r="K34" s="143">
        <f t="shared" si="0"/>
        <v>1</v>
      </c>
    </row>
    <row r="35" spans="1:11" s="341" customFormat="1" x14ac:dyDescent="0.3">
      <c r="A35" s="344" t="s">
        <v>188</v>
      </c>
      <c r="B35" s="138"/>
      <c r="C35" s="139"/>
      <c r="D35" s="139"/>
      <c r="E35" s="202"/>
      <c r="F35" s="140"/>
      <c r="G35" s="141"/>
      <c r="H35" s="142"/>
      <c r="I35" s="203"/>
      <c r="J35" s="142"/>
      <c r="K35" s="143">
        <f t="shared" si="0"/>
        <v>0</v>
      </c>
    </row>
    <row r="36" spans="1:11" s="341" customFormat="1" x14ac:dyDescent="0.3">
      <c r="A36" s="344" t="s">
        <v>187</v>
      </c>
      <c r="B36" s="138"/>
      <c r="C36" s="139"/>
      <c r="D36" s="139"/>
      <c r="E36" s="202"/>
      <c r="F36" s="140"/>
      <c r="G36" s="141"/>
      <c r="H36" s="142"/>
      <c r="I36" s="203"/>
      <c r="J36" s="142"/>
      <c r="K36" s="143">
        <f t="shared" si="0"/>
        <v>0</v>
      </c>
    </row>
    <row r="37" spans="1:11" s="341" customFormat="1" x14ac:dyDescent="0.3">
      <c r="A37" s="344" t="s">
        <v>190</v>
      </c>
      <c r="B37" s="138">
        <v>2</v>
      </c>
      <c r="C37" s="139"/>
      <c r="D37" s="139"/>
      <c r="E37" s="202"/>
      <c r="F37" s="140">
        <v>2</v>
      </c>
      <c r="G37" s="141">
        <v>4</v>
      </c>
      <c r="H37" s="142">
        <v>1</v>
      </c>
      <c r="I37" s="203"/>
      <c r="J37" s="142">
        <v>1</v>
      </c>
      <c r="K37" s="143">
        <f t="shared" si="0"/>
        <v>10</v>
      </c>
    </row>
    <row r="38" spans="1:11" s="341" customFormat="1" x14ac:dyDescent="0.3">
      <c r="A38" s="344" t="s">
        <v>191</v>
      </c>
      <c r="B38" s="138"/>
      <c r="C38" s="139"/>
      <c r="D38" s="139"/>
      <c r="E38" s="202"/>
      <c r="F38" s="140"/>
      <c r="G38" s="141"/>
      <c r="H38" s="142"/>
      <c r="I38" s="203"/>
      <c r="J38" s="142"/>
      <c r="K38" s="143">
        <f t="shared" si="0"/>
        <v>0</v>
      </c>
    </row>
    <row r="39" spans="1:11" s="341" customFormat="1" x14ac:dyDescent="0.3">
      <c r="A39" s="344" t="s">
        <v>192</v>
      </c>
      <c r="B39" s="138"/>
      <c r="C39" s="139"/>
      <c r="D39" s="139"/>
      <c r="E39" s="202"/>
      <c r="F39" s="140"/>
      <c r="G39" s="141"/>
      <c r="H39" s="142"/>
      <c r="I39" s="203"/>
      <c r="J39" s="142"/>
      <c r="K39" s="143">
        <f t="shared" si="0"/>
        <v>0</v>
      </c>
    </row>
    <row r="40" spans="1:11" s="341" customFormat="1" x14ac:dyDescent="0.3">
      <c r="A40" s="344" t="s">
        <v>193</v>
      </c>
      <c r="B40" s="138"/>
      <c r="C40" s="139"/>
      <c r="D40" s="139"/>
      <c r="E40" s="202"/>
      <c r="F40" s="140"/>
      <c r="G40" s="141"/>
      <c r="H40" s="142"/>
      <c r="I40" s="203"/>
      <c r="J40" s="142"/>
      <c r="K40" s="143">
        <f t="shared" si="0"/>
        <v>0</v>
      </c>
    </row>
    <row r="41" spans="1:11" s="341" customFormat="1" x14ac:dyDescent="0.3">
      <c r="A41" s="344" t="s">
        <v>194</v>
      </c>
      <c r="B41" s="138"/>
      <c r="C41" s="139"/>
      <c r="D41" s="139"/>
      <c r="E41" s="202"/>
      <c r="F41" s="140"/>
      <c r="G41" s="141"/>
      <c r="H41" s="142"/>
      <c r="I41" s="203"/>
      <c r="J41" s="142"/>
      <c r="K41" s="143">
        <f t="shared" si="0"/>
        <v>0</v>
      </c>
    </row>
    <row r="42" spans="1:11" s="341" customFormat="1" x14ac:dyDescent="0.3">
      <c r="A42" s="344" t="s">
        <v>195</v>
      </c>
      <c r="B42" s="138"/>
      <c r="C42" s="139"/>
      <c r="D42" s="139"/>
      <c r="E42" s="202"/>
      <c r="F42" s="140"/>
      <c r="G42" s="141">
        <v>1</v>
      </c>
      <c r="H42" s="142"/>
      <c r="I42" s="203"/>
      <c r="J42" s="142"/>
      <c r="K42" s="143">
        <f t="shared" si="0"/>
        <v>1</v>
      </c>
    </row>
    <row r="43" spans="1:11" s="341" customFormat="1" x14ac:dyDescent="0.3">
      <c r="A43" s="344" t="s">
        <v>443</v>
      </c>
      <c r="B43" s="138"/>
      <c r="C43" s="139"/>
      <c r="D43" s="139"/>
      <c r="E43" s="202"/>
      <c r="F43" s="140"/>
      <c r="G43" s="141"/>
      <c r="H43" s="142"/>
      <c r="I43" s="203"/>
      <c r="J43" s="142"/>
      <c r="K43" s="143">
        <f t="shared" si="0"/>
        <v>0</v>
      </c>
    </row>
    <row r="44" spans="1:11" s="341" customFormat="1" x14ac:dyDescent="0.3">
      <c r="A44" s="344" t="s">
        <v>196</v>
      </c>
      <c r="B44" s="138"/>
      <c r="C44" s="139"/>
      <c r="D44" s="139"/>
      <c r="E44" s="202"/>
      <c r="F44" s="140"/>
      <c r="G44" s="141">
        <v>2</v>
      </c>
      <c r="H44" s="142"/>
      <c r="I44" s="203"/>
      <c r="J44" s="142"/>
      <c r="K44" s="143">
        <f t="shared" si="0"/>
        <v>2</v>
      </c>
    </row>
    <row r="45" spans="1:11" s="341" customFormat="1" x14ac:dyDescent="0.3">
      <c r="A45" s="344" t="s">
        <v>664</v>
      </c>
      <c r="B45" s="138"/>
      <c r="C45" s="139"/>
      <c r="D45" s="139"/>
      <c r="E45" s="202"/>
      <c r="F45" s="140">
        <v>41</v>
      </c>
      <c r="G45" s="141"/>
      <c r="H45" s="142"/>
      <c r="I45" s="203"/>
      <c r="J45" s="142"/>
      <c r="K45" s="143">
        <f t="shared" si="0"/>
        <v>41</v>
      </c>
    </row>
    <row r="46" spans="1:11" s="341" customFormat="1" x14ac:dyDescent="0.3">
      <c r="A46" s="344" t="s">
        <v>197</v>
      </c>
      <c r="B46" s="138">
        <v>4</v>
      </c>
      <c r="C46" s="139"/>
      <c r="D46" s="139"/>
      <c r="E46" s="202"/>
      <c r="F46" s="140"/>
      <c r="G46" s="141">
        <v>2</v>
      </c>
      <c r="H46" s="142"/>
      <c r="I46" s="203"/>
      <c r="J46" s="142"/>
      <c r="K46" s="143">
        <f t="shared" si="0"/>
        <v>6</v>
      </c>
    </row>
    <row r="47" spans="1:11" s="341" customFormat="1" x14ac:dyDescent="0.3">
      <c r="A47" s="344" t="s">
        <v>356</v>
      </c>
      <c r="B47" s="138"/>
      <c r="C47" s="139"/>
      <c r="D47" s="139"/>
      <c r="E47" s="202"/>
      <c r="F47" s="140"/>
      <c r="G47" s="141"/>
      <c r="H47" s="142"/>
      <c r="I47" s="203"/>
      <c r="J47" s="142"/>
      <c r="K47" s="143">
        <f t="shared" si="0"/>
        <v>0</v>
      </c>
    </row>
    <row r="48" spans="1:11" s="341" customFormat="1" x14ac:dyDescent="0.3">
      <c r="A48" s="344" t="s">
        <v>388</v>
      </c>
      <c r="B48" s="138"/>
      <c r="C48" s="139"/>
      <c r="D48" s="139"/>
      <c r="E48" s="202"/>
      <c r="F48" s="140"/>
      <c r="G48" s="141"/>
      <c r="H48" s="142"/>
      <c r="I48" s="203"/>
      <c r="J48" s="142"/>
      <c r="K48" s="143">
        <f t="shared" si="0"/>
        <v>0</v>
      </c>
    </row>
    <row r="49" spans="1:11" s="341" customFormat="1" x14ac:dyDescent="0.3">
      <c r="A49" s="344" t="s">
        <v>516</v>
      </c>
      <c r="B49" s="138"/>
      <c r="C49" s="139"/>
      <c r="D49" s="139"/>
      <c r="E49" s="202"/>
      <c r="F49" s="140"/>
      <c r="G49" s="141"/>
      <c r="H49" s="142"/>
      <c r="I49" s="203"/>
      <c r="J49" s="142"/>
      <c r="K49" s="143">
        <f t="shared" si="0"/>
        <v>0</v>
      </c>
    </row>
    <row r="50" spans="1:11" s="341" customFormat="1" x14ac:dyDescent="0.3">
      <c r="A50" s="344" t="s">
        <v>198</v>
      </c>
      <c r="B50" s="138"/>
      <c r="C50" s="139"/>
      <c r="D50" s="139"/>
      <c r="E50" s="202"/>
      <c r="F50" s="140"/>
      <c r="G50" s="141"/>
      <c r="H50" s="142"/>
      <c r="I50" s="203"/>
      <c r="J50" s="142"/>
      <c r="K50" s="143">
        <f t="shared" si="0"/>
        <v>0</v>
      </c>
    </row>
    <row r="51" spans="1:11" s="341" customFormat="1" x14ac:dyDescent="0.3">
      <c r="A51" s="344" t="s">
        <v>199</v>
      </c>
      <c r="B51" s="138"/>
      <c r="C51" s="139"/>
      <c r="D51" s="139"/>
      <c r="E51" s="202"/>
      <c r="F51" s="140"/>
      <c r="G51" s="141"/>
      <c r="H51" s="142"/>
      <c r="I51" s="203"/>
      <c r="J51" s="142"/>
      <c r="K51" s="143">
        <f t="shared" si="0"/>
        <v>0</v>
      </c>
    </row>
    <row r="52" spans="1:11" s="341" customFormat="1" x14ac:dyDescent="0.3">
      <c r="A52" s="344" t="s">
        <v>200</v>
      </c>
      <c r="B52" s="138"/>
      <c r="C52" s="139"/>
      <c r="D52" s="139"/>
      <c r="E52" s="202"/>
      <c r="F52" s="140"/>
      <c r="G52" s="141"/>
      <c r="H52" s="142"/>
      <c r="I52" s="203"/>
      <c r="J52" s="142"/>
      <c r="K52" s="143">
        <f t="shared" si="0"/>
        <v>0</v>
      </c>
    </row>
    <row r="53" spans="1:11" s="341" customFormat="1" x14ac:dyDescent="0.3">
      <c r="A53" s="344" t="s">
        <v>201</v>
      </c>
      <c r="B53" s="138"/>
      <c r="C53" s="139"/>
      <c r="D53" s="139"/>
      <c r="E53" s="202"/>
      <c r="F53" s="140"/>
      <c r="G53" s="141"/>
      <c r="H53" s="142"/>
      <c r="I53" s="203"/>
      <c r="J53" s="142"/>
      <c r="K53" s="143">
        <f t="shared" si="0"/>
        <v>0</v>
      </c>
    </row>
    <row r="54" spans="1:11" s="341" customFormat="1" x14ac:dyDescent="0.3">
      <c r="A54" s="344" t="s">
        <v>202</v>
      </c>
      <c r="B54" s="138"/>
      <c r="C54" s="139"/>
      <c r="D54" s="139"/>
      <c r="E54" s="202"/>
      <c r="F54" s="140"/>
      <c r="G54" s="141"/>
      <c r="H54" s="142"/>
      <c r="I54" s="203"/>
      <c r="J54" s="142"/>
      <c r="K54" s="143">
        <f t="shared" si="0"/>
        <v>0</v>
      </c>
    </row>
    <row r="55" spans="1:11" s="341" customFormat="1" x14ac:dyDescent="0.3">
      <c r="A55" s="344" t="s">
        <v>204</v>
      </c>
      <c r="B55" s="138">
        <v>2</v>
      </c>
      <c r="C55" s="139"/>
      <c r="D55" s="139"/>
      <c r="E55" s="202"/>
      <c r="F55" s="140">
        <v>1</v>
      </c>
      <c r="G55" s="141">
        <v>2</v>
      </c>
      <c r="H55" s="142">
        <v>1</v>
      </c>
      <c r="I55" s="203">
        <v>3</v>
      </c>
      <c r="J55" s="142"/>
      <c r="K55" s="143">
        <f t="shared" si="0"/>
        <v>9</v>
      </c>
    </row>
    <row r="56" spans="1:11" s="341" customFormat="1" x14ac:dyDescent="0.3">
      <c r="A56" s="344" t="s">
        <v>205</v>
      </c>
      <c r="B56" s="138"/>
      <c r="C56" s="139"/>
      <c r="D56" s="139"/>
      <c r="E56" s="202"/>
      <c r="F56" s="140">
        <v>1</v>
      </c>
      <c r="G56" s="141"/>
      <c r="H56" s="142"/>
      <c r="I56" s="203"/>
      <c r="J56" s="142"/>
      <c r="K56" s="143">
        <f t="shared" si="0"/>
        <v>1</v>
      </c>
    </row>
    <row r="57" spans="1:11" s="341" customFormat="1" x14ac:dyDescent="0.3">
      <c r="A57" s="344" t="s">
        <v>206</v>
      </c>
      <c r="B57" s="138"/>
      <c r="C57" s="139"/>
      <c r="D57" s="139"/>
      <c r="E57" s="202"/>
      <c r="F57" s="140"/>
      <c r="G57" s="141"/>
      <c r="H57" s="142"/>
      <c r="I57" s="203"/>
      <c r="J57" s="142"/>
      <c r="K57" s="143">
        <f t="shared" si="0"/>
        <v>0</v>
      </c>
    </row>
    <row r="58" spans="1:11" s="341" customFormat="1" x14ac:dyDescent="0.3">
      <c r="A58" s="344" t="s">
        <v>518</v>
      </c>
      <c r="B58" s="138"/>
      <c r="C58" s="139"/>
      <c r="D58" s="139"/>
      <c r="E58" s="202"/>
      <c r="F58" s="140"/>
      <c r="G58" s="141"/>
      <c r="H58" s="142"/>
      <c r="I58" s="203"/>
      <c r="J58" s="142"/>
      <c r="K58" s="143">
        <f t="shared" si="0"/>
        <v>0</v>
      </c>
    </row>
    <row r="59" spans="1:11" s="341" customFormat="1" x14ac:dyDescent="0.3">
      <c r="A59" s="344" t="s">
        <v>353</v>
      </c>
      <c r="B59" s="138"/>
      <c r="C59" s="139"/>
      <c r="D59" s="139"/>
      <c r="E59" s="202"/>
      <c r="F59" s="140"/>
      <c r="G59" s="141"/>
      <c r="H59" s="142"/>
      <c r="I59" s="203"/>
      <c r="J59" s="142"/>
      <c r="K59" s="143">
        <f t="shared" si="0"/>
        <v>0</v>
      </c>
    </row>
    <row r="60" spans="1:11" s="341" customFormat="1" x14ac:dyDescent="0.3">
      <c r="A60" s="344" t="s">
        <v>292</v>
      </c>
      <c r="B60" s="138"/>
      <c r="C60" s="139"/>
      <c r="D60" s="139"/>
      <c r="E60" s="202"/>
      <c r="F60" s="140"/>
      <c r="G60" s="141"/>
      <c r="H60" s="142"/>
      <c r="I60" s="203"/>
      <c r="J60" s="142"/>
      <c r="K60" s="143">
        <f t="shared" si="0"/>
        <v>0</v>
      </c>
    </row>
    <row r="61" spans="1:11" s="341" customFormat="1" x14ac:dyDescent="0.3">
      <c r="A61" s="344" t="s">
        <v>207</v>
      </c>
      <c r="B61" s="138"/>
      <c r="C61" s="139"/>
      <c r="D61" s="139"/>
      <c r="E61" s="202"/>
      <c r="F61" s="140"/>
      <c r="G61" s="141"/>
      <c r="H61" s="142"/>
      <c r="I61" s="203"/>
      <c r="J61" s="142"/>
      <c r="K61" s="143">
        <f t="shared" si="0"/>
        <v>0</v>
      </c>
    </row>
    <row r="62" spans="1:11" s="341" customFormat="1" x14ac:dyDescent="0.3">
      <c r="A62" s="344" t="s">
        <v>208</v>
      </c>
      <c r="B62" s="138"/>
      <c r="C62" s="139"/>
      <c r="D62" s="139"/>
      <c r="E62" s="202"/>
      <c r="F62" s="140"/>
      <c r="G62" s="141">
        <v>3</v>
      </c>
      <c r="H62" s="142"/>
      <c r="I62" s="203"/>
      <c r="J62" s="142"/>
      <c r="K62" s="143">
        <f t="shared" si="0"/>
        <v>3</v>
      </c>
    </row>
    <row r="63" spans="1:11" s="341" customFormat="1" x14ac:dyDescent="0.3">
      <c r="A63" s="344" t="s">
        <v>209</v>
      </c>
      <c r="B63" s="138">
        <v>6</v>
      </c>
      <c r="C63" s="139"/>
      <c r="D63" s="139"/>
      <c r="E63" s="202"/>
      <c r="F63" s="140">
        <v>4</v>
      </c>
      <c r="G63" s="141">
        <v>11</v>
      </c>
      <c r="H63" s="142"/>
      <c r="I63" s="203">
        <v>2</v>
      </c>
      <c r="J63" s="142"/>
      <c r="K63" s="143">
        <f t="shared" si="0"/>
        <v>23</v>
      </c>
    </row>
    <row r="64" spans="1:11" s="341" customFormat="1" x14ac:dyDescent="0.3">
      <c r="A64" s="344" t="s">
        <v>519</v>
      </c>
      <c r="B64" s="138"/>
      <c r="C64" s="139"/>
      <c r="D64" s="139"/>
      <c r="E64" s="202"/>
      <c r="F64" s="140"/>
      <c r="G64" s="141"/>
      <c r="H64" s="142"/>
      <c r="I64" s="203"/>
      <c r="J64" s="142"/>
      <c r="K64" s="143">
        <f t="shared" si="0"/>
        <v>0</v>
      </c>
    </row>
    <row r="65" spans="1:11" s="341" customFormat="1" x14ac:dyDescent="0.3">
      <c r="A65" s="344" t="s">
        <v>520</v>
      </c>
      <c r="B65" s="138"/>
      <c r="C65" s="139"/>
      <c r="D65" s="139"/>
      <c r="E65" s="202"/>
      <c r="F65" s="140"/>
      <c r="G65" s="141"/>
      <c r="H65" s="142"/>
      <c r="I65" s="203"/>
      <c r="J65" s="142"/>
      <c r="K65" s="143">
        <f t="shared" si="0"/>
        <v>0</v>
      </c>
    </row>
    <row r="66" spans="1:11" s="341" customFormat="1" x14ac:dyDescent="0.3">
      <c r="A66" s="344" t="s">
        <v>211</v>
      </c>
      <c r="B66" s="138"/>
      <c r="C66" s="139"/>
      <c r="D66" s="139"/>
      <c r="E66" s="202"/>
      <c r="F66" s="140"/>
      <c r="G66" s="141"/>
      <c r="H66" s="142"/>
      <c r="I66" s="203"/>
      <c r="J66" s="142"/>
      <c r="K66" s="143">
        <f t="shared" si="0"/>
        <v>0</v>
      </c>
    </row>
    <row r="67" spans="1:11" s="341" customFormat="1" x14ac:dyDescent="0.3">
      <c r="A67" s="344" t="s">
        <v>210</v>
      </c>
      <c r="B67" s="138">
        <v>3</v>
      </c>
      <c r="C67" s="139"/>
      <c r="D67" s="139"/>
      <c r="E67" s="202"/>
      <c r="F67" s="140">
        <v>42</v>
      </c>
      <c r="G67" s="141">
        <v>12</v>
      </c>
      <c r="H67" s="142">
        <v>2</v>
      </c>
      <c r="I67" s="203">
        <v>2</v>
      </c>
      <c r="J67" s="142"/>
      <c r="K67" s="143">
        <f t="shared" si="0"/>
        <v>61</v>
      </c>
    </row>
    <row r="68" spans="1:11" s="341" customFormat="1" x14ac:dyDescent="0.3">
      <c r="A68" s="344" t="s">
        <v>212</v>
      </c>
      <c r="B68" s="138"/>
      <c r="C68" s="139"/>
      <c r="D68" s="139"/>
      <c r="E68" s="202"/>
      <c r="F68" s="140"/>
      <c r="G68" s="141"/>
      <c r="H68" s="142"/>
      <c r="I68" s="203"/>
      <c r="J68" s="142"/>
      <c r="K68" s="143">
        <f t="shared" ref="K68:K131" si="1">SUM(B68,F68:J68)</f>
        <v>0</v>
      </c>
    </row>
    <row r="69" spans="1:11" s="341" customFormat="1" x14ac:dyDescent="0.3">
      <c r="A69" s="344" t="s">
        <v>213</v>
      </c>
      <c r="B69" s="138"/>
      <c r="C69" s="139"/>
      <c r="D69" s="139"/>
      <c r="E69" s="202"/>
      <c r="F69" s="140"/>
      <c r="G69" s="141"/>
      <c r="H69" s="142"/>
      <c r="I69" s="203"/>
      <c r="J69" s="142"/>
      <c r="K69" s="143">
        <f t="shared" si="1"/>
        <v>0</v>
      </c>
    </row>
    <row r="70" spans="1:11" s="341" customFormat="1" x14ac:dyDescent="0.3">
      <c r="A70" s="344" t="s">
        <v>214</v>
      </c>
      <c r="B70" s="138"/>
      <c r="C70" s="139"/>
      <c r="D70" s="139"/>
      <c r="E70" s="202"/>
      <c r="F70" s="140"/>
      <c r="G70" s="141">
        <v>4</v>
      </c>
      <c r="H70" s="142"/>
      <c r="I70" s="203"/>
      <c r="J70" s="142"/>
      <c r="K70" s="143">
        <f t="shared" si="1"/>
        <v>4</v>
      </c>
    </row>
    <row r="71" spans="1:11" s="341" customFormat="1" x14ac:dyDescent="0.3">
      <c r="A71" s="344" t="s">
        <v>215</v>
      </c>
      <c r="B71" s="138"/>
      <c r="C71" s="139"/>
      <c r="D71" s="139"/>
      <c r="E71" s="202"/>
      <c r="F71" s="140"/>
      <c r="G71" s="141"/>
      <c r="H71" s="142"/>
      <c r="I71" s="203"/>
      <c r="J71" s="142"/>
      <c r="K71" s="143">
        <f t="shared" si="1"/>
        <v>0</v>
      </c>
    </row>
    <row r="72" spans="1:11" s="341" customFormat="1" x14ac:dyDescent="0.3">
      <c r="A72" s="344" t="s">
        <v>521</v>
      </c>
      <c r="B72" s="138"/>
      <c r="C72" s="139"/>
      <c r="D72" s="139"/>
      <c r="E72" s="202"/>
      <c r="F72" s="140"/>
      <c r="G72" s="141"/>
      <c r="H72" s="142"/>
      <c r="I72" s="203"/>
      <c r="J72" s="142"/>
      <c r="K72" s="143">
        <f t="shared" si="1"/>
        <v>0</v>
      </c>
    </row>
    <row r="73" spans="1:11" s="341" customFormat="1" x14ac:dyDescent="0.3">
      <c r="A73" s="344" t="s">
        <v>216</v>
      </c>
      <c r="B73" s="138"/>
      <c r="C73" s="139"/>
      <c r="D73" s="139"/>
      <c r="E73" s="202"/>
      <c r="F73" s="140"/>
      <c r="G73" s="141"/>
      <c r="H73" s="142"/>
      <c r="I73" s="203"/>
      <c r="J73" s="142"/>
      <c r="K73" s="143">
        <f t="shared" si="1"/>
        <v>0</v>
      </c>
    </row>
    <row r="74" spans="1:11" s="341" customFormat="1" x14ac:dyDescent="0.3">
      <c r="A74" s="344" t="s">
        <v>217</v>
      </c>
      <c r="B74" s="138"/>
      <c r="C74" s="139"/>
      <c r="D74" s="139"/>
      <c r="E74" s="202"/>
      <c r="F74" s="140">
        <v>2</v>
      </c>
      <c r="G74" s="141"/>
      <c r="H74" s="142">
        <v>2</v>
      </c>
      <c r="I74" s="203">
        <v>1</v>
      </c>
      <c r="J74" s="142"/>
      <c r="K74" s="143">
        <f t="shared" si="1"/>
        <v>5</v>
      </c>
    </row>
    <row r="75" spans="1:11" s="341" customFormat="1" x14ac:dyDescent="0.3">
      <c r="A75" s="344" t="s">
        <v>220</v>
      </c>
      <c r="B75" s="138"/>
      <c r="C75" s="139"/>
      <c r="D75" s="139"/>
      <c r="E75" s="202"/>
      <c r="F75" s="140"/>
      <c r="G75" s="141"/>
      <c r="H75" s="142"/>
      <c r="I75" s="203"/>
      <c r="J75" s="142"/>
      <c r="K75" s="143">
        <f t="shared" si="1"/>
        <v>0</v>
      </c>
    </row>
    <row r="76" spans="1:11" s="341" customFormat="1" x14ac:dyDescent="0.3">
      <c r="A76" s="344" t="s">
        <v>222</v>
      </c>
      <c r="B76" s="138"/>
      <c r="C76" s="139"/>
      <c r="D76" s="139"/>
      <c r="E76" s="202"/>
      <c r="F76" s="140"/>
      <c r="G76" s="141"/>
      <c r="H76" s="142"/>
      <c r="I76" s="203"/>
      <c r="J76" s="142"/>
      <c r="K76" s="143">
        <f t="shared" si="1"/>
        <v>0</v>
      </c>
    </row>
    <row r="77" spans="1:11" s="341" customFormat="1" x14ac:dyDescent="0.3">
      <c r="A77" s="344" t="s">
        <v>224</v>
      </c>
      <c r="B77" s="138"/>
      <c r="C77" s="139"/>
      <c r="D77" s="139"/>
      <c r="E77" s="202"/>
      <c r="F77" s="140"/>
      <c r="G77" s="141"/>
      <c r="H77" s="142"/>
      <c r="I77" s="203"/>
      <c r="J77" s="142"/>
      <c r="K77" s="143">
        <f t="shared" si="1"/>
        <v>0</v>
      </c>
    </row>
    <row r="78" spans="1:11" s="341" customFormat="1" x14ac:dyDescent="0.3">
      <c r="A78" s="344" t="s">
        <v>226</v>
      </c>
      <c r="B78" s="138"/>
      <c r="C78" s="139"/>
      <c r="D78" s="139"/>
      <c r="E78" s="202"/>
      <c r="F78" s="140"/>
      <c r="G78" s="141"/>
      <c r="H78" s="142"/>
      <c r="I78" s="203"/>
      <c r="J78" s="142"/>
      <c r="K78" s="143">
        <f t="shared" si="1"/>
        <v>0</v>
      </c>
    </row>
    <row r="79" spans="1:11" s="341" customFormat="1" x14ac:dyDescent="0.3">
      <c r="A79" s="344" t="s">
        <v>227</v>
      </c>
      <c r="B79" s="138"/>
      <c r="C79" s="139"/>
      <c r="D79" s="139"/>
      <c r="E79" s="202"/>
      <c r="F79" s="140"/>
      <c r="G79" s="141"/>
      <c r="H79" s="142"/>
      <c r="I79" s="203"/>
      <c r="J79" s="142"/>
      <c r="K79" s="143">
        <f t="shared" si="1"/>
        <v>0</v>
      </c>
    </row>
    <row r="80" spans="1:11" s="341" customFormat="1" x14ac:dyDescent="0.3">
      <c r="A80" s="344" t="s">
        <v>229</v>
      </c>
      <c r="B80" s="138"/>
      <c r="C80" s="139"/>
      <c r="D80" s="139"/>
      <c r="E80" s="202"/>
      <c r="F80" s="140"/>
      <c r="G80" s="141">
        <v>2</v>
      </c>
      <c r="H80" s="142"/>
      <c r="I80" s="203"/>
      <c r="J80" s="142"/>
      <c r="K80" s="143">
        <f t="shared" si="1"/>
        <v>2</v>
      </c>
    </row>
    <row r="81" spans="1:13" s="341" customFormat="1" x14ac:dyDescent="0.3">
      <c r="A81" s="344" t="s">
        <v>230</v>
      </c>
      <c r="B81" s="138">
        <v>4</v>
      </c>
      <c r="C81" s="139"/>
      <c r="D81" s="139"/>
      <c r="E81" s="202"/>
      <c r="F81" s="140">
        <v>1</v>
      </c>
      <c r="G81" s="141">
        <v>4</v>
      </c>
      <c r="H81" s="142">
        <v>2</v>
      </c>
      <c r="I81" s="203">
        <v>1</v>
      </c>
      <c r="J81" s="142"/>
      <c r="K81" s="143">
        <f t="shared" si="1"/>
        <v>12</v>
      </c>
    </row>
    <row r="82" spans="1:13" s="341" customFormat="1" x14ac:dyDescent="0.3">
      <c r="A82" s="344" t="s">
        <v>231</v>
      </c>
      <c r="B82" s="138"/>
      <c r="C82" s="139"/>
      <c r="D82" s="139"/>
      <c r="E82" s="202"/>
      <c r="F82" s="140">
        <v>3</v>
      </c>
      <c r="G82" s="141"/>
      <c r="H82" s="142"/>
      <c r="I82" s="203"/>
      <c r="J82" s="142"/>
      <c r="K82" s="143">
        <f t="shared" si="1"/>
        <v>3</v>
      </c>
    </row>
    <row r="83" spans="1:13" s="341" customFormat="1" x14ac:dyDescent="0.3">
      <c r="A83" s="344" t="s">
        <v>232</v>
      </c>
      <c r="B83" s="138"/>
      <c r="C83" s="139"/>
      <c r="D83" s="139"/>
      <c r="E83" s="202"/>
      <c r="F83" s="140">
        <v>3</v>
      </c>
      <c r="G83" s="141"/>
      <c r="H83" s="142"/>
      <c r="I83" s="203"/>
      <c r="J83" s="142"/>
      <c r="K83" s="143">
        <f t="shared" si="1"/>
        <v>3</v>
      </c>
    </row>
    <row r="84" spans="1:13" s="341" customFormat="1" x14ac:dyDescent="0.3">
      <c r="A84" s="344" t="s">
        <v>233</v>
      </c>
      <c r="B84" s="138"/>
      <c r="C84" s="139"/>
      <c r="D84" s="139"/>
      <c r="E84" s="202"/>
      <c r="F84" s="140"/>
      <c r="G84" s="141"/>
      <c r="H84" s="142"/>
      <c r="I84" s="203"/>
      <c r="J84" s="142"/>
      <c r="K84" s="143">
        <f t="shared" si="1"/>
        <v>0</v>
      </c>
    </row>
    <row r="85" spans="1:13" s="341" customFormat="1" x14ac:dyDescent="0.3">
      <c r="A85" s="344" t="s">
        <v>234</v>
      </c>
      <c r="B85" s="138"/>
      <c r="C85" s="139"/>
      <c r="D85" s="139"/>
      <c r="E85" s="202"/>
      <c r="F85" s="140"/>
      <c r="G85" s="141"/>
      <c r="H85" s="142"/>
      <c r="I85" s="203"/>
      <c r="J85" s="142"/>
      <c r="K85" s="143">
        <f t="shared" si="1"/>
        <v>0</v>
      </c>
    </row>
    <row r="86" spans="1:13" s="341" customFormat="1" x14ac:dyDescent="0.3">
      <c r="A86" s="344" t="s">
        <v>235</v>
      </c>
      <c r="B86" s="138">
        <v>2</v>
      </c>
      <c r="C86" s="139"/>
      <c r="D86" s="139"/>
      <c r="E86" s="202"/>
      <c r="F86" s="140"/>
      <c r="G86" s="141">
        <v>1</v>
      </c>
      <c r="H86" s="142"/>
      <c r="I86" s="203"/>
      <c r="J86" s="142"/>
      <c r="K86" s="143">
        <f t="shared" si="1"/>
        <v>3</v>
      </c>
    </row>
    <row r="87" spans="1:13" s="341" customFormat="1" x14ac:dyDescent="0.3">
      <c r="A87" s="344" t="s">
        <v>236</v>
      </c>
      <c r="B87" s="138"/>
      <c r="C87" s="139"/>
      <c r="D87" s="139"/>
      <c r="E87" s="202"/>
      <c r="F87" s="140"/>
      <c r="G87" s="141"/>
      <c r="H87" s="142"/>
      <c r="I87" s="203">
        <v>1</v>
      </c>
      <c r="J87" s="142"/>
      <c r="K87" s="143">
        <f t="shared" si="1"/>
        <v>1</v>
      </c>
    </row>
    <row r="88" spans="1:13" s="341" customFormat="1" x14ac:dyDescent="0.3">
      <c r="A88" s="344" t="s">
        <v>237</v>
      </c>
      <c r="B88" s="138">
        <v>16</v>
      </c>
      <c r="C88" s="139"/>
      <c r="D88" s="139"/>
      <c r="E88" s="202"/>
      <c r="F88" s="140">
        <v>11</v>
      </c>
      <c r="G88" s="141">
        <v>33</v>
      </c>
      <c r="H88" s="142"/>
      <c r="I88" s="203">
        <v>1</v>
      </c>
      <c r="J88" s="142">
        <v>2</v>
      </c>
      <c r="K88" s="143">
        <f t="shared" si="1"/>
        <v>63</v>
      </c>
    </row>
    <row r="89" spans="1:13" s="341" customFormat="1" x14ac:dyDescent="0.3">
      <c r="A89" s="344" t="s">
        <v>239</v>
      </c>
      <c r="B89" s="138"/>
      <c r="C89" s="139"/>
      <c r="D89" s="139"/>
      <c r="E89" s="202"/>
      <c r="F89" s="140"/>
      <c r="G89" s="141"/>
      <c r="H89" s="142"/>
      <c r="I89" s="203"/>
      <c r="J89" s="142"/>
      <c r="K89" s="143">
        <f t="shared" si="1"/>
        <v>0</v>
      </c>
    </row>
    <row r="90" spans="1:13" s="341" customFormat="1" x14ac:dyDescent="0.3">
      <c r="A90" s="344" t="s">
        <v>240</v>
      </c>
      <c r="B90" s="138">
        <v>3</v>
      </c>
      <c r="C90" s="139"/>
      <c r="D90" s="139"/>
      <c r="E90" s="202"/>
      <c r="F90" s="140">
        <v>2</v>
      </c>
      <c r="G90" s="141">
        <v>6</v>
      </c>
      <c r="H90" s="142"/>
      <c r="I90" s="203"/>
      <c r="J90" s="142"/>
      <c r="K90" s="143">
        <f t="shared" si="1"/>
        <v>11</v>
      </c>
    </row>
    <row r="91" spans="1:13" s="341" customFormat="1" x14ac:dyDescent="0.3">
      <c r="A91" s="361" t="s">
        <v>241</v>
      </c>
      <c r="B91" s="138"/>
      <c r="C91" s="139"/>
      <c r="D91" s="139"/>
      <c r="E91" s="202"/>
      <c r="F91" s="140"/>
      <c r="G91" s="141"/>
      <c r="H91" s="142"/>
      <c r="I91" s="203"/>
      <c r="J91" s="142"/>
      <c r="K91" s="143">
        <f t="shared" si="1"/>
        <v>0</v>
      </c>
    </row>
    <row r="92" spans="1:13" s="341" customFormat="1" x14ac:dyDescent="0.3">
      <c r="A92" s="344" t="s">
        <v>243</v>
      </c>
      <c r="B92" s="138"/>
      <c r="C92" s="139"/>
      <c r="D92" s="139"/>
      <c r="E92" s="202"/>
      <c r="F92" s="140"/>
      <c r="G92" s="141"/>
      <c r="H92" s="142"/>
      <c r="I92" s="203"/>
      <c r="J92" s="142"/>
      <c r="K92" s="143">
        <f t="shared" si="1"/>
        <v>0</v>
      </c>
      <c r="M92" s="130"/>
    </row>
    <row r="93" spans="1:13" s="341" customFormat="1" x14ac:dyDescent="0.3">
      <c r="A93" s="344" t="s">
        <v>245</v>
      </c>
      <c r="B93" s="138"/>
      <c r="C93" s="139"/>
      <c r="D93" s="139"/>
      <c r="E93" s="202"/>
      <c r="F93" s="140"/>
      <c r="G93" s="141"/>
      <c r="H93" s="142"/>
      <c r="I93" s="203"/>
      <c r="J93" s="142"/>
      <c r="K93" s="143">
        <f t="shared" si="1"/>
        <v>0</v>
      </c>
    </row>
    <row r="94" spans="1:13" s="341" customFormat="1" x14ac:dyDescent="0.3">
      <c r="A94" s="344" t="s">
        <v>244</v>
      </c>
      <c r="B94" s="138"/>
      <c r="C94" s="139"/>
      <c r="D94" s="139"/>
      <c r="E94" s="202"/>
      <c r="F94" s="140"/>
      <c r="G94" s="141"/>
      <c r="H94" s="142"/>
      <c r="I94" s="203"/>
      <c r="J94" s="142"/>
      <c r="K94" s="143">
        <f t="shared" si="1"/>
        <v>0</v>
      </c>
    </row>
    <row r="95" spans="1:13" s="341" customFormat="1" x14ac:dyDescent="0.3">
      <c r="A95" s="344" t="s">
        <v>246</v>
      </c>
      <c r="B95" s="138"/>
      <c r="C95" s="139"/>
      <c r="D95" s="139"/>
      <c r="E95" s="202"/>
      <c r="F95" s="140"/>
      <c r="G95" s="141"/>
      <c r="H95" s="142"/>
      <c r="I95" s="203"/>
      <c r="J95" s="142"/>
      <c r="K95" s="143">
        <f t="shared" si="1"/>
        <v>0</v>
      </c>
    </row>
    <row r="96" spans="1:13" s="341" customFormat="1" x14ac:dyDescent="0.3">
      <c r="A96" s="344" t="s">
        <v>247</v>
      </c>
      <c r="B96" s="138"/>
      <c r="C96" s="139"/>
      <c r="D96" s="139"/>
      <c r="E96" s="202"/>
      <c r="F96" s="140"/>
      <c r="G96" s="141"/>
      <c r="H96" s="142"/>
      <c r="I96" s="203"/>
      <c r="J96" s="142"/>
      <c r="K96" s="143">
        <f t="shared" si="1"/>
        <v>0</v>
      </c>
    </row>
    <row r="97" spans="1:11" s="341" customFormat="1" x14ac:dyDescent="0.3">
      <c r="A97" s="344" t="s">
        <v>248</v>
      </c>
      <c r="B97" s="138"/>
      <c r="C97" s="139"/>
      <c r="D97" s="139"/>
      <c r="E97" s="202"/>
      <c r="F97" s="140"/>
      <c r="G97" s="141"/>
      <c r="H97" s="142"/>
      <c r="I97" s="203"/>
      <c r="J97" s="142"/>
      <c r="K97" s="143">
        <f t="shared" si="1"/>
        <v>0</v>
      </c>
    </row>
    <row r="98" spans="1:11" s="341" customFormat="1" x14ac:dyDescent="0.3">
      <c r="A98" s="344" t="s">
        <v>249</v>
      </c>
      <c r="B98" s="138"/>
      <c r="C98" s="139"/>
      <c r="D98" s="139"/>
      <c r="E98" s="202"/>
      <c r="F98" s="140"/>
      <c r="G98" s="141"/>
      <c r="H98" s="142"/>
      <c r="I98" s="203"/>
      <c r="J98" s="142"/>
      <c r="K98" s="143">
        <f t="shared" si="1"/>
        <v>0</v>
      </c>
    </row>
    <row r="99" spans="1:11" s="341" customFormat="1" x14ac:dyDescent="0.3">
      <c r="A99" s="344" t="s">
        <v>250</v>
      </c>
      <c r="B99" s="138">
        <v>1</v>
      </c>
      <c r="C99" s="139"/>
      <c r="D99" s="139"/>
      <c r="E99" s="202"/>
      <c r="F99" s="140"/>
      <c r="G99" s="141"/>
      <c r="H99" s="142"/>
      <c r="I99" s="203">
        <v>1</v>
      </c>
      <c r="J99" s="142"/>
      <c r="K99" s="143">
        <f t="shared" si="1"/>
        <v>2</v>
      </c>
    </row>
    <row r="100" spans="1:11" s="341" customFormat="1" x14ac:dyDescent="0.3">
      <c r="A100" s="344" t="s">
        <v>251</v>
      </c>
      <c r="B100" s="138"/>
      <c r="C100" s="139"/>
      <c r="D100" s="139"/>
      <c r="E100" s="202"/>
      <c r="F100" s="140"/>
      <c r="G100" s="141"/>
      <c r="H100" s="142"/>
      <c r="I100" s="203"/>
      <c r="J100" s="142"/>
      <c r="K100" s="143">
        <f t="shared" si="1"/>
        <v>0</v>
      </c>
    </row>
    <row r="101" spans="1:11" s="341" customFormat="1" x14ac:dyDescent="0.3">
      <c r="A101" s="344" t="s">
        <v>254</v>
      </c>
      <c r="B101" s="138"/>
      <c r="C101" s="139"/>
      <c r="D101" s="139"/>
      <c r="E101" s="202"/>
      <c r="F101" s="140"/>
      <c r="G101" s="141">
        <v>1</v>
      </c>
      <c r="H101" s="142"/>
      <c r="I101" s="203"/>
      <c r="J101" s="142"/>
      <c r="K101" s="143">
        <f t="shared" si="1"/>
        <v>1</v>
      </c>
    </row>
    <row r="102" spans="1:11" s="341" customFormat="1" x14ac:dyDescent="0.3">
      <c r="A102" s="344" t="s">
        <v>257</v>
      </c>
      <c r="B102" s="138"/>
      <c r="C102" s="139"/>
      <c r="D102" s="139"/>
      <c r="E102" s="202"/>
      <c r="F102" s="140"/>
      <c r="G102" s="141">
        <v>1</v>
      </c>
      <c r="H102" s="142"/>
      <c r="I102" s="203"/>
      <c r="J102" s="142"/>
      <c r="K102" s="143">
        <f t="shared" si="1"/>
        <v>1</v>
      </c>
    </row>
    <row r="103" spans="1:11" s="341" customFormat="1" x14ac:dyDescent="0.3">
      <c r="A103" s="344" t="s">
        <v>258</v>
      </c>
      <c r="B103" s="138"/>
      <c r="C103" s="139"/>
      <c r="D103" s="139"/>
      <c r="E103" s="202"/>
      <c r="F103" s="140"/>
      <c r="G103" s="141"/>
      <c r="H103" s="142"/>
      <c r="I103" s="203"/>
      <c r="J103" s="142"/>
      <c r="K103" s="143">
        <f t="shared" si="1"/>
        <v>0</v>
      </c>
    </row>
    <row r="104" spans="1:11" s="341" customFormat="1" x14ac:dyDescent="0.3">
      <c r="A104" s="344" t="s">
        <v>517</v>
      </c>
      <c r="B104" s="138"/>
      <c r="C104" s="139"/>
      <c r="D104" s="139"/>
      <c r="E104" s="202"/>
      <c r="F104" s="140"/>
      <c r="G104" s="141"/>
      <c r="H104" s="142"/>
      <c r="I104" s="203"/>
      <c r="J104" s="142"/>
      <c r="K104" s="143">
        <f t="shared" si="1"/>
        <v>0</v>
      </c>
    </row>
    <row r="105" spans="1:11" s="341" customFormat="1" x14ac:dyDescent="0.3">
      <c r="A105" s="344" t="s">
        <v>259</v>
      </c>
      <c r="B105" s="138"/>
      <c r="C105" s="139"/>
      <c r="D105" s="139"/>
      <c r="E105" s="202"/>
      <c r="F105" s="140"/>
      <c r="G105" s="141"/>
      <c r="H105" s="142"/>
      <c r="I105" s="203"/>
      <c r="J105" s="142"/>
      <c r="K105" s="143">
        <f t="shared" si="1"/>
        <v>0</v>
      </c>
    </row>
    <row r="106" spans="1:11" s="341" customFormat="1" x14ac:dyDescent="0.3">
      <c r="A106" s="344" t="s">
        <v>260</v>
      </c>
      <c r="B106" s="138"/>
      <c r="C106" s="139"/>
      <c r="D106" s="139"/>
      <c r="E106" s="202"/>
      <c r="F106" s="140"/>
      <c r="G106" s="141"/>
      <c r="H106" s="142"/>
      <c r="I106" s="203"/>
      <c r="J106" s="142"/>
      <c r="K106" s="143">
        <f t="shared" si="1"/>
        <v>0</v>
      </c>
    </row>
    <row r="107" spans="1:11" s="341" customFormat="1" x14ac:dyDescent="0.3">
      <c r="A107" s="344" t="s">
        <v>261</v>
      </c>
      <c r="B107" s="138">
        <v>3</v>
      </c>
      <c r="C107" s="139"/>
      <c r="D107" s="139"/>
      <c r="E107" s="202"/>
      <c r="F107" s="140">
        <v>47</v>
      </c>
      <c r="G107" s="141"/>
      <c r="H107" s="142"/>
      <c r="I107" s="203"/>
      <c r="J107" s="142"/>
      <c r="K107" s="143">
        <f t="shared" si="1"/>
        <v>50</v>
      </c>
    </row>
    <row r="108" spans="1:11" s="341" customFormat="1" x14ac:dyDescent="0.3">
      <c r="A108" s="344" t="s">
        <v>262</v>
      </c>
      <c r="B108" s="138"/>
      <c r="C108" s="139"/>
      <c r="D108" s="139"/>
      <c r="E108" s="202"/>
      <c r="F108" s="140"/>
      <c r="G108" s="141"/>
      <c r="H108" s="142"/>
      <c r="I108" s="203"/>
      <c r="J108" s="142"/>
      <c r="K108" s="143">
        <f t="shared" si="1"/>
        <v>0</v>
      </c>
    </row>
    <row r="109" spans="1:11" s="341" customFormat="1" x14ac:dyDescent="0.3">
      <c r="A109" s="344" t="s">
        <v>263</v>
      </c>
      <c r="B109" s="138"/>
      <c r="C109" s="139"/>
      <c r="D109" s="139"/>
      <c r="E109" s="202"/>
      <c r="F109" s="140"/>
      <c r="G109" s="141"/>
      <c r="H109" s="142"/>
      <c r="I109" s="203"/>
      <c r="J109" s="142"/>
      <c r="K109" s="143">
        <f t="shared" si="1"/>
        <v>0</v>
      </c>
    </row>
    <row r="110" spans="1:11" s="341" customFormat="1" x14ac:dyDescent="0.3">
      <c r="A110" s="344" t="s">
        <v>172</v>
      </c>
      <c r="B110" s="138"/>
      <c r="C110" s="139"/>
      <c r="D110" s="139"/>
      <c r="E110" s="202"/>
      <c r="F110" s="140"/>
      <c r="G110" s="141"/>
      <c r="H110" s="142"/>
      <c r="I110" s="203"/>
      <c r="J110" s="142"/>
      <c r="K110" s="143">
        <f t="shared" si="1"/>
        <v>0</v>
      </c>
    </row>
    <row r="111" spans="1:11" s="341" customFormat="1" x14ac:dyDescent="0.3">
      <c r="A111" s="344" t="s">
        <v>335</v>
      </c>
      <c r="B111" s="138"/>
      <c r="C111" s="139"/>
      <c r="D111" s="139"/>
      <c r="E111" s="202"/>
      <c r="F111" s="140"/>
      <c r="G111" s="141"/>
      <c r="H111" s="142"/>
      <c r="I111" s="203"/>
      <c r="J111" s="142"/>
      <c r="K111" s="143">
        <f t="shared" si="1"/>
        <v>0</v>
      </c>
    </row>
    <row r="112" spans="1:11" s="341" customFormat="1" x14ac:dyDescent="0.3">
      <c r="A112" s="344" t="s">
        <v>371</v>
      </c>
      <c r="B112" s="138"/>
      <c r="C112" s="139"/>
      <c r="D112" s="139"/>
      <c r="E112" s="202"/>
      <c r="F112" s="140"/>
      <c r="G112" s="141"/>
      <c r="H112" s="142"/>
      <c r="I112" s="203"/>
      <c r="J112" s="142"/>
      <c r="K112" s="143">
        <f t="shared" si="1"/>
        <v>0</v>
      </c>
    </row>
    <row r="113" spans="1:11" s="341" customFormat="1" x14ac:dyDescent="0.3">
      <c r="A113" s="344" t="s">
        <v>264</v>
      </c>
      <c r="B113" s="138"/>
      <c r="C113" s="139"/>
      <c r="D113" s="139"/>
      <c r="E113" s="202"/>
      <c r="F113" s="140"/>
      <c r="G113" s="141"/>
      <c r="H113" s="142"/>
      <c r="I113" s="203"/>
      <c r="J113" s="142"/>
      <c r="K113" s="143">
        <f t="shared" si="1"/>
        <v>0</v>
      </c>
    </row>
    <row r="114" spans="1:11" s="341" customFormat="1" x14ac:dyDescent="0.3">
      <c r="A114" s="344" t="s">
        <v>265</v>
      </c>
      <c r="B114" s="138"/>
      <c r="C114" s="139"/>
      <c r="D114" s="139"/>
      <c r="E114" s="202"/>
      <c r="F114" s="140"/>
      <c r="G114" s="141"/>
      <c r="H114" s="142"/>
      <c r="I114" s="203"/>
      <c r="J114" s="142"/>
      <c r="K114" s="143">
        <f t="shared" si="1"/>
        <v>0</v>
      </c>
    </row>
    <row r="115" spans="1:11" s="341" customFormat="1" x14ac:dyDescent="0.3">
      <c r="A115" s="344" t="s">
        <v>266</v>
      </c>
      <c r="B115" s="138">
        <v>4</v>
      </c>
      <c r="C115" s="139"/>
      <c r="D115" s="139"/>
      <c r="E115" s="202"/>
      <c r="F115" s="140">
        <v>2</v>
      </c>
      <c r="G115" s="141">
        <v>3</v>
      </c>
      <c r="H115" s="142"/>
      <c r="I115" s="203"/>
      <c r="J115" s="142"/>
      <c r="K115" s="143">
        <f t="shared" si="1"/>
        <v>9</v>
      </c>
    </row>
    <row r="116" spans="1:11" s="341" customFormat="1" x14ac:dyDescent="0.3">
      <c r="A116" s="344" t="s">
        <v>267</v>
      </c>
      <c r="B116" s="138"/>
      <c r="C116" s="139"/>
      <c r="D116" s="139"/>
      <c r="E116" s="202"/>
      <c r="F116" s="140"/>
      <c r="G116" s="141"/>
      <c r="H116" s="142"/>
      <c r="I116" s="203"/>
      <c r="J116" s="142"/>
      <c r="K116" s="143">
        <f t="shared" si="1"/>
        <v>0</v>
      </c>
    </row>
    <row r="117" spans="1:11" s="341" customFormat="1" x14ac:dyDescent="0.3">
      <c r="A117" s="344" t="s">
        <v>268</v>
      </c>
      <c r="B117" s="138"/>
      <c r="C117" s="139"/>
      <c r="D117" s="139"/>
      <c r="E117" s="202"/>
      <c r="F117" s="140"/>
      <c r="G117" s="141"/>
      <c r="H117" s="142"/>
      <c r="I117" s="203"/>
      <c r="J117" s="142"/>
      <c r="K117" s="143">
        <f t="shared" si="1"/>
        <v>0</v>
      </c>
    </row>
    <row r="118" spans="1:11" s="341" customFormat="1" x14ac:dyDescent="0.3">
      <c r="A118" s="344" t="s">
        <v>269</v>
      </c>
      <c r="B118" s="138"/>
      <c r="C118" s="139"/>
      <c r="D118" s="139"/>
      <c r="E118" s="202"/>
      <c r="F118" s="140"/>
      <c r="G118" s="141"/>
      <c r="H118" s="142"/>
      <c r="I118" s="203"/>
      <c r="J118" s="142"/>
      <c r="K118" s="143">
        <f t="shared" si="1"/>
        <v>0</v>
      </c>
    </row>
    <row r="119" spans="1:11" s="341" customFormat="1" x14ac:dyDescent="0.3">
      <c r="A119" s="344" t="s">
        <v>270</v>
      </c>
      <c r="B119" s="138"/>
      <c r="C119" s="139"/>
      <c r="D119" s="139"/>
      <c r="E119" s="202"/>
      <c r="F119" s="140"/>
      <c r="G119" s="141"/>
      <c r="H119" s="142"/>
      <c r="I119" s="203"/>
      <c r="J119" s="142"/>
      <c r="K119" s="143">
        <f t="shared" si="1"/>
        <v>0</v>
      </c>
    </row>
    <row r="120" spans="1:11" s="341" customFormat="1" x14ac:dyDescent="0.3">
      <c r="A120" s="344" t="s">
        <v>271</v>
      </c>
      <c r="B120" s="138"/>
      <c r="C120" s="139"/>
      <c r="D120" s="139"/>
      <c r="E120" s="202"/>
      <c r="F120" s="140"/>
      <c r="G120" s="141"/>
      <c r="H120" s="142"/>
      <c r="I120" s="203"/>
      <c r="J120" s="142"/>
      <c r="K120" s="143">
        <f t="shared" si="1"/>
        <v>0</v>
      </c>
    </row>
    <row r="121" spans="1:11" s="341" customFormat="1" x14ac:dyDescent="0.3">
      <c r="A121" s="344" t="s">
        <v>272</v>
      </c>
      <c r="B121" s="138"/>
      <c r="C121" s="139"/>
      <c r="D121" s="139"/>
      <c r="E121" s="202"/>
      <c r="F121" s="140"/>
      <c r="G121" s="141"/>
      <c r="H121" s="142"/>
      <c r="I121" s="203"/>
      <c r="J121" s="142"/>
      <c r="K121" s="143">
        <f t="shared" si="1"/>
        <v>0</v>
      </c>
    </row>
    <row r="122" spans="1:11" s="341" customFormat="1" x14ac:dyDescent="0.3">
      <c r="A122" s="344" t="s">
        <v>273</v>
      </c>
      <c r="B122" s="138"/>
      <c r="C122" s="139"/>
      <c r="D122" s="139"/>
      <c r="E122" s="202"/>
      <c r="F122" s="140"/>
      <c r="G122" s="141"/>
      <c r="H122" s="142"/>
      <c r="I122" s="203"/>
      <c r="J122" s="142"/>
      <c r="K122" s="143">
        <f t="shared" si="1"/>
        <v>0</v>
      </c>
    </row>
    <row r="123" spans="1:11" s="341" customFormat="1" x14ac:dyDescent="0.3">
      <c r="A123" s="344" t="s">
        <v>274</v>
      </c>
      <c r="B123" s="138">
        <v>4</v>
      </c>
      <c r="C123" s="139"/>
      <c r="D123" s="139"/>
      <c r="E123" s="202"/>
      <c r="F123" s="140">
        <v>1</v>
      </c>
      <c r="G123" s="141">
        <v>3</v>
      </c>
      <c r="H123" s="142"/>
      <c r="I123" s="203"/>
      <c r="J123" s="142"/>
      <c r="K123" s="143">
        <f t="shared" si="1"/>
        <v>8</v>
      </c>
    </row>
    <row r="124" spans="1:11" s="341" customFormat="1" x14ac:dyDescent="0.3">
      <c r="A124" s="344" t="s">
        <v>275</v>
      </c>
      <c r="B124" s="138">
        <v>1</v>
      </c>
      <c r="C124" s="139"/>
      <c r="D124" s="139"/>
      <c r="E124" s="202"/>
      <c r="F124" s="140">
        <v>6</v>
      </c>
      <c r="G124" s="141"/>
      <c r="H124" s="142"/>
      <c r="I124" s="203"/>
      <c r="J124" s="142">
        <v>1</v>
      </c>
      <c r="K124" s="143">
        <f t="shared" si="1"/>
        <v>8</v>
      </c>
    </row>
    <row r="125" spans="1:11" s="341" customFormat="1" x14ac:dyDescent="0.3">
      <c r="A125" s="344" t="s">
        <v>276</v>
      </c>
      <c r="B125" s="138"/>
      <c r="C125" s="139"/>
      <c r="D125" s="139"/>
      <c r="E125" s="202"/>
      <c r="F125" s="140"/>
      <c r="G125" s="141"/>
      <c r="H125" s="142"/>
      <c r="I125" s="203"/>
      <c r="J125" s="142"/>
      <c r="K125" s="143">
        <f t="shared" si="1"/>
        <v>0</v>
      </c>
    </row>
    <row r="126" spans="1:11" s="341" customFormat="1" x14ac:dyDescent="0.3">
      <c r="A126" s="344" t="s">
        <v>278</v>
      </c>
      <c r="B126" s="138"/>
      <c r="C126" s="139"/>
      <c r="D126" s="139"/>
      <c r="E126" s="202"/>
      <c r="F126" s="140"/>
      <c r="G126" s="141"/>
      <c r="H126" s="142"/>
      <c r="I126" s="203"/>
      <c r="J126" s="142"/>
      <c r="K126" s="143">
        <f t="shared" si="1"/>
        <v>0</v>
      </c>
    </row>
    <row r="127" spans="1:11" s="341" customFormat="1" x14ac:dyDescent="0.3">
      <c r="A127" s="344" t="s">
        <v>279</v>
      </c>
      <c r="B127" s="138">
        <v>6</v>
      </c>
      <c r="C127" s="139"/>
      <c r="D127" s="139"/>
      <c r="E127" s="202"/>
      <c r="F127" s="140"/>
      <c r="G127" s="141">
        <v>5</v>
      </c>
      <c r="H127" s="142">
        <v>3</v>
      </c>
      <c r="I127" s="203"/>
      <c r="J127" s="142"/>
      <c r="K127" s="143">
        <f t="shared" si="1"/>
        <v>14</v>
      </c>
    </row>
    <row r="128" spans="1:11" s="341" customFormat="1" x14ac:dyDescent="0.3">
      <c r="A128" s="344" t="s">
        <v>280</v>
      </c>
      <c r="B128" s="138"/>
      <c r="C128" s="139"/>
      <c r="D128" s="139"/>
      <c r="E128" s="202"/>
      <c r="F128" s="140"/>
      <c r="G128" s="141"/>
      <c r="H128" s="142"/>
      <c r="I128" s="203"/>
      <c r="J128" s="142"/>
      <c r="K128" s="143">
        <f t="shared" si="1"/>
        <v>0</v>
      </c>
    </row>
    <row r="129" spans="1:11" s="341" customFormat="1" x14ac:dyDescent="0.3">
      <c r="A129" s="344" t="s">
        <v>281</v>
      </c>
      <c r="B129" s="138"/>
      <c r="C129" s="139"/>
      <c r="D129" s="139"/>
      <c r="E129" s="202"/>
      <c r="F129" s="140"/>
      <c r="G129" s="141"/>
      <c r="H129" s="142"/>
      <c r="I129" s="203"/>
      <c r="J129" s="142"/>
      <c r="K129" s="143">
        <f t="shared" si="1"/>
        <v>0</v>
      </c>
    </row>
    <row r="130" spans="1:11" s="341" customFormat="1" x14ac:dyDescent="0.3">
      <c r="A130" s="344" t="s">
        <v>282</v>
      </c>
      <c r="B130" s="138"/>
      <c r="C130" s="139"/>
      <c r="D130" s="139"/>
      <c r="E130" s="202"/>
      <c r="F130" s="140"/>
      <c r="G130" s="141"/>
      <c r="H130" s="142"/>
      <c r="I130" s="203"/>
      <c r="J130" s="142"/>
      <c r="K130" s="143">
        <f t="shared" si="1"/>
        <v>0</v>
      </c>
    </row>
    <row r="131" spans="1:11" s="341" customFormat="1" x14ac:dyDescent="0.3">
      <c r="A131" s="344" t="s">
        <v>284</v>
      </c>
      <c r="B131" s="138">
        <v>1</v>
      </c>
      <c r="C131" s="139">
        <v>1</v>
      </c>
      <c r="D131" s="139"/>
      <c r="E131" s="202"/>
      <c r="F131" s="140">
        <v>2</v>
      </c>
      <c r="G131" s="141">
        <v>2</v>
      </c>
      <c r="H131" s="142"/>
      <c r="I131" s="203">
        <v>2</v>
      </c>
      <c r="J131" s="142"/>
      <c r="K131" s="143">
        <f t="shared" si="1"/>
        <v>7</v>
      </c>
    </row>
    <row r="132" spans="1:11" s="341" customFormat="1" x14ac:dyDescent="0.3">
      <c r="A132" s="344" t="s">
        <v>286</v>
      </c>
      <c r="B132" s="138"/>
      <c r="C132" s="139"/>
      <c r="D132" s="139"/>
      <c r="E132" s="202"/>
      <c r="F132" s="140"/>
      <c r="G132" s="141"/>
      <c r="H132" s="142"/>
      <c r="I132" s="203"/>
      <c r="J132" s="142"/>
      <c r="K132" s="143">
        <f t="shared" ref="K132:K195" si="2">SUM(B132,F132:J132)</f>
        <v>0</v>
      </c>
    </row>
    <row r="133" spans="1:11" s="341" customFormat="1" x14ac:dyDescent="0.3">
      <c r="A133" s="344" t="s">
        <v>522</v>
      </c>
      <c r="B133" s="138"/>
      <c r="C133" s="139"/>
      <c r="D133" s="139"/>
      <c r="E133" s="202"/>
      <c r="F133" s="140"/>
      <c r="G133" s="141"/>
      <c r="H133" s="142"/>
      <c r="I133" s="203"/>
      <c r="J133" s="142"/>
      <c r="K133" s="143">
        <f t="shared" si="2"/>
        <v>0</v>
      </c>
    </row>
    <row r="134" spans="1:11" s="341" customFormat="1" x14ac:dyDescent="0.3">
      <c r="A134" s="344" t="s">
        <v>288</v>
      </c>
      <c r="B134" s="138"/>
      <c r="C134" s="139"/>
      <c r="D134" s="139"/>
      <c r="E134" s="202"/>
      <c r="F134" s="140"/>
      <c r="G134" s="141"/>
      <c r="H134" s="142"/>
      <c r="I134" s="203"/>
      <c r="J134" s="142"/>
      <c r="K134" s="143">
        <f t="shared" si="2"/>
        <v>0</v>
      </c>
    </row>
    <row r="135" spans="1:11" s="341" customFormat="1" x14ac:dyDescent="0.3">
      <c r="A135" s="344" t="s">
        <v>289</v>
      </c>
      <c r="B135" s="138"/>
      <c r="C135" s="139"/>
      <c r="D135" s="139"/>
      <c r="E135" s="202"/>
      <c r="F135" s="140"/>
      <c r="G135" s="141"/>
      <c r="H135" s="142"/>
      <c r="I135" s="203"/>
      <c r="J135" s="142"/>
      <c r="K135" s="143">
        <f t="shared" si="2"/>
        <v>0</v>
      </c>
    </row>
    <row r="136" spans="1:11" s="341" customFormat="1" x14ac:dyDescent="0.3">
      <c r="A136" s="344" t="s">
        <v>290</v>
      </c>
      <c r="B136" s="138"/>
      <c r="C136" s="139"/>
      <c r="D136" s="139"/>
      <c r="E136" s="202"/>
      <c r="F136" s="140"/>
      <c r="G136" s="141"/>
      <c r="H136" s="142"/>
      <c r="I136" s="203"/>
      <c r="J136" s="142"/>
      <c r="K136" s="143">
        <f t="shared" si="2"/>
        <v>0</v>
      </c>
    </row>
    <row r="137" spans="1:11" s="341" customFormat="1" x14ac:dyDescent="0.3">
      <c r="A137" s="344" t="s">
        <v>181</v>
      </c>
      <c r="B137" s="138"/>
      <c r="C137" s="139"/>
      <c r="D137" s="139"/>
      <c r="E137" s="202"/>
      <c r="F137" s="140"/>
      <c r="G137" s="141"/>
      <c r="H137" s="142"/>
      <c r="I137" s="203"/>
      <c r="J137" s="142"/>
      <c r="K137" s="143">
        <f t="shared" si="2"/>
        <v>0</v>
      </c>
    </row>
    <row r="138" spans="1:11" s="341" customFormat="1" x14ac:dyDescent="0.3">
      <c r="A138" s="344" t="s">
        <v>293</v>
      </c>
      <c r="B138" s="138"/>
      <c r="C138" s="139"/>
      <c r="D138" s="139"/>
      <c r="E138" s="202"/>
      <c r="F138" s="140"/>
      <c r="G138" s="141"/>
      <c r="H138" s="142"/>
      <c r="I138" s="203"/>
      <c r="J138" s="142"/>
      <c r="K138" s="143">
        <f t="shared" si="2"/>
        <v>0</v>
      </c>
    </row>
    <row r="139" spans="1:11" s="341" customFormat="1" x14ac:dyDescent="0.3">
      <c r="A139" s="344" t="s">
        <v>294</v>
      </c>
      <c r="B139" s="138"/>
      <c r="C139" s="139"/>
      <c r="D139" s="139"/>
      <c r="E139" s="202"/>
      <c r="F139" s="140"/>
      <c r="G139" s="141"/>
      <c r="H139" s="142"/>
      <c r="I139" s="203"/>
      <c r="J139" s="142"/>
      <c r="K139" s="143">
        <f t="shared" si="2"/>
        <v>0</v>
      </c>
    </row>
    <row r="140" spans="1:11" s="341" customFormat="1" x14ac:dyDescent="0.3">
      <c r="A140" s="344" t="s">
        <v>295</v>
      </c>
      <c r="B140" s="138"/>
      <c r="C140" s="139"/>
      <c r="D140" s="139"/>
      <c r="E140" s="202"/>
      <c r="F140" s="140"/>
      <c r="G140" s="141"/>
      <c r="H140" s="142"/>
      <c r="I140" s="203"/>
      <c r="J140" s="142"/>
      <c r="K140" s="143">
        <f t="shared" si="2"/>
        <v>0</v>
      </c>
    </row>
    <row r="141" spans="1:11" s="341" customFormat="1" x14ac:dyDescent="0.3">
      <c r="A141" s="344" t="s">
        <v>296</v>
      </c>
      <c r="B141" s="138"/>
      <c r="C141" s="139"/>
      <c r="D141" s="139"/>
      <c r="E141" s="202"/>
      <c r="F141" s="140"/>
      <c r="G141" s="141"/>
      <c r="H141" s="142"/>
      <c r="I141" s="203"/>
      <c r="J141" s="142"/>
      <c r="K141" s="143">
        <f t="shared" si="2"/>
        <v>0</v>
      </c>
    </row>
    <row r="142" spans="1:11" s="341" customFormat="1" x14ac:dyDescent="0.3">
      <c r="A142" s="344" t="s">
        <v>297</v>
      </c>
      <c r="B142" s="138"/>
      <c r="C142" s="139"/>
      <c r="D142" s="139"/>
      <c r="E142" s="202"/>
      <c r="F142" s="140"/>
      <c r="G142" s="141"/>
      <c r="H142" s="142"/>
      <c r="I142" s="203"/>
      <c r="J142" s="142"/>
      <c r="K142" s="143">
        <f t="shared" si="2"/>
        <v>0</v>
      </c>
    </row>
    <row r="143" spans="1:11" s="341" customFormat="1" x14ac:dyDescent="0.3">
      <c r="A143" s="344" t="s">
        <v>299</v>
      </c>
      <c r="B143" s="138"/>
      <c r="C143" s="139"/>
      <c r="D143" s="139"/>
      <c r="E143" s="202"/>
      <c r="F143" s="140"/>
      <c r="G143" s="141"/>
      <c r="H143" s="142"/>
      <c r="I143" s="203"/>
      <c r="J143" s="142"/>
      <c r="K143" s="143">
        <f t="shared" si="2"/>
        <v>0</v>
      </c>
    </row>
    <row r="144" spans="1:11" s="341" customFormat="1" x14ac:dyDescent="0.3">
      <c r="A144" s="344" t="s">
        <v>302</v>
      </c>
      <c r="B144" s="138"/>
      <c r="C144" s="139"/>
      <c r="D144" s="139"/>
      <c r="E144" s="202"/>
      <c r="F144" s="140"/>
      <c r="G144" s="141"/>
      <c r="H144" s="142"/>
      <c r="I144" s="203"/>
      <c r="J144" s="142"/>
      <c r="K144" s="143">
        <f t="shared" si="2"/>
        <v>0</v>
      </c>
    </row>
    <row r="145" spans="1:13" s="341" customFormat="1" x14ac:dyDescent="0.3">
      <c r="A145" s="344" t="s">
        <v>316</v>
      </c>
      <c r="B145" s="138"/>
      <c r="C145" s="139"/>
      <c r="D145" s="139"/>
      <c r="E145" s="202"/>
      <c r="F145" s="140"/>
      <c r="G145" s="141"/>
      <c r="H145" s="142"/>
      <c r="I145" s="203"/>
      <c r="J145" s="142"/>
      <c r="K145" s="143">
        <f t="shared" si="2"/>
        <v>0</v>
      </c>
    </row>
    <row r="146" spans="1:13" s="341" customFormat="1" x14ac:dyDescent="0.3">
      <c r="A146" s="344" t="s">
        <v>333</v>
      </c>
      <c r="B146" s="138"/>
      <c r="C146" s="139"/>
      <c r="D146" s="139"/>
      <c r="E146" s="202"/>
      <c r="F146" s="140"/>
      <c r="G146" s="141"/>
      <c r="H146" s="142"/>
      <c r="I146" s="203"/>
      <c r="J146" s="142"/>
      <c r="K146" s="143">
        <f t="shared" si="2"/>
        <v>0</v>
      </c>
    </row>
    <row r="147" spans="1:13" s="341" customFormat="1" x14ac:dyDescent="0.3">
      <c r="A147" s="344" t="s">
        <v>304</v>
      </c>
      <c r="B147" s="138"/>
      <c r="C147" s="139"/>
      <c r="D147" s="139"/>
      <c r="E147" s="202"/>
      <c r="F147" s="140"/>
      <c r="G147" s="141"/>
      <c r="H147" s="142"/>
      <c r="I147" s="203"/>
      <c r="J147" s="142"/>
      <c r="K147" s="143">
        <f t="shared" si="2"/>
        <v>0</v>
      </c>
    </row>
    <row r="148" spans="1:13" s="341" customFormat="1" x14ac:dyDescent="0.3">
      <c r="A148" s="344" t="s">
        <v>303</v>
      </c>
      <c r="B148" s="138"/>
      <c r="C148" s="139"/>
      <c r="D148" s="139"/>
      <c r="E148" s="202"/>
      <c r="F148" s="140"/>
      <c r="G148" s="141"/>
      <c r="H148" s="142"/>
      <c r="I148" s="203"/>
      <c r="J148" s="142"/>
      <c r="K148" s="143">
        <f t="shared" si="2"/>
        <v>0</v>
      </c>
    </row>
    <row r="149" spans="1:13" s="341" customFormat="1" x14ac:dyDescent="0.3">
      <c r="A149" s="344" t="s">
        <v>305</v>
      </c>
      <c r="B149" s="138"/>
      <c r="C149" s="139"/>
      <c r="D149" s="139"/>
      <c r="E149" s="202"/>
      <c r="F149" s="140"/>
      <c r="G149" s="141"/>
      <c r="H149" s="142"/>
      <c r="I149" s="203"/>
      <c r="J149" s="142"/>
      <c r="K149" s="143">
        <f t="shared" si="2"/>
        <v>0</v>
      </c>
    </row>
    <row r="150" spans="1:13" s="341" customFormat="1" x14ac:dyDescent="0.3">
      <c r="A150" s="344" t="s">
        <v>306</v>
      </c>
      <c r="B150" s="138"/>
      <c r="C150" s="139"/>
      <c r="D150" s="139"/>
      <c r="E150" s="202"/>
      <c r="F150" s="140"/>
      <c r="G150" s="141"/>
      <c r="H150" s="142"/>
      <c r="I150" s="203"/>
      <c r="J150" s="142"/>
      <c r="K150" s="143">
        <f t="shared" si="2"/>
        <v>0</v>
      </c>
    </row>
    <row r="151" spans="1:13" s="341" customFormat="1" x14ac:dyDescent="0.3">
      <c r="A151" s="344" t="s">
        <v>665</v>
      </c>
      <c r="B151" s="138"/>
      <c r="C151" s="139"/>
      <c r="D151" s="139"/>
      <c r="E151" s="202"/>
      <c r="F151" s="140"/>
      <c r="G151" s="141"/>
      <c r="H151" s="142"/>
      <c r="I151" s="203"/>
      <c r="J151" s="142"/>
      <c r="K151" s="143">
        <f t="shared" si="2"/>
        <v>0</v>
      </c>
    </row>
    <row r="152" spans="1:13" s="341" customFormat="1" x14ac:dyDescent="0.3">
      <c r="A152" s="344" t="s">
        <v>666</v>
      </c>
      <c r="B152" s="138">
        <v>3</v>
      </c>
      <c r="C152" s="139"/>
      <c r="D152" s="139"/>
      <c r="E152" s="202"/>
      <c r="F152" s="140"/>
      <c r="G152" s="141">
        <v>1</v>
      </c>
      <c r="H152" s="142"/>
      <c r="I152" s="203"/>
      <c r="J152" s="142"/>
      <c r="K152" s="143">
        <f t="shared" si="2"/>
        <v>4</v>
      </c>
    </row>
    <row r="153" spans="1:13" s="341" customFormat="1" x14ac:dyDescent="0.3">
      <c r="A153" s="344" t="s">
        <v>308</v>
      </c>
      <c r="B153" s="138">
        <v>16</v>
      </c>
      <c r="C153" s="139">
        <v>2</v>
      </c>
      <c r="D153" s="139"/>
      <c r="E153" s="202"/>
      <c r="F153" s="140">
        <v>1</v>
      </c>
      <c r="G153" s="141">
        <v>5</v>
      </c>
      <c r="H153" s="142"/>
      <c r="I153" s="203">
        <v>1</v>
      </c>
      <c r="J153" s="142"/>
      <c r="K153" s="143">
        <f t="shared" si="2"/>
        <v>23</v>
      </c>
    </row>
    <row r="154" spans="1:13" s="341" customFormat="1" x14ac:dyDescent="0.3">
      <c r="A154" s="344" t="s">
        <v>309</v>
      </c>
      <c r="B154" s="138"/>
      <c r="C154" s="139"/>
      <c r="D154" s="139"/>
      <c r="E154" s="202"/>
      <c r="F154" s="140"/>
      <c r="G154" s="141"/>
      <c r="H154" s="142"/>
      <c r="I154" s="203"/>
      <c r="J154" s="142"/>
      <c r="K154" s="143">
        <f t="shared" si="2"/>
        <v>0</v>
      </c>
    </row>
    <row r="155" spans="1:13" s="341" customFormat="1" x14ac:dyDescent="0.3">
      <c r="A155" s="344" t="s">
        <v>310</v>
      </c>
      <c r="B155" s="138"/>
      <c r="C155" s="139"/>
      <c r="D155" s="139"/>
      <c r="E155" s="202"/>
      <c r="F155" s="140"/>
      <c r="G155" s="141">
        <v>2</v>
      </c>
      <c r="H155" s="142"/>
      <c r="I155" s="203"/>
      <c r="J155" s="142"/>
      <c r="K155" s="143">
        <f t="shared" si="2"/>
        <v>2</v>
      </c>
      <c r="M155" s="130"/>
    </row>
    <row r="156" spans="1:13" s="341" customFormat="1" x14ac:dyDescent="0.3">
      <c r="A156" s="344" t="s">
        <v>285</v>
      </c>
      <c r="B156" s="138"/>
      <c r="C156" s="139"/>
      <c r="D156" s="139"/>
      <c r="E156" s="202"/>
      <c r="F156" s="140"/>
      <c r="G156" s="141"/>
      <c r="H156" s="142"/>
      <c r="I156" s="203"/>
      <c r="J156" s="142"/>
      <c r="K156" s="143">
        <f t="shared" si="2"/>
        <v>0</v>
      </c>
    </row>
    <row r="157" spans="1:13" s="341" customFormat="1" x14ac:dyDescent="0.3">
      <c r="A157" s="344" t="s">
        <v>376</v>
      </c>
      <c r="B157" s="138"/>
      <c r="C157" s="139"/>
      <c r="D157" s="139"/>
      <c r="E157" s="202"/>
      <c r="F157" s="140"/>
      <c r="G157" s="141"/>
      <c r="H157" s="142"/>
      <c r="I157" s="203"/>
      <c r="J157" s="142"/>
      <c r="K157" s="143">
        <f t="shared" si="2"/>
        <v>0</v>
      </c>
    </row>
    <row r="158" spans="1:13" s="341" customFormat="1" x14ac:dyDescent="0.3">
      <c r="A158" s="344" t="s">
        <v>312</v>
      </c>
      <c r="B158" s="138"/>
      <c r="C158" s="139"/>
      <c r="D158" s="139"/>
      <c r="E158" s="202"/>
      <c r="F158" s="140"/>
      <c r="G158" s="141"/>
      <c r="H158" s="142"/>
      <c r="I158" s="203"/>
      <c r="J158" s="142"/>
      <c r="K158" s="143">
        <f t="shared" si="2"/>
        <v>0</v>
      </c>
    </row>
    <row r="159" spans="1:13" s="341" customFormat="1" x14ac:dyDescent="0.3">
      <c r="A159" s="361" t="s">
        <v>667</v>
      </c>
      <c r="B159" s="138"/>
      <c r="C159" s="139"/>
      <c r="D159" s="139"/>
      <c r="E159" s="202"/>
      <c r="F159" s="140"/>
      <c r="G159" s="141"/>
      <c r="H159" s="142"/>
      <c r="I159" s="203"/>
      <c r="J159" s="142"/>
      <c r="K159" s="143">
        <f t="shared" si="2"/>
        <v>0</v>
      </c>
      <c r="M159" s="130"/>
    </row>
    <row r="160" spans="1:13" s="341" customFormat="1" x14ac:dyDescent="0.3">
      <c r="A160" s="344" t="s">
        <v>314</v>
      </c>
      <c r="B160" s="138"/>
      <c r="C160" s="139"/>
      <c r="D160" s="139"/>
      <c r="E160" s="202"/>
      <c r="F160" s="140"/>
      <c r="G160" s="141"/>
      <c r="H160" s="142"/>
      <c r="I160" s="203"/>
      <c r="J160" s="142"/>
      <c r="K160" s="143">
        <f t="shared" si="2"/>
        <v>0</v>
      </c>
    </row>
    <row r="161" spans="1:11" s="341" customFormat="1" x14ac:dyDescent="0.3">
      <c r="A161" s="344" t="s">
        <v>315</v>
      </c>
      <c r="B161" s="138"/>
      <c r="C161" s="139"/>
      <c r="D161" s="139"/>
      <c r="E161" s="202"/>
      <c r="F161" s="140"/>
      <c r="G161" s="141"/>
      <c r="H161" s="142"/>
      <c r="I161" s="203"/>
      <c r="J161" s="142"/>
      <c r="K161" s="143">
        <f t="shared" si="2"/>
        <v>0</v>
      </c>
    </row>
    <row r="162" spans="1:11" s="341" customFormat="1" x14ac:dyDescent="0.3">
      <c r="A162" s="344" t="s">
        <v>315</v>
      </c>
      <c r="B162" s="138"/>
      <c r="C162" s="139"/>
      <c r="D162" s="139"/>
      <c r="E162" s="202"/>
      <c r="F162" s="140"/>
      <c r="G162" s="141"/>
      <c r="H162" s="142"/>
      <c r="I162" s="203"/>
      <c r="J162" s="142"/>
      <c r="K162" s="143">
        <f t="shared" si="2"/>
        <v>0</v>
      </c>
    </row>
    <row r="163" spans="1:11" s="341" customFormat="1" x14ac:dyDescent="0.3">
      <c r="A163" s="344" t="s">
        <v>317</v>
      </c>
      <c r="B163" s="138"/>
      <c r="C163" s="139"/>
      <c r="D163" s="139"/>
      <c r="E163" s="202"/>
      <c r="F163" s="140"/>
      <c r="G163" s="141"/>
      <c r="H163" s="142"/>
      <c r="I163" s="203"/>
      <c r="J163" s="142"/>
      <c r="K163" s="143">
        <f t="shared" si="2"/>
        <v>0</v>
      </c>
    </row>
    <row r="164" spans="1:11" s="341" customFormat="1" x14ac:dyDescent="0.3">
      <c r="A164" s="344" t="s">
        <v>318</v>
      </c>
      <c r="B164" s="138"/>
      <c r="C164" s="139"/>
      <c r="D164" s="139"/>
      <c r="E164" s="202"/>
      <c r="F164" s="140"/>
      <c r="G164" s="141"/>
      <c r="H164" s="142"/>
      <c r="I164" s="203"/>
      <c r="J164" s="142"/>
      <c r="K164" s="143">
        <f t="shared" si="2"/>
        <v>0</v>
      </c>
    </row>
    <row r="165" spans="1:11" s="341" customFormat="1" x14ac:dyDescent="0.3">
      <c r="A165" s="344" t="s">
        <v>319</v>
      </c>
      <c r="B165" s="138"/>
      <c r="C165" s="139"/>
      <c r="D165" s="139"/>
      <c r="E165" s="202"/>
      <c r="F165" s="140"/>
      <c r="G165" s="141"/>
      <c r="H165" s="142"/>
      <c r="I165" s="203"/>
      <c r="J165" s="142"/>
      <c r="K165" s="143">
        <f t="shared" si="2"/>
        <v>0</v>
      </c>
    </row>
    <row r="166" spans="1:11" s="341" customFormat="1" x14ac:dyDescent="0.3">
      <c r="A166" s="344" t="s">
        <v>321</v>
      </c>
      <c r="B166" s="138">
        <v>14</v>
      </c>
      <c r="C166" s="139"/>
      <c r="D166" s="139"/>
      <c r="E166" s="202"/>
      <c r="F166" s="140">
        <v>10</v>
      </c>
      <c r="G166" s="141">
        <v>12</v>
      </c>
      <c r="H166" s="142">
        <v>16</v>
      </c>
      <c r="I166" s="203"/>
      <c r="J166" s="142">
        <v>2</v>
      </c>
      <c r="K166" s="143">
        <f t="shared" si="2"/>
        <v>54</v>
      </c>
    </row>
    <row r="167" spans="1:11" s="341" customFormat="1" x14ac:dyDescent="0.3">
      <c r="A167" s="344" t="s">
        <v>322</v>
      </c>
      <c r="B167" s="138"/>
      <c r="C167" s="139"/>
      <c r="D167" s="139"/>
      <c r="E167" s="202"/>
      <c r="F167" s="140"/>
      <c r="G167" s="141"/>
      <c r="H167" s="142"/>
      <c r="I167" s="203"/>
      <c r="J167" s="142"/>
      <c r="K167" s="143">
        <f t="shared" si="2"/>
        <v>0</v>
      </c>
    </row>
    <row r="168" spans="1:11" s="341" customFormat="1" x14ac:dyDescent="0.3">
      <c r="A168" s="344" t="s">
        <v>323</v>
      </c>
      <c r="B168" s="138">
        <v>59</v>
      </c>
      <c r="C168" s="139">
        <v>1</v>
      </c>
      <c r="D168" s="139"/>
      <c r="E168" s="202"/>
      <c r="F168" s="140">
        <v>15</v>
      </c>
      <c r="G168" s="141">
        <v>26</v>
      </c>
      <c r="H168" s="142">
        <v>2</v>
      </c>
      <c r="I168" s="203">
        <v>8</v>
      </c>
      <c r="J168" s="142">
        <v>1</v>
      </c>
      <c r="K168" s="143">
        <f t="shared" si="2"/>
        <v>111</v>
      </c>
    </row>
    <row r="169" spans="1:11" s="341" customFormat="1" x14ac:dyDescent="0.3">
      <c r="A169" s="344" t="s">
        <v>157</v>
      </c>
      <c r="B169" s="138"/>
      <c r="C169" s="139"/>
      <c r="D169" s="139"/>
      <c r="E169" s="202"/>
      <c r="F169" s="140"/>
      <c r="G169" s="141"/>
      <c r="H169" s="142"/>
      <c r="I169" s="203"/>
      <c r="J169" s="142"/>
      <c r="K169" s="143">
        <f t="shared" si="2"/>
        <v>0</v>
      </c>
    </row>
    <row r="170" spans="1:11" s="341" customFormat="1" x14ac:dyDescent="0.3">
      <c r="A170" s="344" t="s">
        <v>324</v>
      </c>
      <c r="B170" s="138">
        <v>19</v>
      </c>
      <c r="C170" s="139"/>
      <c r="D170" s="139"/>
      <c r="E170" s="202"/>
      <c r="F170" s="140">
        <v>2</v>
      </c>
      <c r="G170" s="141">
        <v>12</v>
      </c>
      <c r="H170" s="142"/>
      <c r="I170" s="203">
        <v>2</v>
      </c>
      <c r="J170" s="142"/>
      <c r="K170" s="143">
        <f t="shared" si="2"/>
        <v>35</v>
      </c>
    </row>
    <row r="171" spans="1:11" s="341" customFormat="1" x14ac:dyDescent="0.3">
      <c r="A171" s="344" t="s">
        <v>218</v>
      </c>
      <c r="B171" s="138"/>
      <c r="C171" s="139"/>
      <c r="D171" s="139"/>
      <c r="E171" s="202"/>
      <c r="F171" s="140"/>
      <c r="G171" s="141"/>
      <c r="H171" s="142"/>
      <c r="I171" s="203"/>
      <c r="J171" s="142"/>
      <c r="K171" s="143">
        <f t="shared" si="2"/>
        <v>0</v>
      </c>
    </row>
    <row r="172" spans="1:11" s="341" customFormat="1" x14ac:dyDescent="0.3">
      <c r="A172" s="344" t="s">
        <v>325</v>
      </c>
      <c r="B172" s="138"/>
      <c r="C172" s="139"/>
      <c r="D172" s="139"/>
      <c r="E172" s="202"/>
      <c r="F172" s="140"/>
      <c r="G172" s="141"/>
      <c r="H172" s="142"/>
      <c r="I172" s="203"/>
      <c r="J172" s="142"/>
      <c r="K172" s="143">
        <f t="shared" si="2"/>
        <v>0</v>
      </c>
    </row>
    <row r="173" spans="1:11" s="341" customFormat="1" x14ac:dyDescent="0.3">
      <c r="A173" s="344" t="s">
        <v>223</v>
      </c>
      <c r="B173" s="138"/>
      <c r="C173" s="139"/>
      <c r="D173" s="139"/>
      <c r="E173" s="202"/>
      <c r="F173" s="140"/>
      <c r="G173" s="141"/>
      <c r="H173" s="142"/>
      <c r="I173" s="203"/>
      <c r="J173" s="142"/>
      <c r="K173" s="143">
        <f t="shared" si="2"/>
        <v>0</v>
      </c>
    </row>
    <row r="174" spans="1:11" s="341" customFormat="1" x14ac:dyDescent="0.3">
      <c r="A174" s="344" t="s">
        <v>225</v>
      </c>
      <c r="B174" s="138"/>
      <c r="C174" s="139"/>
      <c r="D174" s="139"/>
      <c r="E174" s="202"/>
      <c r="F174" s="140"/>
      <c r="G174" s="141"/>
      <c r="H174" s="142"/>
      <c r="I174" s="203"/>
      <c r="J174" s="142"/>
      <c r="K174" s="143">
        <f t="shared" si="2"/>
        <v>0</v>
      </c>
    </row>
    <row r="175" spans="1:11" s="341" customFormat="1" x14ac:dyDescent="0.3">
      <c r="A175" s="344" t="s">
        <v>253</v>
      </c>
      <c r="B175" s="138"/>
      <c r="C175" s="139"/>
      <c r="D175" s="139"/>
      <c r="E175" s="202"/>
      <c r="F175" s="140">
        <v>1</v>
      </c>
      <c r="G175" s="141"/>
      <c r="H175" s="142"/>
      <c r="I175" s="203"/>
      <c r="J175" s="142"/>
      <c r="K175" s="143">
        <f t="shared" si="2"/>
        <v>1</v>
      </c>
    </row>
    <row r="176" spans="1:11" s="341" customFormat="1" x14ac:dyDescent="0.3">
      <c r="A176" s="344" t="s">
        <v>255</v>
      </c>
      <c r="B176" s="138"/>
      <c r="C176" s="139"/>
      <c r="D176" s="139"/>
      <c r="E176" s="202"/>
      <c r="F176" s="140"/>
      <c r="G176" s="141"/>
      <c r="H176" s="142"/>
      <c r="I176" s="203"/>
      <c r="J176" s="142"/>
      <c r="K176" s="143">
        <f t="shared" si="2"/>
        <v>0</v>
      </c>
    </row>
    <row r="177" spans="1:11" s="341" customFormat="1" x14ac:dyDescent="0.3">
      <c r="A177" s="344" t="s">
        <v>283</v>
      </c>
      <c r="B177" s="138"/>
      <c r="C177" s="139"/>
      <c r="D177" s="139"/>
      <c r="E177" s="202"/>
      <c r="F177" s="140"/>
      <c r="G177" s="141"/>
      <c r="H177" s="142"/>
      <c r="I177" s="203"/>
      <c r="J177" s="142"/>
      <c r="K177" s="143">
        <f t="shared" si="2"/>
        <v>0</v>
      </c>
    </row>
    <row r="178" spans="1:11" s="341" customFormat="1" x14ac:dyDescent="0.3">
      <c r="A178" s="344" t="s">
        <v>287</v>
      </c>
      <c r="B178" s="138"/>
      <c r="C178" s="139"/>
      <c r="D178" s="139"/>
      <c r="E178" s="202"/>
      <c r="F178" s="140"/>
      <c r="G178" s="141"/>
      <c r="H178" s="142"/>
      <c r="I178" s="203"/>
      <c r="J178" s="142"/>
      <c r="K178" s="143">
        <f t="shared" si="2"/>
        <v>0</v>
      </c>
    </row>
    <row r="179" spans="1:11" s="341" customFormat="1" x14ac:dyDescent="0.3">
      <c r="A179" s="344" t="s">
        <v>298</v>
      </c>
      <c r="B179" s="138"/>
      <c r="C179" s="139"/>
      <c r="D179" s="139"/>
      <c r="E179" s="202"/>
      <c r="F179" s="140"/>
      <c r="G179" s="141"/>
      <c r="H179" s="142"/>
      <c r="I179" s="203"/>
      <c r="J179" s="142"/>
      <c r="K179" s="143">
        <f t="shared" si="2"/>
        <v>0</v>
      </c>
    </row>
    <row r="180" spans="1:11" s="341" customFormat="1" x14ac:dyDescent="0.3">
      <c r="A180" s="344" t="s">
        <v>300</v>
      </c>
      <c r="B180" s="138"/>
      <c r="C180" s="139"/>
      <c r="D180" s="139"/>
      <c r="E180" s="202"/>
      <c r="F180" s="140"/>
      <c r="G180" s="141"/>
      <c r="H180" s="142"/>
      <c r="I180" s="203"/>
      <c r="J180" s="142"/>
      <c r="K180" s="143">
        <f t="shared" si="2"/>
        <v>0</v>
      </c>
    </row>
    <row r="181" spans="1:11" s="341" customFormat="1" x14ac:dyDescent="0.3">
      <c r="A181" s="344" t="s">
        <v>313</v>
      </c>
      <c r="B181" s="138"/>
      <c r="C181" s="139"/>
      <c r="D181" s="139"/>
      <c r="E181" s="202"/>
      <c r="F181" s="140"/>
      <c r="G181" s="141"/>
      <c r="H181" s="142"/>
      <c r="I181" s="203"/>
      <c r="J181" s="142"/>
      <c r="K181" s="143">
        <f t="shared" si="2"/>
        <v>0</v>
      </c>
    </row>
    <row r="182" spans="1:11" s="341" customFormat="1" x14ac:dyDescent="0.3">
      <c r="A182" s="344" t="s">
        <v>320</v>
      </c>
      <c r="B182" s="138"/>
      <c r="C182" s="139"/>
      <c r="D182" s="139"/>
      <c r="E182" s="202"/>
      <c r="F182" s="140"/>
      <c r="G182" s="141"/>
      <c r="H182" s="142"/>
      <c r="I182" s="203"/>
      <c r="J182" s="142"/>
      <c r="K182" s="143">
        <f t="shared" si="2"/>
        <v>0</v>
      </c>
    </row>
    <row r="183" spans="1:11" s="341" customFormat="1" x14ac:dyDescent="0.3">
      <c r="A183" s="344" t="s">
        <v>326</v>
      </c>
      <c r="B183" s="138"/>
      <c r="C183" s="139"/>
      <c r="D183" s="139"/>
      <c r="E183" s="202"/>
      <c r="F183" s="140"/>
      <c r="G183" s="141"/>
      <c r="H183" s="142"/>
      <c r="I183" s="203"/>
      <c r="J183" s="142"/>
      <c r="K183" s="143">
        <f t="shared" si="2"/>
        <v>0</v>
      </c>
    </row>
    <row r="184" spans="1:11" s="341" customFormat="1" x14ac:dyDescent="0.3">
      <c r="A184" s="344" t="s">
        <v>334</v>
      </c>
      <c r="B184" s="138"/>
      <c r="C184" s="139"/>
      <c r="D184" s="139"/>
      <c r="E184" s="202"/>
      <c r="F184" s="140"/>
      <c r="G184" s="141"/>
      <c r="H184" s="142"/>
      <c r="I184" s="203"/>
      <c r="J184" s="142"/>
      <c r="K184" s="143">
        <f t="shared" si="2"/>
        <v>0</v>
      </c>
    </row>
    <row r="185" spans="1:11" s="341" customFormat="1" x14ac:dyDescent="0.3">
      <c r="A185" s="344" t="s">
        <v>523</v>
      </c>
      <c r="B185" s="138"/>
      <c r="C185" s="139"/>
      <c r="D185" s="139"/>
      <c r="E185" s="202"/>
      <c r="F185" s="140"/>
      <c r="G185" s="141"/>
      <c r="H185" s="142"/>
      <c r="I185" s="203"/>
      <c r="J185" s="142"/>
      <c r="K185" s="143">
        <f t="shared" si="2"/>
        <v>0</v>
      </c>
    </row>
    <row r="186" spans="1:11" s="341" customFormat="1" x14ac:dyDescent="0.3">
      <c r="A186" s="344" t="s">
        <v>339</v>
      </c>
      <c r="B186" s="138"/>
      <c r="C186" s="139"/>
      <c r="D186" s="139"/>
      <c r="E186" s="202"/>
      <c r="F186" s="140"/>
      <c r="G186" s="141"/>
      <c r="H186" s="142"/>
      <c r="I186" s="203"/>
      <c r="J186" s="142"/>
      <c r="K186" s="143">
        <f t="shared" si="2"/>
        <v>0</v>
      </c>
    </row>
    <row r="187" spans="1:11" s="341" customFormat="1" x14ac:dyDescent="0.3">
      <c r="A187" s="344" t="s">
        <v>366</v>
      </c>
      <c r="B187" s="138"/>
      <c r="C187" s="139"/>
      <c r="D187" s="139"/>
      <c r="E187" s="202"/>
      <c r="F187" s="140"/>
      <c r="G187" s="141"/>
      <c r="H187" s="142"/>
      <c r="I187" s="203"/>
      <c r="J187" s="142"/>
      <c r="K187" s="143">
        <f t="shared" si="2"/>
        <v>0</v>
      </c>
    </row>
    <row r="188" spans="1:11" s="341" customFormat="1" x14ac:dyDescent="0.3">
      <c r="A188" s="344" t="s">
        <v>372</v>
      </c>
      <c r="B188" s="138"/>
      <c r="C188" s="139"/>
      <c r="D188" s="139"/>
      <c r="E188" s="202"/>
      <c r="F188" s="140"/>
      <c r="G188" s="141"/>
      <c r="H188" s="142"/>
      <c r="I188" s="203"/>
      <c r="J188" s="142"/>
      <c r="K188" s="143">
        <f t="shared" si="2"/>
        <v>0</v>
      </c>
    </row>
    <row r="189" spans="1:11" s="341" customFormat="1" x14ac:dyDescent="0.3">
      <c r="A189" s="344" t="s">
        <v>381</v>
      </c>
      <c r="B189" s="138"/>
      <c r="C189" s="139"/>
      <c r="D189" s="139"/>
      <c r="E189" s="202"/>
      <c r="F189" s="140"/>
      <c r="G189" s="141"/>
      <c r="H189" s="142"/>
      <c r="I189" s="203"/>
      <c r="J189" s="142"/>
      <c r="K189" s="143">
        <f t="shared" si="2"/>
        <v>0</v>
      </c>
    </row>
    <row r="190" spans="1:11" s="341" customFormat="1" x14ac:dyDescent="0.3">
      <c r="A190" s="344" t="s">
        <v>383</v>
      </c>
      <c r="B190" s="138"/>
      <c r="C190" s="139"/>
      <c r="D190" s="139"/>
      <c r="E190" s="202"/>
      <c r="F190" s="140"/>
      <c r="G190" s="141"/>
      <c r="H190" s="142"/>
      <c r="I190" s="203"/>
      <c r="J190" s="142"/>
      <c r="K190" s="143">
        <f t="shared" si="2"/>
        <v>0</v>
      </c>
    </row>
    <row r="191" spans="1:11" s="341" customFormat="1" x14ac:dyDescent="0.3">
      <c r="A191" s="344" t="s">
        <v>327</v>
      </c>
      <c r="B191" s="138">
        <v>1</v>
      </c>
      <c r="C191" s="139"/>
      <c r="D191" s="139"/>
      <c r="E191" s="202"/>
      <c r="F191" s="140">
        <v>3</v>
      </c>
      <c r="G191" s="141">
        <v>1</v>
      </c>
      <c r="H191" s="142">
        <v>3</v>
      </c>
      <c r="I191" s="203"/>
      <c r="J191" s="142">
        <v>2</v>
      </c>
      <c r="K191" s="143">
        <f t="shared" si="2"/>
        <v>10</v>
      </c>
    </row>
    <row r="192" spans="1:11" s="341" customFormat="1" x14ac:dyDescent="0.3">
      <c r="A192" s="344" t="s">
        <v>328</v>
      </c>
      <c r="B192" s="138"/>
      <c r="C192" s="139"/>
      <c r="D192" s="139"/>
      <c r="E192" s="202"/>
      <c r="F192" s="140"/>
      <c r="G192" s="141"/>
      <c r="H192" s="142"/>
      <c r="I192" s="203"/>
      <c r="J192" s="142"/>
      <c r="K192" s="143">
        <f t="shared" si="2"/>
        <v>0</v>
      </c>
    </row>
    <row r="193" spans="1:11" s="341" customFormat="1" x14ac:dyDescent="0.3">
      <c r="A193" s="344" t="s">
        <v>329</v>
      </c>
      <c r="B193" s="138"/>
      <c r="C193" s="139"/>
      <c r="D193" s="139"/>
      <c r="E193" s="202"/>
      <c r="F193" s="140"/>
      <c r="G193" s="141"/>
      <c r="H193" s="142"/>
      <c r="I193" s="203"/>
      <c r="J193" s="142"/>
      <c r="K193" s="143">
        <f t="shared" si="2"/>
        <v>0</v>
      </c>
    </row>
    <row r="194" spans="1:11" s="341" customFormat="1" x14ac:dyDescent="0.3">
      <c r="A194" s="344" t="s">
        <v>330</v>
      </c>
      <c r="B194" s="138">
        <v>4</v>
      </c>
      <c r="C194" s="139"/>
      <c r="D194" s="139"/>
      <c r="E194" s="202"/>
      <c r="F194" s="140">
        <v>4</v>
      </c>
      <c r="G194" s="141">
        <v>6</v>
      </c>
      <c r="H194" s="142"/>
      <c r="I194" s="203"/>
      <c r="J194" s="142"/>
      <c r="K194" s="143">
        <f t="shared" si="2"/>
        <v>14</v>
      </c>
    </row>
    <row r="195" spans="1:11" s="341" customFormat="1" x14ac:dyDescent="0.3">
      <c r="A195" s="344" t="s">
        <v>391</v>
      </c>
      <c r="B195" s="138"/>
      <c r="C195" s="139"/>
      <c r="D195" s="139"/>
      <c r="E195" s="202"/>
      <c r="F195" s="140"/>
      <c r="G195" s="141"/>
      <c r="H195" s="142"/>
      <c r="I195" s="203"/>
      <c r="J195" s="142"/>
      <c r="K195" s="143">
        <f t="shared" si="2"/>
        <v>0</v>
      </c>
    </row>
    <row r="196" spans="1:11" s="341" customFormat="1" x14ac:dyDescent="0.3">
      <c r="A196" s="344" t="s">
        <v>332</v>
      </c>
      <c r="B196" s="138"/>
      <c r="C196" s="139"/>
      <c r="D196" s="139"/>
      <c r="E196" s="202"/>
      <c r="F196" s="140"/>
      <c r="G196" s="141"/>
      <c r="H196" s="142"/>
      <c r="I196" s="203"/>
      <c r="J196" s="142"/>
      <c r="K196" s="143">
        <f t="shared" ref="K196:K259" si="3">SUM(B196,F196:J196)</f>
        <v>0</v>
      </c>
    </row>
    <row r="197" spans="1:11" s="341" customFormat="1" x14ac:dyDescent="0.3">
      <c r="A197" s="344" t="s">
        <v>336</v>
      </c>
      <c r="B197" s="138"/>
      <c r="C197" s="139"/>
      <c r="D197" s="139"/>
      <c r="E197" s="202"/>
      <c r="F197" s="140"/>
      <c r="G197" s="141"/>
      <c r="H197" s="142"/>
      <c r="I197" s="203"/>
      <c r="J197" s="142"/>
      <c r="K197" s="143">
        <f t="shared" si="3"/>
        <v>0</v>
      </c>
    </row>
    <row r="198" spans="1:11" s="341" customFormat="1" x14ac:dyDescent="0.3">
      <c r="A198" s="344" t="s">
        <v>338</v>
      </c>
      <c r="B198" s="138"/>
      <c r="C198" s="139"/>
      <c r="D198" s="139"/>
      <c r="E198" s="202"/>
      <c r="F198" s="140"/>
      <c r="G198" s="141"/>
      <c r="H198" s="142"/>
      <c r="I198" s="203"/>
      <c r="J198" s="142"/>
      <c r="K198" s="143">
        <f t="shared" si="3"/>
        <v>0</v>
      </c>
    </row>
    <row r="199" spans="1:11" s="341" customFormat="1" x14ac:dyDescent="0.3">
      <c r="A199" s="344" t="s">
        <v>340</v>
      </c>
      <c r="B199" s="138"/>
      <c r="C199" s="139"/>
      <c r="D199" s="139"/>
      <c r="E199" s="202"/>
      <c r="F199" s="140"/>
      <c r="G199" s="141"/>
      <c r="H199" s="142"/>
      <c r="I199" s="203"/>
      <c r="J199" s="142"/>
      <c r="K199" s="143">
        <f t="shared" si="3"/>
        <v>0</v>
      </c>
    </row>
    <row r="200" spans="1:11" s="341" customFormat="1" x14ac:dyDescent="0.3">
      <c r="A200" s="344" t="s">
        <v>341</v>
      </c>
      <c r="B200" s="138">
        <v>6</v>
      </c>
      <c r="C200" s="139">
        <v>2</v>
      </c>
      <c r="D200" s="139"/>
      <c r="E200" s="202"/>
      <c r="F200" s="140">
        <v>14</v>
      </c>
      <c r="G200" s="141">
        <v>37</v>
      </c>
      <c r="H200" s="142">
        <v>24</v>
      </c>
      <c r="I200" s="203"/>
      <c r="J200" s="142">
        <v>3</v>
      </c>
      <c r="K200" s="143">
        <f t="shared" si="3"/>
        <v>84</v>
      </c>
    </row>
    <row r="201" spans="1:11" s="341" customFormat="1" x14ac:dyDescent="0.3">
      <c r="A201" s="344" t="s">
        <v>342</v>
      </c>
      <c r="B201" s="138">
        <v>12</v>
      </c>
      <c r="C201" s="139"/>
      <c r="D201" s="139"/>
      <c r="E201" s="202"/>
      <c r="F201" s="140">
        <v>3</v>
      </c>
      <c r="G201" s="141">
        <v>13</v>
      </c>
      <c r="H201" s="142"/>
      <c r="I201" s="203">
        <v>5</v>
      </c>
      <c r="J201" s="142"/>
      <c r="K201" s="143">
        <f t="shared" si="3"/>
        <v>33</v>
      </c>
    </row>
    <row r="202" spans="1:11" s="341" customFormat="1" x14ac:dyDescent="0.3">
      <c r="A202" s="344" t="s">
        <v>343</v>
      </c>
      <c r="B202" s="138"/>
      <c r="C202" s="139"/>
      <c r="D202" s="139"/>
      <c r="E202" s="202"/>
      <c r="F202" s="140"/>
      <c r="G202" s="141"/>
      <c r="H202" s="142"/>
      <c r="I202" s="203"/>
      <c r="J202" s="142"/>
      <c r="K202" s="143">
        <f t="shared" si="3"/>
        <v>0</v>
      </c>
    </row>
    <row r="203" spans="1:11" s="341" customFormat="1" x14ac:dyDescent="0.3">
      <c r="A203" s="344" t="s">
        <v>385</v>
      </c>
      <c r="B203" s="138">
        <v>3</v>
      </c>
      <c r="C203" s="139"/>
      <c r="D203" s="139"/>
      <c r="E203" s="202"/>
      <c r="F203" s="140"/>
      <c r="G203" s="141">
        <v>9</v>
      </c>
      <c r="H203" s="142">
        <v>1</v>
      </c>
      <c r="I203" s="203"/>
      <c r="J203" s="142"/>
      <c r="K203" s="143">
        <f t="shared" si="3"/>
        <v>13</v>
      </c>
    </row>
    <row r="204" spans="1:11" s="341" customFormat="1" x14ac:dyDescent="0.3">
      <c r="A204" s="344" t="s">
        <v>345</v>
      </c>
      <c r="B204" s="138">
        <v>1</v>
      </c>
      <c r="C204" s="139"/>
      <c r="D204" s="139"/>
      <c r="E204" s="202"/>
      <c r="F204" s="140"/>
      <c r="G204" s="141">
        <v>15</v>
      </c>
      <c r="H204" s="142">
        <v>3</v>
      </c>
      <c r="I204" s="203">
        <v>1</v>
      </c>
      <c r="J204" s="142"/>
      <c r="K204" s="143">
        <f t="shared" si="3"/>
        <v>20</v>
      </c>
    </row>
    <row r="205" spans="1:11" s="341" customFormat="1" x14ac:dyDescent="0.3">
      <c r="A205" s="344" t="s">
        <v>291</v>
      </c>
      <c r="B205" s="138"/>
      <c r="C205" s="139"/>
      <c r="D205" s="139"/>
      <c r="E205" s="202"/>
      <c r="F205" s="140">
        <v>12</v>
      </c>
      <c r="G205" s="141">
        <v>1</v>
      </c>
      <c r="H205" s="142"/>
      <c r="I205" s="203"/>
      <c r="J205" s="142"/>
      <c r="K205" s="143">
        <f t="shared" si="3"/>
        <v>13</v>
      </c>
    </row>
    <row r="206" spans="1:11" s="341" customFormat="1" x14ac:dyDescent="0.3">
      <c r="A206" s="344" t="s">
        <v>337</v>
      </c>
      <c r="B206" s="138"/>
      <c r="C206" s="139"/>
      <c r="D206" s="139"/>
      <c r="E206" s="202"/>
      <c r="F206" s="140"/>
      <c r="G206" s="141"/>
      <c r="H206" s="142"/>
      <c r="I206" s="203"/>
      <c r="J206" s="142"/>
      <c r="K206" s="143">
        <f t="shared" si="3"/>
        <v>0</v>
      </c>
    </row>
    <row r="207" spans="1:11" s="341" customFormat="1" x14ac:dyDescent="0.3">
      <c r="A207" s="344" t="s">
        <v>352</v>
      </c>
      <c r="B207" s="138"/>
      <c r="C207" s="139"/>
      <c r="D207" s="139"/>
      <c r="E207" s="202"/>
      <c r="F207" s="140"/>
      <c r="G207" s="141"/>
      <c r="H207" s="142"/>
      <c r="I207" s="203"/>
      <c r="J207" s="142"/>
      <c r="K207" s="143">
        <f t="shared" si="3"/>
        <v>0</v>
      </c>
    </row>
    <row r="208" spans="1:11" s="341" customFormat="1" x14ac:dyDescent="0.3">
      <c r="A208" s="344" t="s">
        <v>354</v>
      </c>
      <c r="B208" s="138"/>
      <c r="C208" s="139"/>
      <c r="D208" s="139"/>
      <c r="E208" s="202"/>
      <c r="F208" s="140"/>
      <c r="G208" s="141"/>
      <c r="H208" s="142"/>
      <c r="I208" s="203"/>
      <c r="J208" s="142"/>
      <c r="K208" s="143">
        <f t="shared" si="3"/>
        <v>0</v>
      </c>
    </row>
    <row r="209" spans="1:13" s="341" customFormat="1" x14ac:dyDescent="0.3">
      <c r="A209" s="344" t="s">
        <v>301</v>
      </c>
      <c r="B209" s="138">
        <v>9</v>
      </c>
      <c r="C209" s="139">
        <v>1</v>
      </c>
      <c r="D209" s="139"/>
      <c r="E209" s="202"/>
      <c r="F209" s="140">
        <v>5</v>
      </c>
      <c r="G209" s="141">
        <v>14</v>
      </c>
      <c r="H209" s="142"/>
      <c r="I209" s="203"/>
      <c r="J209" s="142"/>
      <c r="K209" s="143">
        <f t="shared" si="3"/>
        <v>28</v>
      </c>
    </row>
    <row r="210" spans="1:13" s="341" customFormat="1" x14ac:dyDescent="0.3">
      <c r="A210" s="344" t="s">
        <v>346</v>
      </c>
      <c r="B210" s="138"/>
      <c r="C210" s="139"/>
      <c r="D210" s="139"/>
      <c r="E210" s="202"/>
      <c r="F210" s="140"/>
      <c r="G210" s="141">
        <v>1</v>
      </c>
      <c r="H210" s="142"/>
      <c r="I210" s="203"/>
      <c r="J210" s="142"/>
      <c r="K210" s="143">
        <f t="shared" si="3"/>
        <v>1</v>
      </c>
    </row>
    <row r="211" spans="1:13" s="341" customFormat="1" x14ac:dyDescent="0.3">
      <c r="A211" s="361" t="s">
        <v>668</v>
      </c>
      <c r="B211" s="138"/>
      <c r="C211" s="139"/>
      <c r="D211" s="139"/>
      <c r="E211" s="202"/>
      <c r="F211" s="140"/>
      <c r="G211" s="141"/>
      <c r="H211" s="142"/>
      <c r="I211" s="203"/>
      <c r="J211" s="142"/>
      <c r="K211" s="143">
        <f t="shared" si="3"/>
        <v>0</v>
      </c>
    </row>
    <row r="212" spans="1:13" s="341" customFormat="1" x14ac:dyDescent="0.3">
      <c r="A212" s="361" t="s">
        <v>668</v>
      </c>
      <c r="B212" s="138"/>
      <c r="C212" s="139"/>
      <c r="D212" s="139"/>
      <c r="E212" s="202"/>
      <c r="F212" s="140"/>
      <c r="G212" s="141"/>
      <c r="H212" s="142"/>
      <c r="I212" s="203"/>
      <c r="J212" s="142"/>
      <c r="K212" s="143">
        <f t="shared" si="3"/>
        <v>0</v>
      </c>
      <c r="M212" s="130"/>
    </row>
    <row r="213" spans="1:13" s="341" customFormat="1" x14ac:dyDescent="0.3">
      <c r="A213" s="344" t="s">
        <v>189</v>
      </c>
      <c r="B213" s="138"/>
      <c r="C213" s="139"/>
      <c r="D213" s="139"/>
      <c r="E213" s="202"/>
      <c r="F213" s="140"/>
      <c r="G213" s="141"/>
      <c r="H213" s="142"/>
      <c r="I213" s="203"/>
      <c r="J213" s="142"/>
      <c r="K213" s="143">
        <f t="shared" si="3"/>
        <v>0</v>
      </c>
      <c r="M213" s="130"/>
    </row>
    <row r="214" spans="1:13" s="341" customFormat="1" x14ac:dyDescent="0.3">
      <c r="A214" s="344" t="s">
        <v>203</v>
      </c>
      <c r="B214" s="138"/>
      <c r="C214" s="139"/>
      <c r="D214" s="139"/>
      <c r="E214" s="202"/>
      <c r="F214" s="140"/>
      <c r="G214" s="141"/>
      <c r="H214" s="142"/>
      <c r="I214" s="203"/>
      <c r="J214" s="142"/>
      <c r="K214" s="143">
        <f t="shared" si="3"/>
        <v>0</v>
      </c>
    </row>
    <row r="215" spans="1:13" s="341" customFormat="1" x14ac:dyDescent="0.3">
      <c r="A215" s="344" t="s">
        <v>238</v>
      </c>
      <c r="B215" s="138"/>
      <c r="C215" s="139"/>
      <c r="D215" s="139"/>
      <c r="E215" s="202"/>
      <c r="F215" s="140"/>
      <c r="G215" s="141"/>
      <c r="H215" s="142">
        <v>1</v>
      </c>
      <c r="I215" s="203"/>
      <c r="J215" s="142"/>
      <c r="K215" s="143">
        <f t="shared" si="3"/>
        <v>1</v>
      </c>
    </row>
    <row r="216" spans="1:13" s="341" customFormat="1" x14ac:dyDescent="0.3">
      <c r="A216" s="344" t="s">
        <v>252</v>
      </c>
      <c r="B216" s="138"/>
      <c r="C216" s="139"/>
      <c r="D216" s="139"/>
      <c r="E216" s="202"/>
      <c r="F216" s="140"/>
      <c r="G216" s="141"/>
      <c r="H216" s="142"/>
      <c r="I216" s="203"/>
      <c r="J216" s="142"/>
      <c r="K216" s="143">
        <f t="shared" si="3"/>
        <v>0</v>
      </c>
    </row>
    <row r="217" spans="1:13" s="341" customFormat="1" x14ac:dyDescent="0.3">
      <c r="A217" s="344" t="s">
        <v>344</v>
      </c>
      <c r="B217" s="138"/>
      <c r="C217" s="139"/>
      <c r="D217" s="139"/>
      <c r="E217" s="202"/>
      <c r="F217" s="140"/>
      <c r="G217" s="141">
        <v>3</v>
      </c>
      <c r="H217" s="142"/>
      <c r="I217" s="203"/>
      <c r="J217" s="142"/>
      <c r="K217" s="143">
        <f t="shared" si="3"/>
        <v>3</v>
      </c>
    </row>
    <row r="218" spans="1:13" s="341" customFormat="1" x14ac:dyDescent="0.3">
      <c r="A218" s="344" t="s">
        <v>347</v>
      </c>
      <c r="B218" s="138"/>
      <c r="C218" s="139"/>
      <c r="D218" s="139"/>
      <c r="E218" s="202"/>
      <c r="F218" s="140"/>
      <c r="G218" s="141"/>
      <c r="H218" s="142"/>
      <c r="I218" s="203"/>
      <c r="J218" s="142"/>
      <c r="K218" s="143">
        <f t="shared" si="3"/>
        <v>0</v>
      </c>
    </row>
    <row r="219" spans="1:13" s="341" customFormat="1" x14ac:dyDescent="0.3">
      <c r="A219" s="344" t="s">
        <v>348</v>
      </c>
      <c r="B219" s="138"/>
      <c r="C219" s="139"/>
      <c r="D219" s="139"/>
      <c r="E219" s="202"/>
      <c r="F219" s="140"/>
      <c r="G219" s="141"/>
      <c r="H219" s="142"/>
      <c r="I219" s="203"/>
      <c r="J219" s="142"/>
      <c r="K219" s="143">
        <f t="shared" si="3"/>
        <v>0</v>
      </c>
    </row>
    <row r="220" spans="1:13" s="341" customFormat="1" x14ac:dyDescent="0.3">
      <c r="A220" s="344" t="s">
        <v>348</v>
      </c>
      <c r="B220" s="138"/>
      <c r="C220" s="139"/>
      <c r="D220" s="139"/>
      <c r="E220" s="202"/>
      <c r="F220" s="140"/>
      <c r="G220" s="141"/>
      <c r="H220" s="142"/>
      <c r="I220" s="203"/>
      <c r="J220" s="142"/>
      <c r="K220" s="143">
        <f t="shared" si="3"/>
        <v>0</v>
      </c>
    </row>
    <row r="221" spans="1:13" s="341" customFormat="1" x14ac:dyDescent="0.3">
      <c r="A221" s="344" t="s">
        <v>311</v>
      </c>
      <c r="B221" s="138"/>
      <c r="C221" s="139"/>
      <c r="D221" s="139"/>
      <c r="E221" s="202"/>
      <c r="F221" s="140"/>
      <c r="G221" s="141"/>
      <c r="H221" s="142"/>
      <c r="I221" s="203"/>
      <c r="J221" s="142"/>
      <c r="K221" s="143">
        <f t="shared" si="3"/>
        <v>0</v>
      </c>
    </row>
    <row r="222" spans="1:13" s="341" customFormat="1" x14ac:dyDescent="0.3">
      <c r="A222" s="344" t="s">
        <v>349</v>
      </c>
      <c r="B222" s="138"/>
      <c r="C222" s="139"/>
      <c r="D222" s="139"/>
      <c r="E222" s="202"/>
      <c r="F222" s="140"/>
      <c r="G222" s="141"/>
      <c r="H222" s="142"/>
      <c r="I222" s="203"/>
      <c r="J222" s="142"/>
      <c r="K222" s="143">
        <f t="shared" si="3"/>
        <v>0</v>
      </c>
    </row>
    <row r="223" spans="1:13" s="341" customFormat="1" x14ac:dyDescent="0.3">
      <c r="A223" s="344" t="s">
        <v>350</v>
      </c>
      <c r="B223" s="138"/>
      <c r="C223" s="139"/>
      <c r="D223" s="139"/>
      <c r="E223" s="202"/>
      <c r="F223" s="140"/>
      <c r="G223" s="141"/>
      <c r="H223" s="142"/>
      <c r="I223" s="203"/>
      <c r="J223" s="142"/>
      <c r="K223" s="143">
        <f t="shared" si="3"/>
        <v>0</v>
      </c>
    </row>
    <row r="224" spans="1:13" s="341" customFormat="1" x14ac:dyDescent="0.3">
      <c r="A224" s="344" t="s">
        <v>351</v>
      </c>
      <c r="B224" s="138"/>
      <c r="C224" s="139"/>
      <c r="D224" s="139"/>
      <c r="E224" s="202"/>
      <c r="F224" s="140"/>
      <c r="G224" s="141"/>
      <c r="H224" s="142"/>
      <c r="I224" s="203"/>
      <c r="J224" s="142"/>
      <c r="K224" s="143">
        <f t="shared" si="3"/>
        <v>0</v>
      </c>
    </row>
    <row r="225" spans="1:11" s="341" customFormat="1" x14ac:dyDescent="0.3">
      <c r="A225" s="344" t="s">
        <v>355</v>
      </c>
      <c r="B225" s="138"/>
      <c r="C225" s="139"/>
      <c r="D225" s="139"/>
      <c r="E225" s="202"/>
      <c r="F225" s="140"/>
      <c r="G225" s="141"/>
      <c r="H225" s="142"/>
      <c r="I225" s="203"/>
      <c r="J225" s="142"/>
      <c r="K225" s="143">
        <f t="shared" si="3"/>
        <v>0</v>
      </c>
    </row>
    <row r="226" spans="1:11" s="341" customFormat="1" x14ac:dyDescent="0.3">
      <c r="A226" s="344" t="s">
        <v>357</v>
      </c>
      <c r="B226" s="138"/>
      <c r="C226" s="139"/>
      <c r="D226" s="139"/>
      <c r="E226" s="202"/>
      <c r="F226" s="140"/>
      <c r="G226" s="141"/>
      <c r="H226" s="142"/>
      <c r="I226" s="203"/>
      <c r="J226" s="142"/>
      <c r="K226" s="143">
        <f t="shared" si="3"/>
        <v>0</v>
      </c>
    </row>
    <row r="227" spans="1:11" s="341" customFormat="1" x14ac:dyDescent="0.3">
      <c r="A227" s="344" t="s">
        <v>358</v>
      </c>
      <c r="B227" s="138"/>
      <c r="C227" s="139"/>
      <c r="D227" s="139"/>
      <c r="E227" s="202"/>
      <c r="F227" s="140"/>
      <c r="G227" s="141"/>
      <c r="H227" s="142"/>
      <c r="I227" s="203"/>
      <c r="J227" s="142"/>
      <c r="K227" s="143">
        <f t="shared" si="3"/>
        <v>0</v>
      </c>
    </row>
    <row r="228" spans="1:11" s="341" customFormat="1" x14ac:dyDescent="0.3">
      <c r="A228" s="344" t="s">
        <v>359</v>
      </c>
      <c r="B228" s="138"/>
      <c r="C228" s="139"/>
      <c r="D228" s="139"/>
      <c r="E228" s="202"/>
      <c r="F228" s="140"/>
      <c r="G228" s="141"/>
      <c r="H228" s="142"/>
      <c r="I228" s="203"/>
      <c r="J228" s="142"/>
      <c r="K228" s="143">
        <f t="shared" si="3"/>
        <v>0</v>
      </c>
    </row>
    <row r="229" spans="1:11" s="341" customFormat="1" x14ac:dyDescent="0.3">
      <c r="A229" s="344" t="s">
        <v>360</v>
      </c>
      <c r="B229" s="138"/>
      <c r="C229" s="139"/>
      <c r="D229" s="139"/>
      <c r="E229" s="202"/>
      <c r="F229" s="140"/>
      <c r="G229" s="141"/>
      <c r="H229" s="142"/>
      <c r="I229" s="203"/>
      <c r="J229" s="142"/>
      <c r="K229" s="143">
        <f t="shared" si="3"/>
        <v>0</v>
      </c>
    </row>
    <row r="230" spans="1:11" s="341" customFormat="1" x14ac:dyDescent="0.3">
      <c r="A230" s="344" t="s">
        <v>361</v>
      </c>
      <c r="B230" s="138">
        <v>27</v>
      </c>
      <c r="C230" s="139"/>
      <c r="D230" s="139"/>
      <c r="E230" s="202"/>
      <c r="F230" s="140">
        <v>34</v>
      </c>
      <c r="G230" s="141">
        <v>32</v>
      </c>
      <c r="H230" s="142">
        <v>4</v>
      </c>
      <c r="I230" s="203">
        <v>2</v>
      </c>
      <c r="J230" s="142"/>
      <c r="K230" s="143">
        <f t="shared" si="3"/>
        <v>99</v>
      </c>
    </row>
    <row r="231" spans="1:11" s="341" customFormat="1" x14ac:dyDescent="0.3">
      <c r="A231" s="344" t="s">
        <v>362</v>
      </c>
      <c r="B231" s="138"/>
      <c r="C231" s="139"/>
      <c r="D231" s="139"/>
      <c r="E231" s="202"/>
      <c r="F231" s="140"/>
      <c r="G231" s="141"/>
      <c r="H231" s="142"/>
      <c r="I231" s="203"/>
      <c r="J231" s="142"/>
      <c r="K231" s="143">
        <f t="shared" si="3"/>
        <v>0</v>
      </c>
    </row>
    <row r="232" spans="1:11" s="341" customFormat="1" x14ac:dyDescent="0.3">
      <c r="A232" s="344" t="s">
        <v>363</v>
      </c>
      <c r="B232" s="138"/>
      <c r="C232" s="139"/>
      <c r="D232" s="139"/>
      <c r="E232" s="202"/>
      <c r="F232" s="140"/>
      <c r="G232" s="141"/>
      <c r="H232" s="142"/>
      <c r="I232" s="203"/>
      <c r="J232" s="142"/>
      <c r="K232" s="143">
        <f t="shared" si="3"/>
        <v>0</v>
      </c>
    </row>
    <row r="233" spans="1:11" s="341" customFormat="1" x14ac:dyDescent="0.3">
      <c r="A233" s="344" t="s">
        <v>364</v>
      </c>
      <c r="B233" s="138">
        <v>2</v>
      </c>
      <c r="C233" s="139"/>
      <c r="D233" s="139"/>
      <c r="E233" s="202"/>
      <c r="F233" s="140"/>
      <c r="G233" s="141">
        <v>2</v>
      </c>
      <c r="H233" s="142"/>
      <c r="I233" s="203"/>
      <c r="J233" s="142"/>
      <c r="K233" s="143">
        <f t="shared" si="3"/>
        <v>4</v>
      </c>
    </row>
    <row r="234" spans="1:11" s="341" customFormat="1" x14ac:dyDescent="0.3">
      <c r="A234" s="344" t="s">
        <v>365</v>
      </c>
      <c r="B234" s="138"/>
      <c r="C234" s="139"/>
      <c r="D234" s="139"/>
      <c r="E234" s="202"/>
      <c r="F234" s="140"/>
      <c r="G234" s="141">
        <v>3</v>
      </c>
      <c r="H234" s="142"/>
      <c r="I234" s="203">
        <v>1</v>
      </c>
      <c r="J234" s="142"/>
      <c r="K234" s="143">
        <f t="shared" si="3"/>
        <v>4</v>
      </c>
    </row>
    <row r="235" spans="1:11" s="341" customFormat="1" x14ac:dyDescent="0.3">
      <c r="A235" s="344" t="s">
        <v>367</v>
      </c>
      <c r="B235" s="138"/>
      <c r="C235" s="139"/>
      <c r="D235" s="139"/>
      <c r="E235" s="202"/>
      <c r="F235" s="140"/>
      <c r="G235" s="141"/>
      <c r="H235" s="142"/>
      <c r="I235" s="203"/>
      <c r="J235" s="142"/>
      <c r="K235" s="143">
        <f t="shared" si="3"/>
        <v>0</v>
      </c>
    </row>
    <row r="236" spans="1:11" s="341" customFormat="1" x14ac:dyDescent="0.3">
      <c r="A236" s="344" t="s">
        <v>219</v>
      </c>
      <c r="B236" s="138"/>
      <c r="C236" s="139"/>
      <c r="D236" s="139"/>
      <c r="E236" s="202"/>
      <c r="F236" s="140"/>
      <c r="G236" s="141"/>
      <c r="H236" s="142"/>
      <c r="I236" s="203"/>
      <c r="J236" s="142"/>
      <c r="K236" s="143">
        <f t="shared" si="3"/>
        <v>0</v>
      </c>
    </row>
    <row r="237" spans="1:11" s="341" customFormat="1" x14ac:dyDescent="0.3">
      <c r="A237" s="344" t="s">
        <v>389</v>
      </c>
      <c r="B237" s="138"/>
      <c r="C237" s="139"/>
      <c r="D237" s="139"/>
      <c r="E237" s="202"/>
      <c r="F237" s="140"/>
      <c r="G237" s="141"/>
      <c r="H237" s="142"/>
      <c r="I237" s="203"/>
      <c r="J237" s="142"/>
      <c r="K237" s="143">
        <f t="shared" si="3"/>
        <v>0</v>
      </c>
    </row>
    <row r="238" spans="1:11" s="341" customFormat="1" x14ac:dyDescent="0.3">
      <c r="A238" s="344" t="s">
        <v>368</v>
      </c>
      <c r="B238" s="138"/>
      <c r="C238" s="139"/>
      <c r="D238" s="139"/>
      <c r="E238" s="202"/>
      <c r="F238" s="140"/>
      <c r="G238" s="141">
        <v>1</v>
      </c>
      <c r="H238" s="142"/>
      <c r="I238" s="203"/>
      <c r="J238" s="142"/>
      <c r="K238" s="143">
        <f t="shared" si="3"/>
        <v>1</v>
      </c>
    </row>
    <row r="239" spans="1:11" s="341" customFormat="1" x14ac:dyDescent="0.3">
      <c r="A239" s="344" t="s">
        <v>370</v>
      </c>
      <c r="B239" s="138"/>
      <c r="C239" s="139"/>
      <c r="D239" s="139"/>
      <c r="E239" s="202"/>
      <c r="F239" s="140"/>
      <c r="G239" s="141"/>
      <c r="H239" s="142"/>
      <c r="I239" s="203"/>
      <c r="J239" s="142"/>
      <c r="K239" s="143">
        <f t="shared" si="3"/>
        <v>0</v>
      </c>
    </row>
    <row r="240" spans="1:11" s="341" customFormat="1" x14ac:dyDescent="0.3">
      <c r="A240" s="344" t="s">
        <v>369</v>
      </c>
      <c r="B240" s="138"/>
      <c r="C240" s="139"/>
      <c r="D240" s="139"/>
      <c r="E240" s="202"/>
      <c r="F240" s="140"/>
      <c r="G240" s="141"/>
      <c r="H240" s="142"/>
      <c r="I240" s="203"/>
      <c r="J240" s="142"/>
      <c r="K240" s="143">
        <f t="shared" si="3"/>
        <v>0</v>
      </c>
    </row>
    <row r="241" spans="1:13" s="341" customFormat="1" x14ac:dyDescent="0.3">
      <c r="A241" s="344" t="s">
        <v>373</v>
      </c>
      <c r="B241" s="138"/>
      <c r="C241" s="139"/>
      <c r="D241" s="139"/>
      <c r="E241" s="202"/>
      <c r="F241" s="140"/>
      <c r="G241" s="141"/>
      <c r="H241" s="142"/>
      <c r="I241" s="203"/>
      <c r="J241" s="142"/>
      <c r="K241" s="143">
        <f t="shared" si="3"/>
        <v>0</v>
      </c>
    </row>
    <row r="242" spans="1:13" s="341" customFormat="1" x14ac:dyDescent="0.3">
      <c r="A242" s="344" t="s">
        <v>374</v>
      </c>
      <c r="B242" s="138">
        <v>5</v>
      </c>
      <c r="C242" s="139"/>
      <c r="D242" s="139"/>
      <c r="E242" s="202"/>
      <c r="F242" s="140">
        <v>25</v>
      </c>
      <c r="G242" s="141">
        <v>1</v>
      </c>
      <c r="H242" s="142">
        <v>4</v>
      </c>
      <c r="I242" s="203">
        <v>2</v>
      </c>
      <c r="J242" s="142">
        <v>2</v>
      </c>
      <c r="K242" s="143">
        <f t="shared" si="3"/>
        <v>39</v>
      </c>
    </row>
    <row r="243" spans="1:13" s="341" customFormat="1" x14ac:dyDescent="0.3">
      <c r="A243" s="344" t="s">
        <v>375</v>
      </c>
      <c r="B243" s="138"/>
      <c r="C243" s="139"/>
      <c r="D243" s="139"/>
      <c r="E243" s="202"/>
      <c r="F243" s="140"/>
      <c r="G243" s="141">
        <v>2</v>
      </c>
      <c r="H243" s="142"/>
      <c r="I243" s="203"/>
      <c r="J243" s="142"/>
      <c r="K243" s="143">
        <f t="shared" si="3"/>
        <v>2</v>
      </c>
    </row>
    <row r="244" spans="1:13" s="341" customFormat="1" x14ac:dyDescent="0.3">
      <c r="A244" s="344" t="s">
        <v>377</v>
      </c>
      <c r="B244" s="138"/>
      <c r="C244" s="139"/>
      <c r="D244" s="139"/>
      <c r="E244" s="202"/>
      <c r="F244" s="140"/>
      <c r="G244" s="141"/>
      <c r="H244" s="142"/>
      <c r="I244" s="203"/>
      <c r="J244" s="142"/>
      <c r="K244" s="143">
        <f t="shared" si="3"/>
        <v>0</v>
      </c>
    </row>
    <row r="245" spans="1:13" s="341" customFormat="1" x14ac:dyDescent="0.3">
      <c r="A245" s="344" t="s">
        <v>378</v>
      </c>
      <c r="B245" s="138"/>
      <c r="C245" s="139"/>
      <c r="D245" s="139"/>
      <c r="E245" s="202"/>
      <c r="F245" s="140"/>
      <c r="G245" s="141"/>
      <c r="H245" s="142"/>
      <c r="I245" s="203"/>
      <c r="J245" s="142"/>
      <c r="K245" s="143">
        <f t="shared" si="3"/>
        <v>0</v>
      </c>
    </row>
    <row r="246" spans="1:13" s="341" customFormat="1" x14ac:dyDescent="0.3">
      <c r="A246" s="344" t="s">
        <v>379</v>
      </c>
      <c r="B246" s="138"/>
      <c r="C246" s="139"/>
      <c r="D246" s="139"/>
      <c r="E246" s="202"/>
      <c r="F246" s="140">
        <v>6</v>
      </c>
      <c r="G246" s="141"/>
      <c r="H246" s="142"/>
      <c r="I246" s="203"/>
      <c r="J246" s="142"/>
      <c r="K246" s="143">
        <f t="shared" si="3"/>
        <v>6</v>
      </c>
    </row>
    <row r="247" spans="1:13" s="341" customFormat="1" x14ac:dyDescent="0.3">
      <c r="A247" s="344" t="s">
        <v>380</v>
      </c>
      <c r="B247" s="138"/>
      <c r="C247" s="139"/>
      <c r="D247" s="139"/>
      <c r="E247" s="202"/>
      <c r="F247" s="140"/>
      <c r="G247" s="141"/>
      <c r="H247" s="142"/>
      <c r="I247" s="203"/>
      <c r="J247" s="142"/>
      <c r="K247" s="143">
        <f t="shared" si="3"/>
        <v>0</v>
      </c>
    </row>
    <row r="248" spans="1:13" s="341" customFormat="1" x14ac:dyDescent="0.3">
      <c r="A248" s="344" t="s">
        <v>160</v>
      </c>
      <c r="B248" s="138"/>
      <c r="C248" s="139"/>
      <c r="D248" s="139"/>
      <c r="E248" s="202"/>
      <c r="F248" s="140"/>
      <c r="G248" s="141"/>
      <c r="H248" s="142"/>
      <c r="I248" s="203"/>
      <c r="J248" s="142"/>
      <c r="K248" s="143">
        <f t="shared" si="3"/>
        <v>0</v>
      </c>
    </row>
    <row r="249" spans="1:13" s="341" customFormat="1" x14ac:dyDescent="0.3">
      <c r="A249" s="344" t="s">
        <v>256</v>
      </c>
      <c r="B249" s="138"/>
      <c r="C249" s="139"/>
      <c r="D249" s="139"/>
      <c r="E249" s="202"/>
      <c r="F249" s="140"/>
      <c r="G249" s="141"/>
      <c r="H249" s="142"/>
      <c r="I249" s="203"/>
      <c r="J249" s="142"/>
      <c r="K249" s="143">
        <f t="shared" si="3"/>
        <v>0</v>
      </c>
    </row>
    <row r="250" spans="1:13" s="341" customFormat="1" x14ac:dyDescent="0.3">
      <c r="A250" s="344" t="s">
        <v>307</v>
      </c>
      <c r="B250" s="138"/>
      <c r="C250" s="139"/>
      <c r="D250" s="139"/>
      <c r="E250" s="202"/>
      <c r="F250" s="140"/>
      <c r="G250" s="141"/>
      <c r="H250" s="142"/>
      <c r="I250" s="203"/>
      <c r="J250" s="142"/>
      <c r="K250" s="143">
        <f t="shared" si="3"/>
        <v>0</v>
      </c>
    </row>
    <row r="251" spans="1:13" s="341" customFormat="1" x14ac:dyDescent="0.3">
      <c r="A251" s="344" t="s">
        <v>382</v>
      </c>
      <c r="B251" s="138"/>
      <c r="C251" s="139"/>
      <c r="D251" s="139"/>
      <c r="E251" s="202"/>
      <c r="F251" s="140"/>
      <c r="G251" s="141"/>
      <c r="H251" s="142"/>
      <c r="I251" s="203"/>
      <c r="J251" s="142"/>
      <c r="K251" s="143">
        <f t="shared" si="3"/>
        <v>0</v>
      </c>
    </row>
    <row r="252" spans="1:13" s="341" customFormat="1" x14ac:dyDescent="0.3">
      <c r="A252" s="344" t="s">
        <v>331</v>
      </c>
      <c r="B252" s="138"/>
      <c r="C252" s="139"/>
      <c r="D252" s="139"/>
      <c r="E252" s="202"/>
      <c r="F252" s="140"/>
      <c r="G252" s="141"/>
      <c r="H252" s="142"/>
      <c r="I252" s="203"/>
      <c r="J252" s="142"/>
      <c r="K252" s="143">
        <f t="shared" si="3"/>
        <v>0</v>
      </c>
    </row>
    <row r="253" spans="1:13" s="341" customFormat="1" x14ac:dyDescent="0.3">
      <c r="A253" s="344" t="s">
        <v>384</v>
      </c>
      <c r="B253" s="138"/>
      <c r="C253" s="139"/>
      <c r="D253" s="139"/>
      <c r="E253" s="202"/>
      <c r="F253" s="140"/>
      <c r="G253" s="141"/>
      <c r="H253" s="142"/>
      <c r="I253" s="203"/>
      <c r="J253" s="142"/>
      <c r="K253" s="143">
        <f t="shared" si="3"/>
        <v>0</v>
      </c>
    </row>
    <row r="254" spans="1:13" s="341" customFormat="1" x14ac:dyDescent="0.3">
      <c r="A254" s="344" t="s">
        <v>387</v>
      </c>
      <c r="B254" s="138"/>
      <c r="C254" s="139"/>
      <c r="D254" s="139"/>
      <c r="E254" s="202"/>
      <c r="F254" s="140">
        <v>1</v>
      </c>
      <c r="G254" s="141">
        <v>10</v>
      </c>
      <c r="H254" s="142"/>
      <c r="I254" s="203"/>
      <c r="J254" s="142"/>
      <c r="K254" s="143">
        <f t="shared" si="3"/>
        <v>11</v>
      </c>
    </row>
    <row r="255" spans="1:13" x14ac:dyDescent="0.3">
      <c r="A255" s="344" t="s">
        <v>390</v>
      </c>
      <c r="B255" s="138"/>
      <c r="C255" s="139"/>
      <c r="D255" s="139"/>
      <c r="E255" s="202"/>
      <c r="F255" s="140"/>
      <c r="G255" s="141"/>
      <c r="H255" s="142"/>
      <c r="I255" s="203"/>
      <c r="J255" s="142"/>
      <c r="K255" s="143">
        <f t="shared" si="3"/>
        <v>0</v>
      </c>
      <c r="M255" s="341"/>
    </row>
    <row r="256" spans="1:13" x14ac:dyDescent="0.3">
      <c r="A256" s="344" t="s">
        <v>577</v>
      </c>
      <c r="B256" s="138"/>
      <c r="C256" s="139"/>
      <c r="D256" s="139"/>
      <c r="E256" s="202"/>
      <c r="F256" s="140"/>
      <c r="G256" s="141"/>
      <c r="H256" s="142"/>
      <c r="I256" s="203"/>
      <c r="J256" s="142"/>
      <c r="K256" s="143">
        <f t="shared" si="3"/>
        <v>0</v>
      </c>
      <c r="M256" s="341"/>
    </row>
    <row r="257" spans="1:13" x14ac:dyDescent="0.3">
      <c r="A257" s="344" t="s">
        <v>392</v>
      </c>
      <c r="B257" s="138"/>
      <c r="C257" s="139"/>
      <c r="D257" s="139"/>
      <c r="E257" s="202"/>
      <c r="F257" s="140"/>
      <c r="G257" s="141"/>
      <c r="H257" s="142"/>
      <c r="I257" s="203"/>
      <c r="J257" s="142"/>
      <c r="K257" s="143">
        <f t="shared" si="3"/>
        <v>0</v>
      </c>
    </row>
    <row r="258" spans="1:13" x14ac:dyDescent="0.3">
      <c r="A258" s="344" t="s">
        <v>228</v>
      </c>
      <c r="B258" s="138"/>
      <c r="C258" s="139"/>
      <c r="D258" s="139"/>
      <c r="E258" s="202"/>
      <c r="F258" s="140"/>
      <c r="G258" s="141"/>
      <c r="H258" s="142"/>
      <c r="I258" s="203"/>
      <c r="J258" s="142"/>
      <c r="K258" s="143">
        <f t="shared" si="3"/>
        <v>0</v>
      </c>
    </row>
    <row r="259" spans="1:13" x14ac:dyDescent="0.3">
      <c r="A259" s="344" t="s">
        <v>277</v>
      </c>
      <c r="B259" s="138"/>
      <c r="C259" s="139"/>
      <c r="D259" s="139"/>
      <c r="E259" s="202"/>
      <c r="F259" s="140"/>
      <c r="G259" s="141"/>
      <c r="H259" s="142"/>
      <c r="I259" s="203"/>
      <c r="J259" s="142"/>
      <c r="K259" s="143">
        <f t="shared" si="3"/>
        <v>0</v>
      </c>
    </row>
    <row r="260" spans="1:13" x14ac:dyDescent="0.3">
      <c r="A260" s="344" t="s">
        <v>55</v>
      </c>
      <c r="B260" s="138"/>
      <c r="C260" s="139"/>
      <c r="D260" s="139"/>
      <c r="E260" s="202"/>
      <c r="F260" s="140"/>
      <c r="G260" s="141"/>
      <c r="H260" s="142"/>
      <c r="I260" s="203"/>
      <c r="J260" s="142"/>
      <c r="K260" s="143">
        <f t="shared" ref="K260" si="4">SUM(B260,F260:J260)</f>
        <v>0</v>
      </c>
    </row>
    <row r="261" spans="1:13" ht="14.4" thickBot="1" x14ac:dyDescent="0.35">
      <c r="A261" s="345" t="s">
        <v>76</v>
      </c>
      <c r="B261" s="346">
        <f>SUM(B4:B260)</f>
        <v>257</v>
      </c>
      <c r="C261" s="347">
        <f t="shared" ref="C261:J261" si="5">SUM(C4:C260)</f>
        <v>7</v>
      </c>
      <c r="D261" s="347">
        <f t="shared" si="5"/>
        <v>0</v>
      </c>
      <c r="E261" s="347">
        <f t="shared" si="5"/>
        <v>0</v>
      </c>
      <c r="F261" s="348">
        <f t="shared" si="5"/>
        <v>311</v>
      </c>
      <c r="G261" s="165">
        <f t="shared" si="5"/>
        <v>326</v>
      </c>
      <c r="H261" s="288">
        <f t="shared" si="5"/>
        <v>73</v>
      </c>
      <c r="I261" s="349">
        <f t="shared" si="5"/>
        <v>37</v>
      </c>
      <c r="J261" s="288">
        <f t="shared" si="5"/>
        <v>14</v>
      </c>
      <c r="K261" s="350">
        <f>SUM(K4:K260)</f>
        <v>1018</v>
      </c>
    </row>
    <row r="263" spans="1:13" ht="30" customHeight="1" x14ac:dyDescent="0.3">
      <c r="A263" s="553" t="s">
        <v>669</v>
      </c>
      <c r="B263" s="553"/>
      <c r="C263" s="553"/>
      <c r="D263" s="553"/>
      <c r="E263" s="553"/>
      <c r="F263" s="553"/>
      <c r="G263" s="553"/>
      <c r="H263" s="553"/>
      <c r="I263" s="553"/>
      <c r="J263" s="553"/>
      <c r="K263" s="553"/>
    </row>
    <row r="264" spans="1:13" ht="15" customHeight="1" x14ac:dyDescent="0.3">
      <c r="A264" s="553" t="s">
        <v>670</v>
      </c>
      <c r="B264" s="553"/>
      <c r="C264" s="553"/>
      <c r="D264" s="553"/>
      <c r="E264" s="553"/>
      <c r="F264" s="553"/>
      <c r="G264" s="553"/>
      <c r="H264" s="553"/>
      <c r="I264" s="553"/>
      <c r="J264" s="553"/>
      <c r="K264" s="553"/>
      <c r="M264" s="341"/>
    </row>
    <row r="265" spans="1:13" ht="25.5" customHeight="1" x14ac:dyDescent="0.3">
      <c r="A265" s="553" t="s">
        <v>671</v>
      </c>
      <c r="B265" s="553"/>
      <c r="C265" s="553"/>
      <c r="D265" s="553"/>
      <c r="E265" s="553"/>
      <c r="F265" s="553"/>
      <c r="G265" s="553"/>
      <c r="H265" s="553"/>
      <c r="I265" s="553"/>
      <c r="J265" s="553"/>
      <c r="K265" s="553"/>
      <c r="M265" s="341"/>
    </row>
    <row r="266" spans="1:13" ht="15" customHeight="1" x14ac:dyDescent="0.3">
      <c r="A266" s="553" t="s">
        <v>672</v>
      </c>
      <c r="B266" s="553"/>
      <c r="C266" s="553"/>
      <c r="D266" s="553"/>
      <c r="E266" s="553"/>
      <c r="F266" s="553"/>
      <c r="G266" s="553"/>
      <c r="H266" s="553"/>
      <c r="I266" s="553"/>
      <c r="J266" s="553"/>
      <c r="K266" s="553"/>
      <c r="M266" s="341"/>
    </row>
    <row r="267" spans="1:13" ht="26.25" customHeight="1" x14ac:dyDescent="0.3">
      <c r="A267" s="490" t="s">
        <v>604</v>
      </c>
      <c r="B267" s="490"/>
      <c r="C267" s="490"/>
      <c r="D267" s="490"/>
      <c r="E267" s="490"/>
      <c r="F267" s="490"/>
      <c r="G267" s="490"/>
      <c r="H267" s="490"/>
      <c r="I267" s="490"/>
      <c r="J267" s="490"/>
      <c r="K267" s="490"/>
    </row>
    <row r="268" spans="1:13" ht="26.25" customHeight="1" x14ac:dyDescent="0.3">
      <c r="A268" s="490" t="s">
        <v>415</v>
      </c>
      <c r="B268" s="490"/>
      <c r="C268" s="490"/>
      <c r="D268" s="490"/>
      <c r="E268" s="490"/>
      <c r="F268" s="490"/>
      <c r="G268" s="490"/>
      <c r="H268" s="490"/>
      <c r="I268" s="490"/>
      <c r="J268" s="490"/>
      <c r="K268" s="490"/>
    </row>
    <row r="269" spans="1:13" ht="25.5" customHeight="1" x14ac:dyDescent="0.3">
      <c r="A269" s="490" t="s">
        <v>595</v>
      </c>
      <c r="B269" s="490"/>
      <c r="C269" s="490"/>
      <c r="D269" s="490"/>
      <c r="E269" s="490"/>
      <c r="F269" s="490"/>
      <c r="G269" s="490"/>
      <c r="H269" s="490"/>
      <c r="I269" s="490"/>
      <c r="J269" s="490"/>
      <c r="K269" s="490"/>
    </row>
  </sheetData>
  <sortState xmlns:xlrd2="http://schemas.microsoft.com/office/spreadsheetml/2017/richdata2" ref="A4:A253">
    <sortCondition ref="A4:A253"/>
  </sortState>
  <mergeCells count="15">
    <mergeCell ref="A269:K269"/>
    <mergeCell ref="A264:K264"/>
    <mergeCell ref="A265:K265"/>
    <mergeCell ref="A266:K266"/>
    <mergeCell ref="A267:K267"/>
    <mergeCell ref="A268:K268"/>
    <mergeCell ref="A263:K263"/>
    <mergeCell ref="A1:K1"/>
    <mergeCell ref="G2:G3"/>
    <mergeCell ref="H2:H3"/>
    <mergeCell ref="I2:I3"/>
    <mergeCell ref="J2:J3"/>
    <mergeCell ref="K2:K3"/>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9"/>
  <sheetViews>
    <sheetView topLeftCell="A17" workbookViewId="0">
      <selection activeCell="B7" sqref="B7:J7"/>
    </sheetView>
  </sheetViews>
  <sheetFormatPr defaultRowHeight="14.4" x14ac:dyDescent="0.3"/>
  <cols>
    <col min="1" max="1" width="32.6640625" style="32" customWidth="1"/>
    <col min="2" max="2" width="12.6640625" style="32" customWidth="1"/>
    <col min="3" max="3" width="12.6640625" style="274" customWidth="1"/>
    <col min="4" max="4" width="12.6640625" style="32" customWidth="1"/>
    <col min="5" max="5" width="12.6640625" style="274" customWidth="1"/>
    <col min="6" max="6" width="12.6640625" style="32" customWidth="1"/>
    <col min="7" max="7" width="12.6640625" style="274" customWidth="1"/>
    <col min="8" max="8" width="12.6640625" style="32" customWidth="1"/>
    <col min="9" max="9" width="12.6640625" style="274" customWidth="1"/>
    <col min="10" max="10" width="12.6640625" style="32" customWidth="1"/>
    <col min="11" max="11" width="12.6640625" style="274" customWidth="1"/>
    <col min="12" max="15" width="10.6640625" style="32" customWidth="1"/>
    <col min="16" max="16384" width="8.88671875" style="32"/>
  </cols>
  <sheetData>
    <row r="1" spans="1:11" ht="42.75" customHeight="1" x14ac:dyDescent="0.3">
      <c r="A1" s="623" t="s">
        <v>494</v>
      </c>
      <c r="B1" s="624"/>
      <c r="C1" s="624"/>
      <c r="D1" s="624"/>
      <c r="E1" s="624"/>
      <c r="F1" s="624"/>
      <c r="G1" s="624"/>
      <c r="H1" s="624"/>
      <c r="I1" s="624"/>
      <c r="J1" s="624"/>
      <c r="K1" s="625"/>
    </row>
    <row r="2" spans="1:11" ht="15" customHeight="1" x14ac:dyDescent="0.3">
      <c r="A2" s="626" t="s">
        <v>645</v>
      </c>
      <c r="B2" s="478" t="s">
        <v>0</v>
      </c>
      <c r="C2" s="478"/>
      <c r="D2" s="478" t="s">
        <v>2</v>
      </c>
      <c r="E2" s="478"/>
      <c r="F2" s="478" t="s">
        <v>1</v>
      </c>
      <c r="G2" s="478"/>
      <c r="H2" s="478" t="s">
        <v>3</v>
      </c>
      <c r="I2" s="478"/>
      <c r="J2" s="621" t="s">
        <v>456</v>
      </c>
      <c r="K2" s="622"/>
    </row>
    <row r="3" spans="1:11" ht="15" customHeight="1" thickBot="1" x14ac:dyDescent="0.35">
      <c r="A3" s="627"/>
      <c r="B3" s="262" t="s">
        <v>489</v>
      </c>
      <c r="C3" s="271" t="s">
        <v>490</v>
      </c>
      <c r="D3" s="262" t="s">
        <v>489</v>
      </c>
      <c r="E3" s="271" t="s">
        <v>490</v>
      </c>
      <c r="F3" s="262" t="s">
        <v>489</v>
      </c>
      <c r="G3" s="271" t="s">
        <v>490</v>
      </c>
      <c r="H3" s="262" t="s">
        <v>489</v>
      </c>
      <c r="I3" s="271" t="s">
        <v>490</v>
      </c>
      <c r="J3" s="260" t="s">
        <v>489</v>
      </c>
      <c r="K3" s="275" t="s">
        <v>490</v>
      </c>
    </row>
    <row r="4" spans="1:11" x14ac:dyDescent="0.3">
      <c r="A4" s="114" t="s">
        <v>656</v>
      </c>
      <c r="B4" s="631"/>
      <c r="C4" s="631"/>
      <c r="D4" s="631"/>
      <c r="E4" s="631"/>
      <c r="F4" s="631"/>
      <c r="G4" s="631"/>
      <c r="H4" s="631"/>
      <c r="I4" s="631"/>
      <c r="J4" s="631"/>
      <c r="K4" s="276"/>
    </row>
    <row r="5" spans="1:11" ht="45" customHeight="1" x14ac:dyDescent="0.3">
      <c r="A5" s="109" t="s">
        <v>488</v>
      </c>
      <c r="B5" s="365">
        <f>8/119</f>
        <v>6.7226890756302518E-2</v>
      </c>
      <c r="C5" s="42">
        <v>8</v>
      </c>
      <c r="D5" s="108"/>
      <c r="E5" s="108"/>
      <c r="F5" s="242">
        <f>16/122</f>
        <v>0.13114754098360656</v>
      </c>
      <c r="G5" s="366">
        <v>16</v>
      </c>
      <c r="H5" s="367">
        <f>16/19</f>
        <v>0.84210526315789469</v>
      </c>
      <c r="I5" s="368">
        <v>16</v>
      </c>
      <c r="J5" s="261">
        <f>40/260</f>
        <v>0.15384615384615385</v>
      </c>
      <c r="K5" s="95">
        <v>40</v>
      </c>
    </row>
    <row r="6" spans="1:11" ht="55.2" x14ac:dyDescent="0.3">
      <c r="A6" s="109" t="s">
        <v>486</v>
      </c>
      <c r="B6" s="108"/>
      <c r="C6" s="272"/>
      <c r="D6" s="108"/>
      <c r="E6" s="272"/>
      <c r="F6" s="108"/>
      <c r="G6" s="272"/>
      <c r="H6" s="369">
        <f>16/19</f>
        <v>0.84210526315789469</v>
      </c>
      <c r="I6" s="368">
        <v>16</v>
      </c>
      <c r="J6" s="370">
        <f>16/19</f>
        <v>0.84210526315789469</v>
      </c>
      <c r="K6" s="95">
        <v>16</v>
      </c>
    </row>
    <row r="7" spans="1:11" x14ac:dyDescent="0.3">
      <c r="A7" s="106" t="s">
        <v>657</v>
      </c>
      <c r="B7" s="628"/>
      <c r="C7" s="628"/>
      <c r="D7" s="628"/>
      <c r="E7" s="628"/>
      <c r="F7" s="628"/>
      <c r="G7" s="628"/>
      <c r="H7" s="628"/>
      <c r="I7" s="628"/>
      <c r="J7" s="628"/>
      <c r="K7" s="277"/>
    </row>
    <row r="8" spans="1:11" ht="45" customHeight="1" x14ac:dyDescent="0.3">
      <c r="A8" s="109" t="s">
        <v>488</v>
      </c>
      <c r="B8" s="242">
        <f>29/176</f>
        <v>0.16477272727272727</v>
      </c>
      <c r="C8" s="366">
        <v>29</v>
      </c>
      <c r="D8" s="108"/>
      <c r="E8" s="108"/>
      <c r="F8" s="242">
        <f>20/212</f>
        <v>9.4339622641509441E-2</v>
      </c>
      <c r="G8" s="366">
        <v>20</v>
      </c>
      <c r="H8" s="242">
        <f>8/15</f>
        <v>0.53333333333333333</v>
      </c>
      <c r="I8" s="368">
        <v>8</v>
      </c>
      <c r="J8" s="261">
        <f>57/403</f>
        <v>0.14143920595533499</v>
      </c>
      <c r="K8" s="95">
        <v>57</v>
      </c>
    </row>
    <row r="9" spans="1:11" ht="55.2" x14ac:dyDescent="0.3">
      <c r="A9" s="109" t="s">
        <v>487</v>
      </c>
      <c r="B9" s="108"/>
      <c r="C9" s="272"/>
      <c r="D9" s="108"/>
      <c r="E9" s="272"/>
      <c r="F9" s="108"/>
      <c r="G9" s="272"/>
      <c r="H9" s="242">
        <f>8/15</f>
        <v>0.53333333333333333</v>
      </c>
      <c r="I9" s="368">
        <v>8</v>
      </c>
      <c r="J9" s="261">
        <f>8/15</f>
        <v>0.53333333333333333</v>
      </c>
      <c r="K9" s="95">
        <v>8</v>
      </c>
    </row>
    <row r="10" spans="1:11" x14ac:dyDescent="0.3">
      <c r="A10" s="106" t="s">
        <v>658</v>
      </c>
      <c r="B10" s="628"/>
      <c r="C10" s="628"/>
      <c r="D10" s="628"/>
      <c r="E10" s="628"/>
      <c r="F10" s="628"/>
      <c r="G10" s="628"/>
      <c r="H10" s="628"/>
      <c r="I10" s="628"/>
      <c r="J10" s="628"/>
      <c r="K10" s="277"/>
    </row>
    <row r="11" spans="1:11" ht="45" customHeight="1" x14ac:dyDescent="0.3">
      <c r="A11" s="109" t="s">
        <v>488</v>
      </c>
      <c r="B11" s="371">
        <f>40/201</f>
        <v>0.19900497512437812</v>
      </c>
      <c r="C11" s="372">
        <v>40</v>
      </c>
      <c r="D11" s="108"/>
      <c r="E11" s="108"/>
      <c r="F11" s="371">
        <f>35/139</f>
        <v>0.25179856115107913</v>
      </c>
      <c r="G11" s="372">
        <v>35</v>
      </c>
      <c r="H11" s="243">
        <f>5/8</f>
        <v>0.625</v>
      </c>
      <c r="I11" s="373">
        <v>5</v>
      </c>
      <c r="J11" s="261">
        <f>80/348</f>
        <v>0.22988505747126436</v>
      </c>
      <c r="K11" s="95">
        <v>80</v>
      </c>
    </row>
    <row r="12" spans="1:11" ht="55.2" x14ac:dyDescent="0.3">
      <c r="A12" s="109" t="s">
        <v>487</v>
      </c>
      <c r="B12" s="108"/>
      <c r="C12" s="272"/>
      <c r="D12" s="108"/>
      <c r="E12" s="272"/>
      <c r="F12" s="108"/>
      <c r="G12" s="272"/>
      <c r="H12" s="243">
        <f>2/8</f>
        <v>0.25</v>
      </c>
      <c r="I12" s="373">
        <v>2</v>
      </c>
      <c r="J12" s="261">
        <f>2/8</f>
        <v>0.25</v>
      </c>
      <c r="K12" s="95">
        <v>2</v>
      </c>
    </row>
    <row r="13" spans="1:11" x14ac:dyDescent="0.3">
      <c r="A13" s="106" t="s">
        <v>659</v>
      </c>
      <c r="B13" s="628"/>
      <c r="C13" s="628"/>
      <c r="D13" s="628"/>
      <c r="E13" s="628"/>
      <c r="F13" s="628"/>
      <c r="G13" s="628"/>
      <c r="H13" s="628"/>
      <c r="I13" s="628"/>
      <c r="J13" s="628"/>
      <c r="K13" s="277"/>
    </row>
    <row r="14" spans="1:11" ht="41.4" x14ac:dyDescent="0.3">
      <c r="A14" s="109" t="s">
        <v>488</v>
      </c>
      <c r="B14" s="371">
        <f>10/166</f>
        <v>6.0240963855421686E-2</v>
      </c>
      <c r="C14" s="372">
        <v>10</v>
      </c>
      <c r="D14" s="108"/>
      <c r="E14" s="108"/>
      <c r="F14" s="371">
        <f>11/135</f>
        <v>8.1481481481481488E-2</v>
      </c>
      <c r="G14" s="372">
        <v>11</v>
      </c>
      <c r="H14" s="243">
        <f>3/6</f>
        <v>0.5</v>
      </c>
      <c r="I14" s="374">
        <v>3</v>
      </c>
      <c r="J14" s="261">
        <f>24/307</f>
        <v>7.8175895765472306E-2</v>
      </c>
      <c r="K14" s="95">
        <v>24</v>
      </c>
    </row>
    <row r="15" spans="1:11" ht="55.2" x14ac:dyDescent="0.3">
      <c r="A15" s="109" t="s">
        <v>487</v>
      </c>
      <c r="B15" s="108"/>
      <c r="C15" s="272"/>
      <c r="D15" s="108"/>
      <c r="E15" s="272"/>
      <c r="F15" s="375"/>
      <c r="G15" s="376"/>
      <c r="H15" s="243">
        <f>3/6</f>
        <v>0.5</v>
      </c>
      <c r="I15" s="374">
        <v>3</v>
      </c>
      <c r="J15" s="261">
        <f>3/6</f>
        <v>0.5</v>
      </c>
      <c r="K15" s="95">
        <v>3</v>
      </c>
    </row>
    <row r="16" spans="1:11" s="246" customFormat="1" ht="30" customHeight="1" x14ac:dyDescent="0.3">
      <c r="A16" s="106" t="s">
        <v>660</v>
      </c>
      <c r="B16" s="628"/>
      <c r="C16" s="628"/>
      <c r="D16" s="628"/>
      <c r="E16" s="628"/>
      <c r="F16" s="628"/>
      <c r="G16" s="628"/>
      <c r="H16" s="628"/>
      <c r="I16" s="628"/>
      <c r="J16" s="628"/>
      <c r="K16" s="277"/>
    </row>
    <row r="17" spans="1:11" ht="54" customHeight="1" x14ac:dyDescent="0.3">
      <c r="A17" s="109" t="s">
        <v>488</v>
      </c>
      <c r="B17" s="371">
        <f>33/310</f>
        <v>0.1064516129032258</v>
      </c>
      <c r="C17" s="372">
        <v>33</v>
      </c>
      <c r="D17" s="377">
        <f>5/51</f>
        <v>9.8039215686274508E-2</v>
      </c>
      <c r="E17" s="372">
        <v>5</v>
      </c>
      <c r="F17" s="371">
        <f>1/94</f>
        <v>1.0638297872340425E-2</v>
      </c>
      <c r="G17" s="372">
        <v>1</v>
      </c>
      <c r="H17" s="378">
        <f>1/1</f>
        <v>1</v>
      </c>
      <c r="I17" s="373">
        <v>1</v>
      </c>
      <c r="J17" s="261">
        <f>40/456</f>
        <v>8.771929824561403E-2</v>
      </c>
      <c r="K17" s="95">
        <v>40</v>
      </c>
    </row>
    <row r="18" spans="1:11" ht="55.2" x14ac:dyDescent="0.3">
      <c r="A18" s="109" t="s">
        <v>487</v>
      </c>
      <c r="B18" s="108"/>
      <c r="C18" s="272"/>
      <c r="D18" s="108"/>
      <c r="E18" s="272"/>
      <c r="F18" s="108"/>
      <c r="G18" s="272"/>
      <c r="H18" s="378">
        <f>1/1</f>
        <v>1</v>
      </c>
      <c r="I18" s="373">
        <v>1</v>
      </c>
      <c r="J18" s="261">
        <f>1/1</f>
        <v>1</v>
      </c>
      <c r="K18" s="95">
        <v>1</v>
      </c>
    </row>
    <row r="19" spans="1:11" x14ac:dyDescent="0.3">
      <c r="A19" s="106" t="s">
        <v>661</v>
      </c>
      <c r="B19" s="628"/>
      <c r="C19" s="628"/>
      <c r="D19" s="628"/>
      <c r="E19" s="628"/>
      <c r="F19" s="628"/>
      <c r="G19" s="628"/>
      <c r="H19" s="628"/>
      <c r="I19" s="628"/>
      <c r="J19" s="628"/>
      <c r="K19" s="379"/>
    </row>
    <row r="20" spans="1:11" ht="41.4" x14ac:dyDescent="0.3">
      <c r="A20" s="109" t="s">
        <v>488</v>
      </c>
      <c r="B20" s="380">
        <f>0/187</f>
        <v>0</v>
      </c>
      <c r="C20" s="381">
        <v>0</v>
      </c>
      <c r="D20" s="108"/>
      <c r="E20" s="108"/>
      <c r="F20" s="371">
        <f>1/153</f>
        <v>6.5359477124183009E-3</v>
      </c>
      <c r="G20" s="372">
        <v>1</v>
      </c>
      <c r="H20" s="272"/>
      <c r="I20" s="272"/>
      <c r="J20" s="261">
        <f>1/341</f>
        <v>2.9325513196480938E-3</v>
      </c>
      <c r="K20" s="95">
        <v>1</v>
      </c>
    </row>
    <row r="21" spans="1:11" ht="55.2" x14ac:dyDescent="0.3">
      <c r="A21" s="109" t="s">
        <v>487</v>
      </c>
      <c r="B21" s="108"/>
      <c r="C21" s="272"/>
      <c r="D21" s="108"/>
      <c r="E21" s="272"/>
      <c r="F21" s="108"/>
      <c r="G21" s="272"/>
      <c r="H21" s="272"/>
      <c r="I21" s="272"/>
      <c r="J21" s="261"/>
      <c r="K21" s="95"/>
    </row>
    <row r="22" spans="1:11" x14ac:dyDescent="0.3">
      <c r="A22" s="106" t="s">
        <v>662</v>
      </c>
      <c r="B22" s="628"/>
      <c r="C22" s="628"/>
      <c r="D22" s="628"/>
      <c r="E22" s="628"/>
      <c r="F22" s="628"/>
      <c r="G22" s="628"/>
      <c r="H22" s="628"/>
      <c r="I22" s="628"/>
      <c r="J22" s="628"/>
      <c r="K22" s="277"/>
    </row>
    <row r="23" spans="1:11" ht="41.4" x14ac:dyDescent="0.3">
      <c r="A23" s="109" t="s">
        <v>488</v>
      </c>
      <c r="B23" s="108"/>
      <c r="C23" s="108"/>
      <c r="D23" s="108"/>
      <c r="E23" s="108"/>
      <c r="F23" s="108"/>
      <c r="G23" s="108"/>
      <c r="H23" s="243">
        <f>10/12</f>
        <v>0.83333333333333337</v>
      </c>
      <c r="I23" s="372">
        <v>10</v>
      </c>
      <c r="J23" s="261">
        <f>10/12</f>
        <v>0.83333333333333337</v>
      </c>
      <c r="K23" s="382">
        <v>10</v>
      </c>
    </row>
    <row r="24" spans="1:11" ht="55.2" x14ac:dyDescent="0.3">
      <c r="A24" s="109" t="s">
        <v>487</v>
      </c>
      <c r="B24" s="108"/>
      <c r="C24" s="272"/>
      <c r="D24" s="108"/>
      <c r="E24" s="272"/>
      <c r="F24" s="108"/>
      <c r="G24" s="272"/>
      <c r="H24" s="243">
        <f>10/12</f>
        <v>0.83333333333333337</v>
      </c>
      <c r="I24" s="383">
        <v>10</v>
      </c>
      <c r="J24" s="263">
        <f>10/12</f>
        <v>0.83333333333333337</v>
      </c>
      <c r="K24" s="384">
        <v>10</v>
      </c>
    </row>
    <row r="25" spans="1:11" ht="15" thickBot="1" x14ac:dyDescent="0.35">
      <c r="A25" s="200" t="s">
        <v>663</v>
      </c>
      <c r="B25" s="244"/>
      <c r="C25" s="385"/>
      <c r="D25" s="244"/>
      <c r="E25" s="273"/>
      <c r="F25" s="244"/>
      <c r="G25" s="385"/>
      <c r="H25" s="244"/>
      <c r="I25" s="385"/>
      <c r="J25" s="264"/>
      <c r="K25" s="278"/>
    </row>
    <row r="28" spans="1:11" x14ac:dyDescent="0.3">
      <c r="A28" s="629" t="s">
        <v>146</v>
      </c>
      <c r="B28" s="629"/>
      <c r="C28" s="629"/>
      <c r="D28" s="629"/>
      <c r="E28" s="629"/>
      <c r="F28" s="629"/>
      <c r="G28" s="629"/>
      <c r="H28" s="629"/>
      <c r="I28" s="629"/>
      <c r="J28" s="629"/>
    </row>
    <row r="29" spans="1:11" x14ac:dyDescent="0.3">
      <c r="A29" s="630" t="s">
        <v>457</v>
      </c>
      <c r="B29" s="630"/>
      <c r="C29" s="630"/>
      <c r="D29" s="630"/>
      <c r="E29" s="630"/>
      <c r="F29" s="630"/>
      <c r="G29" s="630"/>
      <c r="H29" s="630"/>
      <c r="I29" s="630"/>
      <c r="J29" s="630"/>
    </row>
  </sheetData>
  <mergeCells count="16">
    <mergeCell ref="B19:J19"/>
    <mergeCell ref="B22:J22"/>
    <mergeCell ref="A28:J28"/>
    <mergeCell ref="A29:J29"/>
    <mergeCell ref="B4:J4"/>
    <mergeCell ref="B7:J7"/>
    <mergeCell ref="B10:J10"/>
    <mergeCell ref="B13:J13"/>
    <mergeCell ref="B16:J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G14" sqref="G14"/>
    </sheetView>
  </sheetViews>
  <sheetFormatPr defaultColWidth="9.109375" defaultRowHeight="13.8" x14ac:dyDescent="0.3"/>
  <cols>
    <col min="1" max="1" width="26.88671875" style="34" customWidth="1"/>
    <col min="2" max="4" width="15.33203125" style="33" customWidth="1"/>
    <col min="5" max="5" width="14.5546875" style="33" customWidth="1"/>
    <col min="6" max="16384" width="9.109375" style="33"/>
  </cols>
  <sheetData>
    <row r="1" spans="1:7" ht="42.75" customHeight="1" x14ac:dyDescent="0.3">
      <c r="A1" s="593" t="s">
        <v>596</v>
      </c>
      <c r="B1" s="595"/>
      <c r="C1" s="595"/>
      <c r="D1" s="595"/>
      <c r="E1" s="596"/>
      <c r="G1" s="102"/>
    </row>
    <row r="2" spans="1:7" s="36" customFormat="1" ht="15" customHeight="1" x14ac:dyDescent="0.3">
      <c r="A2" s="632" t="s">
        <v>645</v>
      </c>
      <c r="B2" s="463" t="s">
        <v>111</v>
      </c>
      <c r="C2" s="464"/>
      <c r="D2" s="463" t="s">
        <v>454</v>
      </c>
      <c r="E2" s="634"/>
    </row>
    <row r="3" spans="1:7" s="36" customFormat="1" ht="15" customHeight="1" x14ac:dyDescent="0.3">
      <c r="A3" s="633"/>
      <c r="B3" s="332" t="s">
        <v>582</v>
      </c>
      <c r="C3" s="332" t="s">
        <v>583</v>
      </c>
      <c r="D3" s="332" t="s">
        <v>582</v>
      </c>
      <c r="E3" s="321" t="s">
        <v>583</v>
      </c>
    </row>
    <row r="4" spans="1:7" s="37" customFormat="1" x14ac:dyDescent="0.3">
      <c r="A4" s="196" t="s">
        <v>648</v>
      </c>
      <c r="B4" s="127">
        <v>0</v>
      </c>
      <c r="C4" s="330">
        <v>0</v>
      </c>
      <c r="D4" s="330">
        <v>0</v>
      </c>
      <c r="E4" s="136">
        <v>0</v>
      </c>
    </row>
    <row r="5" spans="1:7" s="37" customFormat="1" ht="27.6" x14ac:dyDescent="0.3">
      <c r="A5" s="196" t="s">
        <v>649</v>
      </c>
      <c r="B5" s="127">
        <v>3</v>
      </c>
      <c r="C5" s="330"/>
      <c r="D5" s="330">
        <v>4</v>
      </c>
      <c r="E5" s="136"/>
    </row>
    <row r="6" spans="1:7" s="37" customFormat="1" ht="27.6" x14ac:dyDescent="0.3">
      <c r="A6" s="196" t="s">
        <v>651</v>
      </c>
      <c r="B6" s="127"/>
      <c r="C6" s="330"/>
      <c r="D6" s="330">
        <v>1</v>
      </c>
      <c r="E6" s="136"/>
    </row>
    <row r="7" spans="1:7" s="37" customFormat="1" ht="12.75" customHeight="1" x14ac:dyDescent="0.3">
      <c r="A7" s="196" t="s">
        <v>653</v>
      </c>
      <c r="B7" s="362">
        <v>2</v>
      </c>
      <c r="C7" s="363">
        <v>0</v>
      </c>
      <c r="D7" s="363">
        <v>3</v>
      </c>
      <c r="E7" s="364">
        <v>2</v>
      </c>
    </row>
    <row r="8" spans="1:7" s="37" customFormat="1" ht="12.75" customHeight="1" x14ac:dyDescent="0.3">
      <c r="A8" s="196" t="s">
        <v>654</v>
      </c>
      <c r="B8" s="127">
        <v>2</v>
      </c>
      <c r="C8" s="330"/>
      <c r="D8" s="330">
        <v>1</v>
      </c>
      <c r="E8" s="136"/>
    </row>
    <row r="9" spans="1:7" s="37" customFormat="1" ht="13.8" customHeight="1" x14ac:dyDescent="0.3">
      <c r="A9" s="196" t="s">
        <v>655</v>
      </c>
      <c r="B9" s="127">
        <v>2</v>
      </c>
      <c r="C9" s="330"/>
      <c r="D9" s="330"/>
      <c r="E9" s="136"/>
    </row>
    <row r="10" spans="1:7" s="37" customFormat="1" x14ac:dyDescent="0.3">
      <c r="A10" s="196" t="s">
        <v>88</v>
      </c>
      <c r="B10" s="127"/>
      <c r="C10" s="330"/>
      <c r="D10" s="330">
        <v>1</v>
      </c>
      <c r="E10" s="136"/>
    </row>
    <row r="11" spans="1:7" ht="25.5" customHeight="1" thickBot="1" x14ac:dyDescent="0.35">
      <c r="A11" s="165" t="s">
        <v>4</v>
      </c>
      <c r="B11" s="338">
        <f>SUM(B4:B10)</f>
        <v>9</v>
      </c>
      <c r="C11" s="338">
        <f>SUM(C4:C10)</f>
        <v>0</v>
      </c>
      <c r="D11" s="338">
        <f>SUM(D4:D10)</f>
        <v>10</v>
      </c>
      <c r="E11" s="288">
        <f>SUM(E4:E10)</f>
        <v>2</v>
      </c>
    </row>
    <row r="12" spans="1:7" x14ac:dyDescent="0.3">
      <c r="A12" s="334"/>
      <c r="B12" s="334"/>
      <c r="C12" s="334"/>
      <c r="D12" s="334"/>
      <c r="E12" s="334"/>
    </row>
    <row r="13" spans="1:7" x14ac:dyDescent="0.3">
      <c r="A13" s="130" t="s">
        <v>144</v>
      </c>
      <c r="B13" s="130"/>
      <c r="C13" s="130"/>
      <c r="D13" s="130"/>
      <c r="E13" s="130"/>
    </row>
    <row r="14" spans="1:7" x14ac:dyDescent="0.3">
      <c r="A14" s="490" t="s">
        <v>455</v>
      </c>
      <c r="B14" s="490"/>
      <c r="C14" s="490"/>
      <c r="D14" s="490"/>
      <c r="E14" s="490"/>
    </row>
    <row r="15" spans="1:7" x14ac:dyDescent="0.3">
      <c r="A15" s="490" t="s">
        <v>587</v>
      </c>
      <c r="B15" s="490"/>
      <c r="C15" s="490"/>
      <c r="D15" s="490"/>
      <c r="E15" s="490"/>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2"/>
  <sheetViews>
    <sheetView zoomScaleNormal="100" workbookViewId="0">
      <selection activeCell="I9" sqref="I9"/>
    </sheetView>
  </sheetViews>
  <sheetFormatPr defaultColWidth="9.109375" defaultRowHeight="13.8" x14ac:dyDescent="0.3"/>
  <cols>
    <col min="1" max="1" width="29.109375" style="34" bestFit="1" customWidth="1"/>
    <col min="2" max="2" width="19.109375" style="71" customWidth="1"/>
    <col min="3" max="3" width="22.33203125" style="71" customWidth="1"/>
    <col min="4" max="4" width="19.33203125" style="71" customWidth="1"/>
    <col min="5" max="6" width="25.109375" style="71" customWidth="1"/>
    <col min="7" max="7" width="19" style="33" customWidth="1"/>
    <col min="8" max="16384" width="9.109375" style="33"/>
  </cols>
  <sheetData>
    <row r="1" spans="1:12" ht="42.75" customHeight="1" x14ac:dyDescent="0.3">
      <c r="A1" s="606" t="s">
        <v>569</v>
      </c>
      <c r="B1" s="635"/>
      <c r="C1" s="635"/>
      <c r="D1" s="635"/>
      <c r="E1" s="635"/>
      <c r="F1" s="635"/>
      <c r="G1" s="636"/>
    </row>
    <row r="2" spans="1:12" s="36" customFormat="1" ht="30" customHeight="1" x14ac:dyDescent="0.3">
      <c r="A2" s="45" t="s">
        <v>645</v>
      </c>
      <c r="B2" s="637" t="s">
        <v>114</v>
      </c>
      <c r="C2" s="637"/>
      <c r="D2" s="637"/>
      <c r="E2" s="637" t="s">
        <v>115</v>
      </c>
      <c r="F2" s="637"/>
      <c r="G2" s="638"/>
      <c r="H2" s="33"/>
      <c r="I2" s="33"/>
      <c r="J2" s="33"/>
      <c r="K2" s="33"/>
      <c r="L2" s="33"/>
    </row>
    <row r="3" spans="1:12" s="36" customFormat="1" ht="35.25" customHeight="1" x14ac:dyDescent="0.3">
      <c r="A3" s="45"/>
      <c r="B3" s="250" t="s">
        <v>112</v>
      </c>
      <c r="C3" s="250" t="s">
        <v>113</v>
      </c>
      <c r="D3" s="329" t="s">
        <v>570</v>
      </c>
      <c r="E3" s="322" t="s">
        <v>112</v>
      </c>
      <c r="F3" s="322" t="s">
        <v>113</v>
      </c>
      <c r="G3" s="321" t="s">
        <v>570</v>
      </c>
      <c r="H3" s="33"/>
      <c r="I3" s="33"/>
      <c r="J3" s="33"/>
      <c r="K3" s="33"/>
      <c r="L3" s="33"/>
    </row>
    <row r="4" spans="1:12" s="37" customFormat="1" ht="13.5" customHeight="1" x14ac:dyDescent="0.3">
      <c r="A4" s="106" t="s">
        <v>648</v>
      </c>
      <c r="B4" s="28">
        <v>13</v>
      </c>
      <c r="C4" s="28">
        <v>1</v>
      </c>
      <c r="D4" s="28">
        <v>0</v>
      </c>
      <c r="E4" s="28">
        <v>0</v>
      </c>
      <c r="F4" s="28">
        <v>0</v>
      </c>
      <c r="G4" s="28">
        <v>14</v>
      </c>
      <c r="H4" s="33"/>
      <c r="I4" s="33"/>
      <c r="J4" s="33"/>
      <c r="K4" s="33"/>
      <c r="L4" s="33"/>
    </row>
    <row r="5" spans="1:12" s="37" customFormat="1" ht="13.5" customHeight="1" thickBot="1" x14ac:dyDescent="0.35">
      <c r="A5" s="45" t="s">
        <v>99</v>
      </c>
      <c r="B5" s="31">
        <v>5</v>
      </c>
      <c r="C5" s="31">
        <v>0</v>
      </c>
      <c r="D5" s="31">
        <v>0</v>
      </c>
      <c r="E5" s="31">
        <v>0</v>
      </c>
      <c r="F5" s="31">
        <v>0</v>
      </c>
      <c r="G5" s="31">
        <v>5</v>
      </c>
      <c r="H5" s="33"/>
      <c r="I5" s="33"/>
      <c r="J5" s="33"/>
      <c r="K5" s="33"/>
      <c r="L5" s="33"/>
    </row>
    <row r="6" spans="1:12" s="37" customFormat="1" ht="27.6" x14ac:dyDescent="0.3">
      <c r="A6" s="106" t="s">
        <v>649</v>
      </c>
      <c r="B6" s="69">
        <v>54</v>
      </c>
      <c r="C6" s="69">
        <v>6</v>
      </c>
      <c r="D6" s="69">
        <v>0</v>
      </c>
      <c r="E6" s="69">
        <v>13</v>
      </c>
      <c r="F6" s="69">
        <v>3</v>
      </c>
      <c r="G6" s="105">
        <v>491</v>
      </c>
      <c r="H6" s="33"/>
      <c r="I6" s="33"/>
      <c r="J6" s="33"/>
      <c r="K6" s="33"/>
      <c r="L6" s="33"/>
    </row>
    <row r="7" spans="1:12" s="37" customFormat="1" x14ac:dyDescent="0.3">
      <c r="A7" s="45" t="s">
        <v>99</v>
      </c>
      <c r="B7" s="251">
        <v>20</v>
      </c>
      <c r="C7" s="251">
        <v>3</v>
      </c>
      <c r="D7" s="251">
        <v>0</v>
      </c>
      <c r="E7" s="251">
        <v>6</v>
      </c>
      <c r="F7" s="251">
        <v>0</v>
      </c>
      <c r="G7" s="252">
        <v>192</v>
      </c>
      <c r="H7" s="33"/>
      <c r="I7" s="33"/>
      <c r="J7" s="33"/>
      <c r="K7" s="33"/>
      <c r="L7" s="33"/>
    </row>
    <row r="8" spans="1:12" s="37" customFormat="1" ht="27.6" x14ac:dyDescent="0.3">
      <c r="A8" s="106" t="s">
        <v>651</v>
      </c>
      <c r="B8" s="69">
        <v>183</v>
      </c>
      <c r="C8" s="69">
        <v>74</v>
      </c>
      <c r="D8" s="69">
        <v>4</v>
      </c>
      <c r="E8" s="69">
        <v>0</v>
      </c>
      <c r="F8" s="69">
        <v>0</v>
      </c>
      <c r="G8" s="105">
        <v>250</v>
      </c>
      <c r="H8" s="33"/>
      <c r="I8" s="33"/>
      <c r="J8" s="33"/>
      <c r="K8" s="33"/>
      <c r="L8" s="33"/>
    </row>
    <row r="9" spans="1:12" s="37" customFormat="1" x14ac:dyDescent="0.3">
      <c r="A9" s="45" t="s">
        <v>99</v>
      </c>
      <c r="B9" s="251">
        <v>60</v>
      </c>
      <c r="C9" s="251">
        <v>23</v>
      </c>
      <c r="D9" s="251">
        <v>3</v>
      </c>
      <c r="E9" s="251"/>
      <c r="F9" s="251"/>
      <c r="G9" s="252">
        <v>35</v>
      </c>
      <c r="H9" s="33"/>
      <c r="I9" s="33"/>
      <c r="J9" s="33"/>
      <c r="K9" s="33"/>
      <c r="L9" s="33"/>
    </row>
    <row r="10" spans="1:12" s="37" customFormat="1" x14ac:dyDescent="0.3">
      <c r="A10" s="106" t="s">
        <v>653</v>
      </c>
      <c r="B10" s="69">
        <v>34</v>
      </c>
      <c r="C10" s="69">
        <v>2</v>
      </c>
      <c r="D10" s="69">
        <v>0</v>
      </c>
      <c r="E10" s="69">
        <v>0</v>
      </c>
      <c r="F10" s="69">
        <v>0</v>
      </c>
      <c r="G10" s="105">
        <v>0</v>
      </c>
      <c r="H10" s="33"/>
      <c r="I10" s="33"/>
      <c r="J10" s="33"/>
      <c r="K10" s="33"/>
      <c r="L10" s="33"/>
    </row>
    <row r="11" spans="1:12" s="37" customFormat="1" ht="30" customHeight="1" x14ac:dyDescent="0.3">
      <c r="A11" s="45" t="s">
        <v>99</v>
      </c>
      <c r="B11" s="251">
        <v>3</v>
      </c>
      <c r="C11" s="251">
        <v>0</v>
      </c>
      <c r="D11" s="251">
        <v>0</v>
      </c>
      <c r="E11" s="251">
        <v>0</v>
      </c>
      <c r="F11" s="251">
        <v>0</v>
      </c>
      <c r="G11" s="252">
        <v>0</v>
      </c>
      <c r="H11" s="33"/>
      <c r="I11" s="33"/>
      <c r="J11" s="33"/>
      <c r="K11" s="33"/>
      <c r="L11" s="33"/>
    </row>
    <row r="12" spans="1:12" s="37" customFormat="1" ht="15" customHeight="1" x14ac:dyDescent="0.3">
      <c r="A12" s="30" t="s">
        <v>654</v>
      </c>
      <c r="B12" s="69">
        <v>63</v>
      </c>
      <c r="C12" s="69">
        <v>9</v>
      </c>
      <c r="D12" s="69">
        <v>8</v>
      </c>
      <c r="E12" s="69">
        <v>17</v>
      </c>
      <c r="F12" s="69"/>
      <c r="G12" s="105">
        <v>476</v>
      </c>
      <c r="H12" s="33"/>
      <c r="I12" s="33"/>
      <c r="J12" s="33"/>
      <c r="K12" s="33"/>
      <c r="L12" s="33"/>
    </row>
    <row r="13" spans="1:12" s="37" customFormat="1" ht="15" customHeight="1" x14ac:dyDescent="0.3">
      <c r="A13" s="45" t="s">
        <v>99</v>
      </c>
      <c r="B13" s="251">
        <v>38</v>
      </c>
      <c r="C13" s="251">
        <v>7</v>
      </c>
      <c r="D13" s="251">
        <v>5</v>
      </c>
      <c r="E13" s="251">
        <v>14</v>
      </c>
      <c r="F13" s="251"/>
      <c r="G13" s="252"/>
      <c r="H13" s="33"/>
      <c r="I13" s="33"/>
      <c r="J13" s="33"/>
      <c r="K13" s="33"/>
      <c r="L13" s="33"/>
    </row>
    <row r="14" spans="1:12" s="37" customFormat="1" x14ac:dyDescent="0.3">
      <c r="A14" s="106" t="s">
        <v>655</v>
      </c>
      <c r="B14" s="69">
        <v>10</v>
      </c>
      <c r="C14" s="69">
        <v>2</v>
      </c>
      <c r="D14" s="69">
        <v>0</v>
      </c>
      <c r="E14" s="69">
        <v>0</v>
      </c>
      <c r="F14" s="69">
        <v>0</v>
      </c>
      <c r="G14" s="105">
        <v>222</v>
      </c>
      <c r="H14" s="33"/>
      <c r="I14" s="33"/>
      <c r="J14" s="33"/>
      <c r="K14" s="33"/>
      <c r="L14" s="33"/>
    </row>
    <row r="15" spans="1:12" s="37" customFormat="1" x14ac:dyDescent="0.3">
      <c r="A15" s="45" t="s">
        <v>99</v>
      </c>
      <c r="B15" s="251">
        <v>1</v>
      </c>
      <c r="C15" s="251">
        <v>1</v>
      </c>
      <c r="D15" s="251">
        <v>0</v>
      </c>
      <c r="E15" s="251">
        <v>0</v>
      </c>
      <c r="F15" s="251">
        <v>0</v>
      </c>
      <c r="G15" s="252">
        <v>59</v>
      </c>
      <c r="H15" s="33"/>
      <c r="I15" s="33"/>
      <c r="J15" s="33"/>
      <c r="K15" s="33"/>
      <c r="L15" s="33"/>
    </row>
    <row r="16" spans="1:12" x14ac:dyDescent="0.3">
      <c r="A16" s="58" t="s">
        <v>4</v>
      </c>
      <c r="B16" s="253">
        <f>B4+B6+B8+B10+B12+B14</f>
        <v>357</v>
      </c>
      <c r="C16" s="253">
        <f t="shared" ref="C16:G16" si="0">C4+C6+C8+C10+C12+C14</f>
        <v>94</v>
      </c>
      <c r="D16" s="253">
        <f t="shared" si="0"/>
        <v>12</v>
      </c>
      <c r="E16" s="253">
        <f t="shared" si="0"/>
        <v>30</v>
      </c>
      <c r="F16" s="253">
        <f t="shared" si="0"/>
        <v>3</v>
      </c>
      <c r="G16" s="253">
        <f t="shared" si="0"/>
        <v>1453</v>
      </c>
    </row>
    <row r="17" spans="1:7" ht="14.4" thickBot="1" x14ac:dyDescent="0.35">
      <c r="A17" s="74" t="s">
        <v>99</v>
      </c>
      <c r="B17" s="78">
        <f t="shared" ref="B17:G17" si="1">SUM(B5,B15)</f>
        <v>6</v>
      </c>
      <c r="C17" s="78">
        <f t="shared" si="1"/>
        <v>1</v>
      </c>
      <c r="D17" s="78">
        <f t="shared" si="1"/>
        <v>0</v>
      </c>
      <c r="E17" s="78">
        <f t="shared" si="1"/>
        <v>0</v>
      </c>
      <c r="F17" s="78">
        <f t="shared" si="1"/>
        <v>0</v>
      </c>
      <c r="G17" s="254">
        <f t="shared" si="1"/>
        <v>64</v>
      </c>
    </row>
    <row r="19" spans="1:7" x14ac:dyDescent="0.3">
      <c r="A19" s="490" t="s">
        <v>152</v>
      </c>
      <c r="B19" s="490"/>
      <c r="C19" s="490"/>
      <c r="D19" s="490"/>
      <c r="E19" s="490"/>
      <c r="F19" s="490"/>
      <c r="G19" s="490"/>
    </row>
    <row r="20" spans="1:7" x14ac:dyDescent="0.3">
      <c r="A20" s="510" t="s">
        <v>131</v>
      </c>
      <c r="B20" s="510"/>
      <c r="C20" s="510"/>
      <c r="D20" s="510"/>
      <c r="E20" s="510"/>
      <c r="F20" s="510"/>
      <c r="G20" s="510"/>
    </row>
    <row r="21" spans="1:7" x14ac:dyDescent="0.3">
      <c r="A21" s="510" t="s">
        <v>154</v>
      </c>
      <c r="B21" s="510"/>
      <c r="C21" s="510"/>
      <c r="D21" s="510"/>
      <c r="E21" s="510"/>
      <c r="F21" s="510"/>
      <c r="G21" s="510"/>
    </row>
    <row r="22" spans="1:7" x14ac:dyDescent="0.3">
      <c r="A22" s="33"/>
      <c r="B22" s="33"/>
      <c r="C22" s="33"/>
      <c r="D22" s="33"/>
      <c r="E22" s="33"/>
      <c r="F22" s="33"/>
    </row>
  </sheetData>
  <mergeCells count="6">
    <mergeCell ref="A19:G19"/>
    <mergeCell ref="A20:G20"/>
    <mergeCell ref="A21:G21"/>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workbookViewId="0">
      <selection activeCell="M14" sqref="M14"/>
    </sheetView>
  </sheetViews>
  <sheetFormatPr defaultColWidth="9.109375" defaultRowHeight="13.8" x14ac:dyDescent="0.3"/>
  <cols>
    <col min="1" max="1" width="40.6640625" style="34" customWidth="1"/>
    <col min="2" max="2" width="17.6640625" style="71" customWidth="1"/>
    <col min="3" max="5" width="10" style="71" customWidth="1"/>
    <col min="6" max="6" width="10.88671875" style="71" bestFit="1" customWidth="1"/>
    <col min="7" max="7" width="10" style="71" customWidth="1"/>
    <col min="8" max="8" width="10" style="33" customWidth="1"/>
    <col min="9" max="16384" width="9.109375" style="33"/>
  </cols>
  <sheetData>
    <row r="1" spans="1:8" ht="42.75" customHeight="1" thickBot="1" x14ac:dyDescent="0.35">
      <c r="A1" s="639" t="s">
        <v>475</v>
      </c>
      <c r="B1" s="640"/>
      <c r="C1" s="641"/>
      <c r="D1" s="641"/>
      <c r="E1" s="641"/>
      <c r="F1" s="641"/>
      <c r="G1" s="641"/>
      <c r="H1" s="642"/>
    </row>
    <row r="2" spans="1:8" s="36" customFormat="1" x14ac:dyDescent="0.3">
      <c r="A2" s="545" t="s">
        <v>645</v>
      </c>
      <c r="B2" s="644" t="s">
        <v>476</v>
      </c>
      <c r="C2" s="646" t="s">
        <v>467</v>
      </c>
      <c r="D2" s="647"/>
      <c r="E2" s="647"/>
      <c r="F2" s="647"/>
      <c r="G2" s="647"/>
      <c r="H2" s="648"/>
    </row>
    <row r="3" spans="1:8" s="36" customFormat="1" x14ac:dyDescent="0.3">
      <c r="A3" s="545"/>
      <c r="B3" s="644"/>
      <c r="C3" s="597" t="s">
        <v>0</v>
      </c>
      <c r="D3" s="599"/>
      <c r="E3" s="597" t="s">
        <v>2</v>
      </c>
      <c r="F3" s="599"/>
      <c r="G3" s="597" t="s">
        <v>1</v>
      </c>
      <c r="H3" s="649"/>
    </row>
    <row r="4" spans="1:8" s="36" customFormat="1" ht="39" customHeight="1" x14ac:dyDescent="0.3">
      <c r="A4" s="643"/>
      <c r="B4" s="645"/>
      <c r="C4" s="326" t="s">
        <v>575</v>
      </c>
      <c r="D4" s="326" t="s">
        <v>576</v>
      </c>
      <c r="E4" s="326" t="s">
        <v>575</v>
      </c>
      <c r="F4" s="326" t="s">
        <v>576</v>
      </c>
      <c r="G4" s="326" t="s">
        <v>575</v>
      </c>
      <c r="H4" s="327" t="s">
        <v>576</v>
      </c>
    </row>
    <row r="5" spans="1:8" s="37" customFormat="1" ht="15.75" customHeight="1" x14ac:dyDescent="0.3">
      <c r="A5" s="106" t="s">
        <v>648</v>
      </c>
      <c r="B5" s="69">
        <v>6</v>
      </c>
      <c r="C5" s="324">
        <v>0</v>
      </c>
      <c r="D5" s="324">
        <v>107</v>
      </c>
      <c r="E5" s="324">
        <v>0</v>
      </c>
      <c r="F5" s="324">
        <v>0</v>
      </c>
      <c r="G5" s="324">
        <v>20</v>
      </c>
      <c r="H5" s="105">
        <v>0</v>
      </c>
    </row>
    <row r="6" spans="1:8" s="37" customFormat="1" x14ac:dyDescent="0.3">
      <c r="A6" s="186" t="s">
        <v>649</v>
      </c>
      <c r="B6" s="251" t="s">
        <v>650</v>
      </c>
      <c r="C6" s="29"/>
      <c r="D6" s="29">
        <v>222</v>
      </c>
      <c r="E6" s="29"/>
      <c r="F6" s="29"/>
      <c r="G6" s="29"/>
      <c r="H6" s="252">
        <v>51</v>
      </c>
    </row>
    <row r="7" spans="1:8" s="37" customFormat="1" x14ac:dyDescent="0.3">
      <c r="A7" s="106" t="s">
        <v>651</v>
      </c>
      <c r="B7" s="69">
        <v>11</v>
      </c>
      <c r="C7" s="324"/>
      <c r="D7" s="324">
        <v>5</v>
      </c>
      <c r="E7" s="324"/>
      <c r="F7" s="324" t="s">
        <v>652</v>
      </c>
      <c r="G7" s="324"/>
      <c r="H7" s="105">
        <v>6</v>
      </c>
    </row>
    <row r="8" spans="1:8" s="37" customFormat="1" x14ac:dyDescent="0.3">
      <c r="A8" s="186" t="s">
        <v>653</v>
      </c>
      <c r="B8" s="251">
        <v>6</v>
      </c>
      <c r="C8" s="29"/>
      <c r="D8" s="29"/>
      <c r="E8" s="29"/>
      <c r="F8" s="29"/>
      <c r="G8" s="29">
        <v>111</v>
      </c>
      <c r="H8" s="252"/>
    </row>
    <row r="9" spans="1:8" s="37" customFormat="1" ht="15" customHeight="1" x14ac:dyDescent="0.3">
      <c r="A9" s="106" t="s">
        <v>654</v>
      </c>
      <c r="B9" s="69">
        <v>12</v>
      </c>
      <c r="C9" s="324">
        <v>49</v>
      </c>
      <c r="D9" s="324">
        <v>556</v>
      </c>
      <c r="E9" s="324">
        <v>42</v>
      </c>
      <c r="F9" s="324">
        <v>0</v>
      </c>
      <c r="G9" s="324">
        <v>16</v>
      </c>
      <c r="H9" s="105">
        <v>0</v>
      </c>
    </row>
    <row r="10" spans="1:8" s="37" customFormat="1" ht="15" customHeight="1" x14ac:dyDescent="0.3">
      <c r="A10" s="186" t="s">
        <v>655</v>
      </c>
      <c r="B10" s="251">
        <v>2</v>
      </c>
      <c r="C10" s="29"/>
      <c r="D10" s="29">
        <v>173</v>
      </c>
      <c r="E10" s="29"/>
      <c r="F10" s="29"/>
      <c r="G10" s="29"/>
      <c r="H10" s="252"/>
    </row>
    <row r="11" spans="1:8" ht="29.55" customHeight="1" thickBot="1" x14ac:dyDescent="0.35">
      <c r="A11" s="55" t="s">
        <v>4</v>
      </c>
      <c r="B11" s="70">
        <f>B5+B7+B8+B9+B10+4</f>
        <v>41</v>
      </c>
      <c r="C11" s="325">
        <f>C5+C6+C7+C8+C9+C10</f>
        <v>49</v>
      </c>
      <c r="D11" s="325">
        <f t="shared" ref="D11:H11" si="0">D5+D6+D7+D8+D9+D10</f>
        <v>1063</v>
      </c>
      <c r="E11" s="325">
        <f t="shared" si="0"/>
        <v>42</v>
      </c>
      <c r="F11" s="325">
        <v>0</v>
      </c>
      <c r="G11" s="325">
        <f t="shared" si="0"/>
        <v>147</v>
      </c>
      <c r="H11" s="325">
        <f t="shared" si="0"/>
        <v>57</v>
      </c>
    </row>
    <row r="12" spans="1:8" ht="12.75" customHeight="1" x14ac:dyDescent="0.3"/>
    <row r="13" spans="1:8" x14ac:dyDescent="0.3">
      <c r="A13" s="553" t="s">
        <v>75</v>
      </c>
      <c r="B13" s="553"/>
      <c r="C13" s="553"/>
      <c r="D13" s="553"/>
      <c r="E13" s="553"/>
      <c r="F13" s="553"/>
      <c r="G13" s="553"/>
      <c r="H13" s="553"/>
    </row>
    <row r="14" spans="1:8" x14ac:dyDescent="0.3">
      <c r="A14" s="510" t="s">
        <v>85</v>
      </c>
      <c r="B14" s="510"/>
      <c r="C14" s="510"/>
      <c r="D14" s="510"/>
      <c r="E14" s="510"/>
      <c r="F14" s="510"/>
      <c r="G14" s="510"/>
      <c r="H14" s="510"/>
    </row>
    <row r="15" spans="1:8" x14ac:dyDescent="0.3">
      <c r="A15" s="510" t="s">
        <v>155</v>
      </c>
      <c r="B15" s="510"/>
      <c r="C15" s="510"/>
      <c r="D15" s="510"/>
      <c r="E15" s="510"/>
      <c r="F15" s="510"/>
      <c r="G15" s="510"/>
      <c r="H15" s="510"/>
    </row>
    <row r="16" spans="1:8" x14ac:dyDescent="0.3">
      <c r="A16" s="553" t="s">
        <v>477</v>
      </c>
      <c r="B16" s="553"/>
      <c r="C16" s="553"/>
      <c r="D16" s="553"/>
      <c r="E16" s="553"/>
      <c r="F16" s="553"/>
      <c r="G16" s="553"/>
      <c r="H16" s="553"/>
    </row>
    <row r="17" spans="1:8" x14ac:dyDescent="0.3">
      <c r="A17" s="553"/>
      <c r="B17" s="553"/>
      <c r="C17" s="553"/>
      <c r="D17" s="553"/>
      <c r="E17" s="553"/>
      <c r="F17" s="553"/>
      <c r="G17" s="553"/>
      <c r="H17" s="553"/>
    </row>
    <row r="18" spans="1:8" x14ac:dyDescent="0.3">
      <c r="A18" s="119"/>
      <c r="B18" s="119"/>
      <c r="C18" s="119"/>
      <c r="D18" s="119"/>
      <c r="E18" s="119"/>
      <c r="F18" s="119"/>
      <c r="G18" s="119"/>
      <c r="H18" s="119"/>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H13" sqref="H13"/>
    </sheetView>
  </sheetViews>
  <sheetFormatPr defaultColWidth="9.109375" defaultRowHeight="13.8" x14ac:dyDescent="0.3"/>
  <cols>
    <col min="1" max="1" width="55.44140625" style="34" customWidth="1"/>
    <col min="2" max="2" width="17.109375" style="71" customWidth="1"/>
    <col min="3" max="4" width="18.44140625" style="33" customWidth="1"/>
    <col min="5" max="5" width="15.88671875" style="33" customWidth="1"/>
    <col min="6" max="9" width="9.109375" style="33"/>
    <col min="10" max="10" width="13.109375" style="33" customWidth="1"/>
    <col min="11" max="11" width="15.6640625" style="33" customWidth="1"/>
    <col min="12" max="16384" width="9.109375" style="33"/>
  </cols>
  <sheetData>
    <row r="1" spans="1:11" ht="42.75" customHeight="1" x14ac:dyDescent="0.3">
      <c r="A1" s="506" t="s">
        <v>495</v>
      </c>
      <c r="B1" s="651"/>
      <c r="C1" s="651"/>
      <c r="D1" s="651"/>
      <c r="E1" s="652"/>
      <c r="G1" s="656" t="s">
        <v>407</v>
      </c>
      <c r="H1" s="657"/>
      <c r="I1" s="657"/>
      <c r="J1" s="657"/>
      <c r="K1" s="657"/>
    </row>
    <row r="2" spans="1:11" ht="16.5" customHeight="1" x14ac:dyDescent="0.3">
      <c r="A2" s="45" t="s">
        <v>645</v>
      </c>
      <c r="B2" s="653"/>
      <c r="C2" s="654"/>
      <c r="D2" s="654"/>
      <c r="E2" s="655"/>
      <c r="G2" s="658" t="s">
        <v>411</v>
      </c>
      <c r="H2" s="658"/>
      <c r="I2" s="658"/>
      <c r="J2" s="190" t="s">
        <v>408</v>
      </c>
      <c r="K2" s="190" t="s">
        <v>409</v>
      </c>
    </row>
    <row r="3" spans="1:11" ht="18" customHeight="1" x14ac:dyDescent="0.3">
      <c r="A3" s="197"/>
      <c r="B3" s="198" t="s">
        <v>89</v>
      </c>
      <c r="C3" s="198" t="s">
        <v>90</v>
      </c>
      <c r="D3" s="205" t="s">
        <v>402</v>
      </c>
      <c r="E3" s="82" t="s">
        <v>403</v>
      </c>
      <c r="G3" s="658"/>
      <c r="H3" s="658"/>
      <c r="I3" s="658"/>
      <c r="J3" s="190">
        <f>SUM(D9:D11)</f>
        <v>233</v>
      </c>
      <c r="K3" s="12">
        <f>SUM(E9:E11)</f>
        <v>12916996</v>
      </c>
    </row>
    <row r="4" spans="1:11" ht="16.5" customHeight="1" x14ac:dyDescent="0.3">
      <c r="A4" s="48" t="s">
        <v>138</v>
      </c>
      <c r="B4" s="98"/>
      <c r="C4" s="98"/>
      <c r="D4" s="206">
        <v>0</v>
      </c>
      <c r="E4" s="209"/>
      <c r="G4" s="658"/>
      <c r="H4" s="658"/>
      <c r="I4" s="658"/>
      <c r="J4" s="659" t="s">
        <v>410</v>
      </c>
      <c r="K4" s="659"/>
    </row>
    <row r="5" spans="1:11" ht="15.75" customHeight="1" x14ac:dyDescent="0.3">
      <c r="A5" s="48" t="s">
        <v>139</v>
      </c>
      <c r="B5" s="38">
        <v>2</v>
      </c>
      <c r="C5" s="38">
        <v>3</v>
      </c>
      <c r="D5" s="43">
        <v>5</v>
      </c>
      <c r="E5" s="209"/>
      <c r="G5" s="658"/>
      <c r="H5" s="658"/>
      <c r="I5" s="658"/>
      <c r="J5" s="660">
        <f>K3/J3</f>
        <v>55437.751072961371</v>
      </c>
      <c r="K5" s="660"/>
    </row>
    <row r="6" spans="1:11" ht="16.5" customHeight="1" x14ac:dyDescent="0.3">
      <c r="A6" s="48" t="s">
        <v>140</v>
      </c>
      <c r="B6" s="38">
        <v>4</v>
      </c>
      <c r="C6" s="39">
        <v>0</v>
      </c>
      <c r="D6" s="207">
        <v>4</v>
      </c>
      <c r="E6" s="209"/>
    </row>
    <row r="7" spans="1:11" ht="17.25" customHeight="1" x14ac:dyDescent="0.3">
      <c r="A7" s="48" t="s">
        <v>141</v>
      </c>
      <c r="B7" s="38">
        <v>2</v>
      </c>
      <c r="C7" s="38">
        <v>0</v>
      </c>
      <c r="D7" s="206">
        <v>2</v>
      </c>
      <c r="E7" s="209"/>
    </row>
    <row r="8" spans="1:11" ht="17.25" customHeight="1" x14ac:dyDescent="0.3">
      <c r="A8" s="52" t="s">
        <v>405</v>
      </c>
      <c r="B8" s="146">
        <v>19</v>
      </c>
      <c r="C8" s="146">
        <v>5</v>
      </c>
      <c r="D8" s="208">
        <v>24</v>
      </c>
      <c r="E8" s="209"/>
    </row>
    <row r="9" spans="1:11" ht="17.25" customHeight="1" x14ac:dyDescent="0.3">
      <c r="A9" s="52" t="s">
        <v>404</v>
      </c>
      <c r="B9" s="146">
        <v>4</v>
      </c>
      <c r="C9" s="146">
        <v>1</v>
      </c>
      <c r="D9" s="208">
        <v>5</v>
      </c>
      <c r="E9" s="13">
        <v>7156</v>
      </c>
    </row>
    <row r="10" spans="1:11" ht="17.25" customHeight="1" x14ac:dyDescent="0.3">
      <c r="A10" s="52" t="s">
        <v>406</v>
      </c>
      <c r="B10" s="98"/>
      <c r="C10" s="98"/>
      <c r="D10" s="208">
        <v>228</v>
      </c>
      <c r="E10" s="13">
        <v>12687676</v>
      </c>
    </row>
    <row r="11" spans="1:11" ht="17.25" customHeight="1" thickBot="1" x14ac:dyDescent="0.35">
      <c r="A11" s="204" t="s">
        <v>120</v>
      </c>
      <c r="B11" s="147"/>
      <c r="C11" s="147"/>
      <c r="D11" s="118">
        <v>0</v>
      </c>
      <c r="E11" s="14">
        <v>222164</v>
      </c>
    </row>
    <row r="12" spans="1:11" ht="17.25" customHeight="1" x14ac:dyDescent="0.3">
      <c r="A12" s="36"/>
      <c r="B12" s="36"/>
      <c r="C12" s="36"/>
      <c r="D12" s="36"/>
      <c r="E12" s="36"/>
    </row>
    <row r="13" spans="1:11" ht="15.75" customHeight="1" x14ac:dyDescent="0.3">
      <c r="A13" s="555" t="s">
        <v>646</v>
      </c>
      <c r="B13" s="555"/>
      <c r="C13" s="555"/>
      <c r="D13" s="555"/>
      <c r="E13" s="555"/>
    </row>
    <row r="14" spans="1:11" ht="15" customHeight="1" x14ac:dyDescent="0.3">
      <c r="A14" s="553" t="s">
        <v>91</v>
      </c>
      <c r="B14" s="553"/>
      <c r="C14" s="553"/>
      <c r="D14" s="553"/>
      <c r="E14" s="553"/>
    </row>
    <row r="15" spans="1:11" ht="30" customHeight="1" x14ac:dyDescent="0.3">
      <c r="A15" s="490" t="s">
        <v>647</v>
      </c>
      <c r="B15" s="490"/>
      <c r="C15" s="490"/>
      <c r="D15" s="490"/>
      <c r="E15" s="490"/>
    </row>
    <row r="16" spans="1:11" ht="75" customHeight="1" x14ac:dyDescent="0.3">
      <c r="A16" s="650" t="s">
        <v>135</v>
      </c>
      <c r="B16" s="650"/>
      <c r="C16" s="650"/>
      <c r="D16" s="650"/>
      <c r="E16" s="650"/>
      <c r="F16" s="199"/>
      <c r="G16" s="199"/>
    </row>
    <row r="17" spans="1:7" ht="75" customHeight="1" x14ac:dyDescent="0.3">
      <c r="A17" s="650" t="s">
        <v>134</v>
      </c>
      <c r="B17" s="650"/>
      <c r="C17" s="650"/>
      <c r="D17" s="650"/>
      <c r="E17" s="650"/>
      <c r="F17" s="199"/>
      <c r="G17" s="199"/>
    </row>
    <row r="18" spans="1:7" ht="75" customHeight="1" x14ac:dyDescent="0.3">
      <c r="A18" s="650" t="s">
        <v>133</v>
      </c>
      <c r="B18" s="650"/>
      <c r="C18" s="650"/>
      <c r="D18" s="650"/>
      <c r="E18" s="650"/>
      <c r="F18" s="199"/>
      <c r="G18" s="199"/>
    </row>
    <row r="19" spans="1:7" ht="60" customHeight="1" x14ac:dyDescent="0.3">
      <c r="A19" s="650" t="s">
        <v>132</v>
      </c>
      <c r="B19" s="650"/>
      <c r="C19" s="650"/>
      <c r="D19" s="650"/>
      <c r="E19" s="650"/>
      <c r="F19" s="199"/>
      <c r="G19" s="199"/>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tabSelected="1" workbookViewId="0">
      <selection activeCell="D10" sqref="D10"/>
    </sheetView>
  </sheetViews>
  <sheetFormatPr defaultColWidth="9.109375" defaultRowHeight="13.8" x14ac:dyDescent="0.3"/>
  <cols>
    <col min="1" max="1" width="27.88671875" style="128" customWidth="1"/>
    <col min="2" max="2" width="15.6640625" style="129" customWidth="1"/>
    <col min="3" max="16384" width="9.109375" style="130"/>
  </cols>
  <sheetData>
    <row r="1" spans="1:4" ht="42.75" customHeight="1" x14ac:dyDescent="0.3">
      <c r="A1" s="506" t="s">
        <v>597</v>
      </c>
      <c r="B1" s="661"/>
    </row>
    <row r="2" spans="1:4" s="334" customFormat="1" x14ac:dyDescent="0.3">
      <c r="A2" s="141" t="s">
        <v>645</v>
      </c>
      <c r="B2" s="451" t="s">
        <v>39</v>
      </c>
    </row>
    <row r="3" spans="1:4" ht="15" customHeight="1" x14ac:dyDescent="0.3">
      <c r="A3" s="164" t="s">
        <v>42</v>
      </c>
      <c r="B3" s="226">
        <v>1010</v>
      </c>
    </row>
    <row r="4" spans="1:4" ht="30" customHeight="1" x14ac:dyDescent="0.3">
      <c r="A4" s="164" t="s">
        <v>43</v>
      </c>
      <c r="B4" s="226">
        <v>304</v>
      </c>
    </row>
    <row r="5" spans="1:4" ht="30" customHeight="1" x14ac:dyDescent="0.3">
      <c r="A5" s="164" t="s">
        <v>729</v>
      </c>
      <c r="B5" s="226">
        <v>1138</v>
      </c>
    </row>
    <row r="6" spans="1:4" ht="40.049999999999997" customHeight="1" x14ac:dyDescent="0.3">
      <c r="A6" s="164" t="s">
        <v>730</v>
      </c>
      <c r="B6" s="226">
        <v>1138</v>
      </c>
    </row>
    <row r="7" spans="1:4" ht="15" customHeight="1" x14ac:dyDescent="0.3">
      <c r="A7" s="335" t="s">
        <v>731</v>
      </c>
      <c r="B7" s="226">
        <v>290988</v>
      </c>
    </row>
    <row r="8" spans="1:4" ht="30" customHeight="1" x14ac:dyDescent="0.3">
      <c r="A8" s="164" t="s">
        <v>589</v>
      </c>
      <c r="B8" s="226">
        <v>0</v>
      </c>
    </row>
    <row r="9" spans="1:4" ht="30" customHeight="1" x14ac:dyDescent="0.3">
      <c r="A9" s="164" t="s">
        <v>590</v>
      </c>
      <c r="B9" s="226">
        <v>0</v>
      </c>
    </row>
    <row r="10" spans="1:4" ht="30" customHeight="1" x14ac:dyDescent="0.3">
      <c r="A10" s="164" t="s">
        <v>591</v>
      </c>
      <c r="B10" s="226">
        <v>0</v>
      </c>
    </row>
    <row r="11" spans="1:4" ht="30" customHeight="1" x14ac:dyDescent="0.3">
      <c r="A11" s="164" t="s">
        <v>732</v>
      </c>
      <c r="B11" s="226">
        <v>88881</v>
      </c>
    </row>
    <row r="12" spans="1:4" s="128" customFormat="1" ht="42" customHeight="1" x14ac:dyDescent="0.3">
      <c r="A12" s="164" t="s">
        <v>733</v>
      </c>
      <c r="B12" s="336">
        <v>80376</v>
      </c>
    </row>
    <row r="13" spans="1:4" ht="30" customHeight="1" thickBot="1" x14ac:dyDescent="0.35">
      <c r="A13" s="177" t="s">
        <v>734</v>
      </c>
      <c r="B13" s="337">
        <v>51655</v>
      </c>
    </row>
    <row r="15" spans="1:4" ht="39.6" customHeight="1" x14ac:dyDescent="0.3">
      <c r="A15" s="553" t="s">
        <v>592</v>
      </c>
      <c r="B15" s="553"/>
      <c r="C15" s="331"/>
      <c r="D15" s="331"/>
    </row>
    <row r="16" spans="1:4" ht="93.6" customHeight="1" x14ac:dyDescent="0.3">
      <c r="A16" s="553" t="s">
        <v>593</v>
      </c>
      <c r="B16" s="553"/>
      <c r="C16" s="331"/>
      <c r="D16" s="331"/>
    </row>
    <row r="17" spans="1:2" ht="80.099999999999994" customHeight="1" x14ac:dyDescent="0.3">
      <c r="A17" s="553" t="s">
        <v>614</v>
      </c>
      <c r="B17" s="553"/>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J14" sqref="J14"/>
    </sheetView>
  </sheetViews>
  <sheetFormatPr defaultColWidth="9.109375" defaultRowHeight="13.8" x14ac:dyDescent="0.3"/>
  <cols>
    <col min="1" max="1" width="38.5546875" style="34" customWidth="1"/>
    <col min="2" max="2" width="14.5546875" style="33" customWidth="1"/>
    <col min="3" max="16384" width="9.109375" style="33"/>
  </cols>
  <sheetData>
    <row r="1" spans="1:2" ht="42.75" customHeight="1" x14ac:dyDescent="0.3">
      <c r="A1" s="606" t="s">
        <v>416</v>
      </c>
      <c r="B1" s="596"/>
    </row>
    <row r="2" spans="1:2" s="36" customFormat="1" ht="30" customHeight="1" x14ac:dyDescent="0.3">
      <c r="A2" s="45" t="s">
        <v>645</v>
      </c>
      <c r="B2" s="328" t="s">
        <v>39</v>
      </c>
    </row>
    <row r="3" spans="1:2" s="37" customFormat="1" ht="12.75" customHeight="1" x14ac:dyDescent="0.3">
      <c r="A3" s="61" t="s">
        <v>44</v>
      </c>
      <c r="B3" s="59">
        <v>3500</v>
      </c>
    </row>
    <row r="4" spans="1:2" s="37" customFormat="1" ht="12.75" customHeight="1" x14ac:dyDescent="0.3">
      <c r="A4" s="61" t="s">
        <v>442</v>
      </c>
      <c r="B4" s="59">
        <v>3257</v>
      </c>
    </row>
    <row r="5" spans="1:2" s="37" customFormat="1" ht="12.75" customHeight="1" x14ac:dyDescent="0.3">
      <c r="A5" s="61" t="s">
        <v>441</v>
      </c>
      <c r="B5" s="59">
        <v>243</v>
      </c>
    </row>
    <row r="6" spans="1:2" s="37" customFormat="1" ht="12.75" customHeight="1" x14ac:dyDescent="0.3">
      <c r="A6" s="61" t="s">
        <v>45</v>
      </c>
      <c r="B6" s="59">
        <v>154630</v>
      </c>
    </row>
    <row r="7" spans="1:2" s="37" customFormat="1" ht="12.75" customHeight="1" x14ac:dyDescent="0.3">
      <c r="A7" s="61" t="s">
        <v>484</v>
      </c>
      <c r="B7" s="59">
        <v>148930</v>
      </c>
    </row>
    <row r="8" spans="1:2" s="37" customFormat="1" ht="12.75" customHeight="1" x14ac:dyDescent="0.3">
      <c r="A8" s="61" t="s">
        <v>485</v>
      </c>
      <c r="B8" s="59">
        <v>5700</v>
      </c>
    </row>
    <row r="9" spans="1:2" s="37" customFormat="1" ht="27.6" x14ac:dyDescent="0.3">
      <c r="A9" s="45" t="s">
        <v>585</v>
      </c>
      <c r="B9" s="59">
        <v>148</v>
      </c>
    </row>
    <row r="10" spans="1:2" s="37" customFormat="1" ht="15" customHeight="1" x14ac:dyDescent="0.3">
      <c r="A10" s="45" t="s">
        <v>584</v>
      </c>
      <c r="B10" s="59">
        <v>20</v>
      </c>
    </row>
    <row r="11" spans="1:2" s="37" customFormat="1" ht="15" customHeight="1" thickBot="1" x14ac:dyDescent="0.35">
      <c r="A11" s="135" t="s">
        <v>136</v>
      </c>
      <c r="B11" s="131">
        <v>7</v>
      </c>
    </row>
    <row r="13" spans="1:2" ht="56.25" customHeight="1" x14ac:dyDescent="0.3">
      <c r="A13" s="510" t="s">
        <v>71</v>
      </c>
      <c r="B13" s="510"/>
    </row>
    <row r="14" spans="1:2" ht="57" customHeight="1" x14ac:dyDescent="0.3">
      <c r="A14" s="510" t="s">
        <v>137</v>
      </c>
      <c r="B14" s="510"/>
    </row>
    <row r="16" spans="1:2" ht="51.75" customHeight="1" x14ac:dyDescent="0.3">
      <c r="A16" s="510" t="s">
        <v>605</v>
      </c>
      <c r="B16" s="510"/>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A4" sqref="A4"/>
    </sheetView>
  </sheetViews>
  <sheetFormatPr defaultColWidth="9.109375" defaultRowHeight="13.8" x14ac:dyDescent="0.3"/>
  <cols>
    <col min="1" max="1" width="26.88671875" style="2" customWidth="1"/>
    <col min="2" max="3" width="15.33203125" style="1" customWidth="1"/>
    <col min="4" max="4" width="14.5546875" style="1" customWidth="1"/>
    <col min="5" max="16384" width="9.109375" style="1"/>
  </cols>
  <sheetData>
    <row r="1" spans="1:6" ht="42.75" customHeight="1" x14ac:dyDescent="0.3">
      <c r="A1" s="593" t="s">
        <v>643</v>
      </c>
      <c r="B1" s="595"/>
      <c r="C1" s="595"/>
      <c r="D1" s="596"/>
      <c r="E1" s="32"/>
      <c r="F1" s="102"/>
    </row>
    <row r="2" spans="1:6" s="3" customFormat="1" ht="15" customHeight="1" x14ac:dyDescent="0.3">
      <c r="A2" s="632" t="s">
        <v>645</v>
      </c>
      <c r="B2" s="663" t="s">
        <v>635</v>
      </c>
      <c r="C2" s="463" t="s">
        <v>639</v>
      </c>
      <c r="D2" s="634"/>
      <c r="E2" s="36"/>
      <c r="F2" s="36"/>
    </row>
    <row r="3" spans="1:6" s="3" customFormat="1" ht="15" customHeight="1" x14ac:dyDescent="0.3">
      <c r="A3" s="633"/>
      <c r="B3" s="664"/>
      <c r="C3" s="332" t="s">
        <v>636</v>
      </c>
      <c r="D3" s="321" t="s">
        <v>637</v>
      </c>
      <c r="E3" s="36"/>
      <c r="F3" s="36"/>
    </row>
    <row r="4" spans="1:6" ht="12.75" customHeight="1" thickBot="1" x14ac:dyDescent="0.35">
      <c r="A4" s="165" t="s">
        <v>645</v>
      </c>
      <c r="B4" s="338">
        <v>8</v>
      </c>
      <c r="C4" s="338">
        <v>0</v>
      </c>
      <c r="D4" s="288">
        <v>0</v>
      </c>
      <c r="E4" s="32"/>
      <c r="F4" s="32"/>
    </row>
    <row r="5" spans="1:6" ht="12.75" customHeight="1" x14ac:dyDescent="0.3">
      <c r="A5" s="334"/>
      <c r="B5" s="334"/>
      <c r="C5" s="334"/>
      <c r="D5" s="334"/>
      <c r="E5" s="32"/>
      <c r="F5" s="32"/>
    </row>
    <row r="6" spans="1:6" ht="30" customHeight="1" x14ac:dyDescent="0.3">
      <c r="A6" s="484" t="s">
        <v>638</v>
      </c>
      <c r="B6" s="484"/>
      <c r="C6" s="484"/>
      <c r="D6" s="484"/>
      <c r="E6" s="32"/>
      <c r="F6" s="32"/>
    </row>
    <row r="7" spans="1:6" ht="45" customHeight="1" x14ac:dyDescent="0.3">
      <c r="A7" s="484" t="s">
        <v>640</v>
      </c>
      <c r="B7" s="484"/>
      <c r="C7" s="484"/>
      <c r="D7" s="484"/>
      <c r="E7" s="32"/>
      <c r="F7" s="32"/>
    </row>
    <row r="8" spans="1:6" ht="104.55" customHeight="1" x14ac:dyDescent="0.3">
      <c r="A8" s="662" t="s">
        <v>641</v>
      </c>
      <c r="B8" s="662"/>
      <c r="C8" s="662"/>
      <c r="D8" s="662"/>
      <c r="E8" s="32"/>
      <c r="F8" s="32"/>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00000000-0004-0000-1E00-000000000000}"/>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2025-06-30T13:05:49Z</dcterms:modified>
</cp:coreProperties>
</file>