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365" documentId="13_ncr:1_{3B675F87-1136-43A7-8007-96F7694D4AF6}" xr6:coauthVersionLast="47" xr6:coauthVersionMax="47" xr10:uidLastSave="{6ED55EC0-210E-4229-A04E-9834DCCE2CA8}"/>
  <bookViews>
    <workbookView xWindow="28680" yWindow="-120" windowWidth="29040" windowHeight="1764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sheetId="86" r:id="rId16"/>
    <sheet name="6.2" sheetId="87" r:id="rId17"/>
    <sheet name="6.3" sheetId="88" r:id="rId18"/>
    <sheet name="6.4" sheetId="91" r:id="rId19"/>
    <sheet name="6.5" sheetId="90" r:id="rId20"/>
    <sheet name="6.6" sheetId="80" r:id="rId21"/>
    <sheet name="7.1" sheetId="73" r:id="rId22"/>
    <sheet name="7.2" sheetId="74" r:id="rId23"/>
    <sheet name="7.3" sheetId="58" r:id="rId24"/>
    <sheet name="8.1" sheetId="81" r:id="rId25"/>
    <sheet name="8.2" sheetId="57" r:id="rId26"/>
    <sheet name="8.3" sheetId="70" r:id="rId27"/>
    <sheet name="8.4" sheetId="82" r:id="rId28"/>
    <sheet name="12.1" sheetId="83" r:id="rId29"/>
    <sheet name="12.2" sheetId="84" r:id="rId30"/>
    <sheet name="14.1" sheetId="85" r:id="rId31"/>
  </sheets>
  <definedNames>
    <definedName name="_xlnm.Print_Area" localSheetId="0">'Metodika '!$A$1:$B$40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86" l="1"/>
  <c r="H25" i="91" l="1"/>
  <c r="F25" i="91"/>
  <c r="C25" i="91"/>
  <c r="G24" i="91"/>
  <c r="E24" i="91"/>
  <c r="D24" i="91"/>
  <c r="C24" i="91"/>
  <c r="B24" i="91"/>
  <c r="I23" i="91"/>
  <c r="I25" i="91" s="1"/>
  <c r="H23" i="91"/>
  <c r="F23" i="91"/>
  <c r="E23" i="91"/>
  <c r="E25" i="91" s="1"/>
  <c r="D23" i="91"/>
  <c r="D25" i="91" s="1"/>
  <c r="C23" i="91"/>
  <c r="B23" i="91"/>
  <c r="B25" i="91" s="1"/>
  <c r="I22" i="91"/>
  <c r="I24" i="91" s="1"/>
  <c r="H22" i="91"/>
  <c r="H24" i="91" s="1"/>
  <c r="F22" i="91"/>
  <c r="F24" i="91" s="1"/>
  <c r="E22" i="91"/>
  <c r="D22" i="91"/>
  <c r="C22" i="91"/>
  <c r="B22" i="91"/>
  <c r="J21" i="91"/>
  <c r="J20" i="91"/>
  <c r="J19" i="91"/>
  <c r="J18" i="91"/>
  <c r="J17" i="91"/>
  <c r="J16" i="91"/>
  <c r="J15" i="91"/>
  <c r="J14" i="91"/>
  <c r="J13" i="91"/>
  <c r="J12" i="91"/>
  <c r="J11" i="91"/>
  <c r="J10" i="91"/>
  <c r="J9" i="91"/>
  <c r="J23" i="91" s="1"/>
  <c r="J25" i="91" s="1"/>
  <c r="J8" i="91"/>
  <c r="J22" i="91" s="1"/>
  <c r="J24" i="91" s="1"/>
  <c r="J7" i="91"/>
  <c r="J6" i="91"/>
  <c r="J5" i="91"/>
  <c r="J4" i="91"/>
  <c r="K67" i="90" l="1"/>
  <c r="J67" i="90"/>
  <c r="I67" i="90"/>
  <c r="H67" i="90"/>
  <c r="G67" i="90"/>
  <c r="F67" i="90"/>
  <c r="E67" i="90"/>
  <c r="D67" i="90"/>
  <c r="C67" i="90"/>
  <c r="B67" i="90"/>
  <c r="K66" i="90"/>
  <c r="J66" i="90"/>
  <c r="I66" i="90"/>
  <c r="H66" i="90"/>
  <c r="G66" i="90"/>
  <c r="F66" i="90"/>
  <c r="E66" i="90"/>
  <c r="D66" i="90"/>
  <c r="C66" i="90"/>
  <c r="B66" i="90"/>
  <c r="K65" i="90"/>
  <c r="J65" i="90"/>
  <c r="I65" i="90"/>
  <c r="H65" i="90"/>
  <c r="G65" i="90"/>
  <c r="F65" i="90"/>
  <c r="E65" i="90"/>
  <c r="D65" i="90"/>
  <c r="C65" i="90"/>
  <c r="B65" i="90"/>
  <c r="K64" i="90"/>
  <c r="J64" i="90"/>
  <c r="I64" i="90"/>
  <c r="H64" i="90"/>
  <c r="G64" i="90"/>
  <c r="F64" i="90"/>
  <c r="E64" i="90"/>
  <c r="D64" i="90"/>
  <c r="C64" i="90"/>
  <c r="B64" i="90"/>
  <c r="B60" i="90" s="1"/>
  <c r="K63" i="90"/>
  <c r="J63" i="90"/>
  <c r="I63" i="90"/>
  <c r="H63" i="90"/>
  <c r="G63" i="90"/>
  <c r="F63" i="90"/>
  <c r="E63" i="90"/>
  <c r="D63" i="90"/>
  <c r="C63" i="90"/>
  <c r="B63" i="90"/>
  <c r="K62" i="90"/>
  <c r="J62" i="90"/>
  <c r="I62" i="90"/>
  <c r="I60" i="90" s="1"/>
  <c r="H62" i="90"/>
  <c r="G62" i="90"/>
  <c r="F62" i="90"/>
  <c r="E62" i="90"/>
  <c r="D62" i="90"/>
  <c r="C62" i="90"/>
  <c r="B62" i="90"/>
  <c r="K61" i="90"/>
  <c r="J61" i="90"/>
  <c r="J60" i="90" s="1"/>
  <c r="I61" i="90"/>
  <c r="H61" i="90"/>
  <c r="H60" i="90" s="1"/>
  <c r="G61" i="90"/>
  <c r="G60" i="90" s="1"/>
  <c r="F61" i="90"/>
  <c r="E61" i="90"/>
  <c r="D61" i="90"/>
  <c r="D60" i="90" s="1"/>
  <c r="C61" i="90"/>
  <c r="C60" i="90" s="1"/>
  <c r="B61" i="90"/>
  <c r="K60" i="90"/>
  <c r="F60" i="90"/>
  <c r="E60" i="90"/>
  <c r="K52" i="90"/>
  <c r="J52" i="90"/>
  <c r="I52" i="90"/>
  <c r="H52" i="90"/>
  <c r="G52" i="90"/>
  <c r="F52" i="90"/>
  <c r="E52" i="90"/>
  <c r="D52" i="90"/>
  <c r="C52" i="90"/>
  <c r="B52" i="90"/>
  <c r="K44" i="90"/>
  <c r="J44" i="90"/>
  <c r="I44" i="90"/>
  <c r="H44" i="90"/>
  <c r="G44" i="90"/>
  <c r="F44" i="90"/>
  <c r="E44" i="90"/>
  <c r="D44" i="90"/>
  <c r="C44" i="90"/>
  <c r="B44" i="90"/>
  <c r="K36" i="90"/>
  <c r="J36" i="90"/>
  <c r="I36" i="90"/>
  <c r="H36" i="90"/>
  <c r="G36" i="90"/>
  <c r="F36" i="90"/>
  <c r="E36" i="90"/>
  <c r="D36" i="90"/>
  <c r="C36" i="90"/>
  <c r="B36" i="90"/>
  <c r="K28" i="90"/>
  <c r="J28" i="90"/>
  <c r="I28" i="90"/>
  <c r="H28" i="90"/>
  <c r="G28" i="90"/>
  <c r="F28" i="90"/>
  <c r="E28" i="90"/>
  <c r="D28" i="90"/>
  <c r="C28" i="90"/>
  <c r="B28" i="90"/>
  <c r="K20" i="90"/>
  <c r="J20" i="90"/>
  <c r="I20" i="90"/>
  <c r="H20" i="90"/>
  <c r="G20" i="90"/>
  <c r="F20" i="90"/>
  <c r="E20" i="90"/>
  <c r="D20" i="90"/>
  <c r="C20" i="90"/>
  <c r="B20" i="90"/>
  <c r="K12" i="90"/>
  <c r="J12" i="90"/>
  <c r="I12" i="90"/>
  <c r="H12" i="90"/>
  <c r="G12" i="90"/>
  <c r="F12" i="90"/>
  <c r="E12" i="90"/>
  <c r="D12" i="90"/>
  <c r="C12" i="90"/>
  <c r="B12" i="90"/>
  <c r="K4" i="90"/>
  <c r="J4" i="90"/>
  <c r="I4" i="90"/>
  <c r="H4" i="90"/>
  <c r="G4" i="90"/>
  <c r="F4" i="90"/>
  <c r="E4" i="90"/>
  <c r="D4" i="90"/>
  <c r="C4" i="90"/>
  <c r="B4" i="90"/>
  <c r="K65" i="88"/>
  <c r="J65" i="88"/>
  <c r="I65" i="88"/>
  <c r="H65" i="88"/>
  <c r="G65" i="88"/>
  <c r="F65" i="88"/>
  <c r="E65" i="88"/>
  <c r="D65" i="88"/>
  <c r="C65" i="88"/>
  <c r="M65" i="88" s="1"/>
  <c r="B65" i="88"/>
  <c r="L65" i="88" s="1"/>
  <c r="K64" i="88"/>
  <c r="J64" i="88"/>
  <c r="I64" i="88"/>
  <c r="H64" i="88"/>
  <c r="G64" i="88"/>
  <c r="F64" i="88"/>
  <c r="E64" i="88"/>
  <c r="D64" i="88"/>
  <c r="C64" i="88"/>
  <c r="M64" i="88" s="1"/>
  <c r="B64" i="88"/>
  <c r="L64" i="88" s="1"/>
  <c r="K63" i="88"/>
  <c r="J63" i="88"/>
  <c r="I63" i="88"/>
  <c r="H63" i="88"/>
  <c r="G63" i="88"/>
  <c r="F63" i="88"/>
  <c r="E63" i="88"/>
  <c r="D63" i="88"/>
  <c r="C63" i="88"/>
  <c r="M63" i="88" s="1"/>
  <c r="B63" i="88"/>
  <c r="L63" i="88" s="1"/>
  <c r="K62" i="88"/>
  <c r="K66" i="88" s="1"/>
  <c r="J62" i="88"/>
  <c r="J66" i="88" s="1"/>
  <c r="I62" i="88"/>
  <c r="I66" i="88" s="1"/>
  <c r="H62" i="88"/>
  <c r="H66" i="88" s="1"/>
  <c r="G62" i="88"/>
  <c r="G66" i="88" s="1"/>
  <c r="F62" i="88"/>
  <c r="F66" i="88" s="1"/>
  <c r="E62" i="88"/>
  <c r="E66" i="88" s="1"/>
  <c r="D62" i="88"/>
  <c r="D66" i="88" s="1"/>
  <c r="C62" i="88"/>
  <c r="C66" i="88" s="1"/>
  <c r="M66" i="88" s="1"/>
  <c r="B62" i="88"/>
  <c r="L62" i="88" s="1"/>
  <c r="K58" i="88"/>
  <c r="K67" i="88" s="1"/>
  <c r="J58" i="88"/>
  <c r="J67" i="88" s="1"/>
  <c r="I58" i="88"/>
  <c r="I67" i="88" s="1"/>
  <c r="H58" i="88"/>
  <c r="H67" i="88" s="1"/>
  <c r="G58" i="88"/>
  <c r="G67" i="88" s="1"/>
  <c r="F58" i="88"/>
  <c r="F67" i="88" s="1"/>
  <c r="E58" i="88"/>
  <c r="E67" i="88" s="1"/>
  <c r="D58" i="88"/>
  <c r="D67" i="88" s="1"/>
  <c r="C58" i="88"/>
  <c r="C67" i="88" s="1"/>
  <c r="B58" i="88"/>
  <c r="L58" i="88" s="1"/>
  <c r="M57" i="88"/>
  <c r="L57" i="88"/>
  <c r="M56" i="88"/>
  <c r="L56" i="88"/>
  <c r="M55" i="88"/>
  <c r="L55" i="88"/>
  <c r="M54" i="88"/>
  <c r="L54" i="88"/>
  <c r="L50" i="88"/>
  <c r="K50" i="88"/>
  <c r="J50" i="88"/>
  <c r="I50" i="88"/>
  <c r="H50" i="88"/>
  <c r="G50" i="88"/>
  <c r="F50" i="88"/>
  <c r="E50" i="88"/>
  <c r="M50" i="88" s="1"/>
  <c r="D50" i="88"/>
  <c r="C50" i="88"/>
  <c r="B50" i="88"/>
  <c r="M49" i="88"/>
  <c r="L49" i="88"/>
  <c r="M48" i="88"/>
  <c r="L48" i="88"/>
  <c r="M47" i="88"/>
  <c r="L47" i="88"/>
  <c r="M46" i="88"/>
  <c r="L46" i="88"/>
  <c r="K42" i="88"/>
  <c r="J42" i="88"/>
  <c r="I42" i="88"/>
  <c r="H42" i="88"/>
  <c r="G42" i="88"/>
  <c r="M42" i="88" s="1"/>
  <c r="F42" i="88"/>
  <c r="E42" i="88"/>
  <c r="D42" i="88"/>
  <c r="C42" i="88"/>
  <c r="B42" i="88"/>
  <c r="L42" i="88" s="1"/>
  <c r="M41" i="88"/>
  <c r="L41" i="88"/>
  <c r="M40" i="88"/>
  <c r="L40" i="88"/>
  <c r="M39" i="88"/>
  <c r="L39" i="88"/>
  <c r="M38" i="88"/>
  <c r="L38" i="88"/>
  <c r="K34" i="88"/>
  <c r="J34" i="88"/>
  <c r="I34" i="88"/>
  <c r="H34" i="88"/>
  <c r="G34" i="88"/>
  <c r="F34" i="88"/>
  <c r="E34" i="88"/>
  <c r="D34" i="88"/>
  <c r="C34" i="88"/>
  <c r="M34" i="88" s="1"/>
  <c r="B34" i="88"/>
  <c r="L34" i="88" s="1"/>
  <c r="M33" i="88"/>
  <c r="L33" i="88"/>
  <c r="M32" i="88"/>
  <c r="L32" i="88"/>
  <c r="M31" i="88"/>
  <c r="L31" i="88"/>
  <c r="M30" i="88"/>
  <c r="L30" i="88"/>
  <c r="L26" i="88"/>
  <c r="K26" i="88"/>
  <c r="J26" i="88"/>
  <c r="I26" i="88"/>
  <c r="H26" i="88"/>
  <c r="G26" i="88"/>
  <c r="F26" i="88"/>
  <c r="E26" i="88"/>
  <c r="M26" i="88" s="1"/>
  <c r="D26" i="88"/>
  <c r="C26" i="88"/>
  <c r="B26" i="88"/>
  <c r="M25" i="88"/>
  <c r="L25" i="88"/>
  <c r="M24" i="88"/>
  <c r="L24" i="88"/>
  <c r="M23" i="88"/>
  <c r="L23" i="88"/>
  <c r="M22" i="88"/>
  <c r="L22" i="88"/>
  <c r="K18" i="88"/>
  <c r="J18" i="88"/>
  <c r="I18" i="88"/>
  <c r="H18" i="88"/>
  <c r="G18" i="88"/>
  <c r="M18" i="88" s="1"/>
  <c r="F18" i="88"/>
  <c r="E18" i="88"/>
  <c r="D18" i="88"/>
  <c r="C18" i="88"/>
  <c r="B18" i="88"/>
  <c r="L18" i="88" s="1"/>
  <c r="M17" i="88"/>
  <c r="L17" i="88"/>
  <c r="M16" i="88"/>
  <c r="L16" i="88"/>
  <c r="M15" i="88"/>
  <c r="L15" i="88"/>
  <c r="M14" i="88"/>
  <c r="L14" i="88"/>
  <c r="K10" i="88"/>
  <c r="J10" i="88"/>
  <c r="I10" i="88"/>
  <c r="H10" i="88"/>
  <c r="G10" i="88"/>
  <c r="F10" i="88"/>
  <c r="E10" i="88"/>
  <c r="D10" i="88"/>
  <c r="C10" i="88"/>
  <c r="M10" i="88" s="1"/>
  <c r="B10" i="88"/>
  <c r="L10" i="88" s="1"/>
  <c r="M9" i="88"/>
  <c r="L9" i="88"/>
  <c r="M8" i="88"/>
  <c r="L8" i="88"/>
  <c r="M7" i="88"/>
  <c r="L7" i="88"/>
  <c r="M6" i="88"/>
  <c r="L6" i="88"/>
  <c r="X11" i="87"/>
  <c r="W11" i="87"/>
  <c r="V11" i="87"/>
  <c r="U11" i="87"/>
  <c r="T11" i="87"/>
  <c r="S11" i="87"/>
  <c r="R11" i="87"/>
  <c r="Q11" i="87"/>
  <c r="P11" i="87"/>
  <c r="O11" i="87"/>
  <c r="N11" i="87"/>
  <c r="M11" i="87"/>
  <c r="L11" i="87"/>
  <c r="K11" i="87"/>
  <c r="Y11" i="87" s="1"/>
  <c r="J11" i="87"/>
  <c r="I11" i="87"/>
  <c r="H11" i="87"/>
  <c r="G11" i="87"/>
  <c r="F11" i="87"/>
  <c r="E11" i="87"/>
  <c r="D11" i="87"/>
  <c r="C11" i="87"/>
  <c r="B11" i="87"/>
  <c r="Y10" i="87"/>
  <c r="X10" i="87"/>
  <c r="Y9" i="87"/>
  <c r="X9" i="87"/>
  <c r="Y8" i="87"/>
  <c r="X8" i="87"/>
  <c r="Y7" i="87"/>
  <c r="X7" i="87"/>
  <c r="Y6" i="87"/>
  <c r="X6" i="87"/>
  <c r="Y5" i="87"/>
  <c r="X5" i="87"/>
  <c r="M21" i="86"/>
  <c r="L21" i="86"/>
  <c r="K21" i="86"/>
  <c r="J21" i="86"/>
  <c r="I21" i="86"/>
  <c r="H21" i="86"/>
  <c r="G21" i="86"/>
  <c r="F21" i="86"/>
  <c r="E21" i="86"/>
  <c r="D21" i="86"/>
  <c r="B21" i="86" s="1"/>
  <c r="N21" i="86" s="1"/>
  <c r="C21" i="86"/>
  <c r="M20" i="86"/>
  <c r="L20" i="86"/>
  <c r="K20" i="86"/>
  <c r="J20" i="86"/>
  <c r="I20" i="86"/>
  <c r="H20" i="86"/>
  <c r="G20" i="86"/>
  <c r="F20" i="86"/>
  <c r="E20" i="86"/>
  <c r="N20" i="86" s="1"/>
  <c r="D20" i="86"/>
  <c r="C20" i="86"/>
  <c r="N19" i="86"/>
  <c r="N18" i="86"/>
  <c r="N17" i="86"/>
  <c r="N16" i="86"/>
  <c r="N15" i="86"/>
  <c r="N14" i="86"/>
  <c r="N13" i="86"/>
  <c r="N12" i="86"/>
  <c r="N11" i="86"/>
  <c r="N10" i="86"/>
  <c r="N9" i="86"/>
  <c r="N8" i="86"/>
  <c r="N7" i="86"/>
  <c r="N6" i="86"/>
  <c r="N5" i="86"/>
  <c r="N4" i="86"/>
  <c r="G108" i="59"/>
  <c r="J101" i="59"/>
  <c r="I101" i="59"/>
  <c r="H101" i="59"/>
  <c r="G101" i="59"/>
  <c r="F101" i="59"/>
  <c r="E101" i="59"/>
  <c r="D101" i="59"/>
  <c r="C101" i="59"/>
  <c r="K100" i="59"/>
  <c r="K99" i="59"/>
  <c r="K98" i="59"/>
  <c r="K97" i="59"/>
  <c r="K96" i="59"/>
  <c r="K95" i="59"/>
  <c r="K94" i="59"/>
  <c r="K101" i="59" s="1"/>
  <c r="K93" i="59"/>
  <c r="K92" i="59"/>
  <c r="K91" i="59"/>
  <c r="K90" i="59"/>
  <c r="H108" i="1"/>
  <c r="G108" i="1"/>
  <c r="J101" i="1"/>
  <c r="I101" i="1"/>
  <c r="H101" i="1"/>
  <c r="G101" i="1"/>
  <c r="F101" i="1"/>
  <c r="E101" i="1"/>
  <c r="D101" i="1"/>
  <c r="C101" i="1"/>
  <c r="K100" i="1"/>
  <c r="K99" i="1"/>
  <c r="K98" i="1"/>
  <c r="K97" i="1"/>
  <c r="K96" i="1"/>
  <c r="K95" i="1"/>
  <c r="K94" i="1"/>
  <c r="K93" i="1"/>
  <c r="K92" i="1"/>
  <c r="K91" i="1"/>
  <c r="K90" i="1"/>
  <c r="K101" i="1" s="1"/>
  <c r="L67" i="88" l="1"/>
  <c r="M58" i="88"/>
  <c r="M67" i="88" s="1"/>
  <c r="M62" i="88"/>
  <c r="B66" i="88"/>
  <c r="L66" i="88" s="1"/>
  <c r="B67" i="88"/>
  <c r="D9" i="82"/>
  <c r="D8" i="82"/>
  <c r="D7" i="82"/>
  <c r="D6" i="82"/>
  <c r="D5" i="82"/>
  <c r="K3" i="82"/>
  <c r="J5" i="82" s="1"/>
  <c r="J3" i="82"/>
  <c r="E11" i="81"/>
  <c r="D11" i="81"/>
  <c r="C11" i="81"/>
  <c r="B11" i="81"/>
  <c r="J255" i="74" l="1"/>
  <c r="I255" i="74"/>
  <c r="H255" i="74"/>
  <c r="G255" i="74"/>
  <c r="F255" i="74"/>
  <c r="E255" i="74"/>
  <c r="D255" i="74"/>
  <c r="C255" i="74"/>
  <c r="B255" i="74"/>
  <c r="K254" i="74"/>
  <c r="K253" i="74"/>
  <c r="K252" i="74"/>
  <c r="K251" i="74"/>
  <c r="K250" i="74"/>
  <c r="K249" i="74"/>
  <c r="K248" i="74"/>
  <c r="K247" i="74"/>
  <c r="K246" i="74"/>
  <c r="K245" i="74"/>
  <c r="K244" i="74"/>
  <c r="K243" i="74"/>
  <c r="K242" i="74"/>
  <c r="K241" i="74"/>
  <c r="K240" i="74"/>
  <c r="K239" i="74"/>
  <c r="K238" i="74"/>
  <c r="K237" i="74"/>
  <c r="K236" i="74"/>
  <c r="K235" i="74"/>
  <c r="K234" i="74"/>
  <c r="K233" i="74"/>
  <c r="K232" i="74"/>
  <c r="K231" i="74"/>
  <c r="K230" i="74"/>
  <c r="K229" i="74"/>
  <c r="K228" i="74"/>
  <c r="K227" i="74"/>
  <c r="K226" i="74"/>
  <c r="K225" i="74"/>
  <c r="K224" i="74"/>
  <c r="K223" i="74"/>
  <c r="K222" i="74"/>
  <c r="K221" i="74"/>
  <c r="K220" i="74"/>
  <c r="K219" i="74"/>
  <c r="K218" i="74"/>
  <c r="K217" i="74"/>
  <c r="K216" i="74"/>
  <c r="K215" i="74"/>
  <c r="K214" i="74"/>
  <c r="K213" i="74"/>
  <c r="K212" i="74"/>
  <c r="K211" i="74"/>
  <c r="K210" i="74"/>
  <c r="K209" i="74"/>
  <c r="K208" i="74"/>
  <c r="K207" i="74"/>
  <c r="K206" i="74"/>
  <c r="K205" i="74"/>
  <c r="K204" i="74"/>
  <c r="K203" i="74"/>
  <c r="K202" i="74"/>
  <c r="K201" i="74"/>
  <c r="K200" i="74"/>
  <c r="K199" i="74"/>
  <c r="K198" i="74"/>
  <c r="K197" i="74"/>
  <c r="K196" i="74"/>
  <c r="K195" i="74"/>
  <c r="K194" i="74"/>
  <c r="K193" i="74"/>
  <c r="K192" i="74"/>
  <c r="K191" i="74"/>
  <c r="K190" i="74"/>
  <c r="K189" i="74"/>
  <c r="K188" i="74"/>
  <c r="K187" i="74"/>
  <c r="K186" i="74"/>
  <c r="K185" i="74"/>
  <c r="K184" i="74"/>
  <c r="K183" i="74"/>
  <c r="K182" i="74"/>
  <c r="K181" i="74"/>
  <c r="K180" i="74"/>
  <c r="K179" i="74"/>
  <c r="K178" i="74"/>
  <c r="K177" i="74"/>
  <c r="K176" i="74"/>
  <c r="K175" i="74"/>
  <c r="K174" i="74"/>
  <c r="K173" i="74"/>
  <c r="K172" i="74"/>
  <c r="K171" i="74"/>
  <c r="K170" i="74"/>
  <c r="K169" i="74"/>
  <c r="K168" i="74"/>
  <c r="K167" i="74"/>
  <c r="K166" i="74"/>
  <c r="K165" i="74"/>
  <c r="K164" i="74"/>
  <c r="K163" i="74"/>
  <c r="K162" i="74"/>
  <c r="K161" i="74"/>
  <c r="K160" i="74"/>
  <c r="K159" i="74"/>
  <c r="K158" i="74"/>
  <c r="K157" i="74"/>
  <c r="K156" i="74"/>
  <c r="K155" i="74"/>
  <c r="K154" i="74"/>
  <c r="K153" i="74"/>
  <c r="K152" i="74"/>
  <c r="K151" i="74"/>
  <c r="K150" i="74"/>
  <c r="K149" i="74"/>
  <c r="K148" i="74"/>
  <c r="K147" i="74"/>
  <c r="K146" i="74"/>
  <c r="K145" i="74"/>
  <c r="K144" i="74"/>
  <c r="K143" i="74"/>
  <c r="K142" i="74"/>
  <c r="K141" i="74"/>
  <c r="K140" i="74"/>
  <c r="K139" i="74"/>
  <c r="K138" i="74"/>
  <c r="K137" i="74"/>
  <c r="K136" i="74"/>
  <c r="K135" i="74"/>
  <c r="K134" i="74"/>
  <c r="K133" i="74"/>
  <c r="K132" i="74"/>
  <c r="K131" i="74"/>
  <c r="K130" i="74"/>
  <c r="K129" i="74"/>
  <c r="K128" i="74"/>
  <c r="K127" i="74"/>
  <c r="K126" i="74"/>
  <c r="K125" i="74"/>
  <c r="K124" i="74"/>
  <c r="K123" i="74"/>
  <c r="K122" i="74"/>
  <c r="K121" i="74"/>
  <c r="K120" i="74"/>
  <c r="K119" i="74"/>
  <c r="K118" i="74"/>
  <c r="K117" i="74"/>
  <c r="K116" i="74"/>
  <c r="K115" i="74"/>
  <c r="K114" i="74"/>
  <c r="K113" i="74"/>
  <c r="K112" i="74"/>
  <c r="K111" i="74"/>
  <c r="K110" i="74"/>
  <c r="K109" i="74"/>
  <c r="K108" i="74"/>
  <c r="K107" i="74"/>
  <c r="K106" i="74"/>
  <c r="K105" i="74"/>
  <c r="K104" i="74"/>
  <c r="K103" i="74"/>
  <c r="K102" i="74"/>
  <c r="K101" i="74"/>
  <c r="K100" i="74"/>
  <c r="K99" i="74"/>
  <c r="K98" i="74"/>
  <c r="K97" i="74"/>
  <c r="K96" i="74"/>
  <c r="K95" i="74"/>
  <c r="K94" i="74"/>
  <c r="K93" i="74"/>
  <c r="K92" i="74"/>
  <c r="K91" i="74"/>
  <c r="K90" i="74"/>
  <c r="K89" i="74"/>
  <c r="K88" i="74"/>
  <c r="K87" i="74"/>
  <c r="K86" i="74"/>
  <c r="K85" i="74"/>
  <c r="K84" i="74"/>
  <c r="K83" i="74"/>
  <c r="K82" i="74"/>
  <c r="K81" i="74"/>
  <c r="K80" i="74"/>
  <c r="K79" i="74"/>
  <c r="K78" i="74"/>
  <c r="K77" i="74"/>
  <c r="K76" i="74"/>
  <c r="K75" i="74"/>
  <c r="K74" i="74"/>
  <c r="K73" i="74"/>
  <c r="K72" i="74"/>
  <c r="K71" i="74"/>
  <c r="K70" i="74"/>
  <c r="K69" i="74"/>
  <c r="K68" i="74"/>
  <c r="K67" i="74"/>
  <c r="K66" i="74"/>
  <c r="K65" i="74"/>
  <c r="K64" i="74"/>
  <c r="K63" i="74"/>
  <c r="K62" i="74"/>
  <c r="K61" i="74"/>
  <c r="K60" i="74"/>
  <c r="K59" i="74"/>
  <c r="K58" i="74"/>
  <c r="K57" i="74"/>
  <c r="K56" i="74"/>
  <c r="K55" i="74"/>
  <c r="K54" i="74"/>
  <c r="K53" i="74"/>
  <c r="K52" i="74"/>
  <c r="K51" i="74"/>
  <c r="K50" i="74"/>
  <c r="K49" i="74"/>
  <c r="K48" i="74"/>
  <c r="K47" i="74"/>
  <c r="K46" i="74"/>
  <c r="K45" i="74"/>
  <c r="K44" i="74"/>
  <c r="K43" i="74"/>
  <c r="K42" i="74"/>
  <c r="K41" i="74"/>
  <c r="K40" i="74"/>
  <c r="K39" i="74"/>
  <c r="K38" i="74"/>
  <c r="K37" i="74"/>
  <c r="K36" i="74"/>
  <c r="K35" i="74"/>
  <c r="K34" i="74"/>
  <c r="K33" i="74"/>
  <c r="K32" i="74"/>
  <c r="K31" i="74"/>
  <c r="K30" i="74"/>
  <c r="K29" i="74"/>
  <c r="K28" i="74"/>
  <c r="K27" i="74"/>
  <c r="K26" i="74"/>
  <c r="K25" i="74"/>
  <c r="K24" i="74"/>
  <c r="K23" i="74"/>
  <c r="K22" i="74"/>
  <c r="K21" i="74"/>
  <c r="K20" i="74"/>
  <c r="K19" i="74"/>
  <c r="K18" i="74"/>
  <c r="K17" i="74"/>
  <c r="K16" i="74"/>
  <c r="K15" i="74"/>
  <c r="K14" i="74"/>
  <c r="K13" i="74"/>
  <c r="K12" i="74"/>
  <c r="K11" i="74"/>
  <c r="K10" i="74"/>
  <c r="K9" i="74"/>
  <c r="K8" i="74"/>
  <c r="K7" i="74"/>
  <c r="K6" i="74"/>
  <c r="K5" i="74"/>
  <c r="K4" i="74"/>
  <c r="K255" i="74" s="1"/>
  <c r="E9" i="73"/>
  <c r="E8" i="73"/>
  <c r="E7" i="73"/>
  <c r="E6" i="73"/>
  <c r="E5" i="73"/>
  <c r="E4" i="73"/>
  <c r="D101" i="19" l="1"/>
  <c r="D93" i="19"/>
  <c r="E93" i="19"/>
  <c r="F93" i="19"/>
  <c r="G93" i="19"/>
  <c r="H93" i="19"/>
  <c r="I93" i="19"/>
  <c r="J93" i="19"/>
  <c r="K93" i="19"/>
  <c r="L93" i="19"/>
  <c r="M93" i="19"/>
  <c r="N93" i="19"/>
  <c r="O93" i="19"/>
  <c r="P93" i="19"/>
  <c r="Q93" i="19"/>
  <c r="R93" i="19"/>
  <c r="C93" i="19"/>
  <c r="C91" i="19"/>
  <c r="D91" i="19"/>
  <c r="E91" i="19"/>
  <c r="F91" i="19"/>
  <c r="G91" i="19"/>
  <c r="H91" i="19"/>
  <c r="I91" i="19"/>
  <c r="J91" i="19"/>
  <c r="K91" i="19"/>
  <c r="L91" i="19"/>
  <c r="M91" i="19"/>
  <c r="N91" i="19"/>
  <c r="O91" i="19"/>
  <c r="P91" i="19"/>
  <c r="Q91" i="19"/>
  <c r="R91" i="19"/>
  <c r="C92" i="19"/>
  <c r="D92" i="19"/>
  <c r="E92" i="19"/>
  <c r="F92" i="19"/>
  <c r="G92" i="19"/>
  <c r="H92" i="19"/>
  <c r="I92" i="19"/>
  <c r="J92" i="19"/>
  <c r="K92" i="19"/>
  <c r="L92" i="19"/>
  <c r="M92" i="19"/>
  <c r="N92" i="19"/>
  <c r="O92" i="19"/>
  <c r="P92" i="19"/>
  <c r="Q92" i="19"/>
  <c r="R92" i="19"/>
  <c r="C94" i="19"/>
  <c r="D94" i="19"/>
  <c r="E94" i="19"/>
  <c r="F94" i="19"/>
  <c r="G94" i="19"/>
  <c r="H94" i="19"/>
  <c r="I94" i="19"/>
  <c r="J94" i="19"/>
  <c r="K94" i="19"/>
  <c r="L94" i="19"/>
  <c r="M94" i="19"/>
  <c r="N94" i="19"/>
  <c r="O94" i="19"/>
  <c r="P94" i="19"/>
  <c r="Q94" i="19"/>
  <c r="R94" i="19"/>
  <c r="C95" i="19"/>
  <c r="D95" i="19"/>
  <c r="E95" i="19"/>
  <c r="F95" i="19"/>
  <c r="G95" i="19"/>
  <c r="H95" i="19"/>
  <c r="I95" i="19"/>
  <c r="J95" i="19"/>
  <c r="K95" i="19"/>
  <c r="L95" i="19"/>
  <c r="M95" i="19"/>
  <c r="N95" i="19"/>
  <c r="O95" i="19"/>
  <c r="P95" i="19"/>
  <c r="Q95" i="19"/>
  <c r="R95" i="19"/>
  <c r="C96" i="19"/>
  <c r="D96" i="19"/>
  <c r="E96" i="19"/>
  <c r="F96" i="19"/>
  <c r="G96" i="19"/>
  <c r="H96" i="19"/>
  <c r="I96" i="19"/>
  <c r="J96" i="19"/>
  <c r="K96" i="19"/>
  <c r="L96" i="19"/>
  <c r="M96" i="19"/>
  <c r="N96" i="19"/>
  <c r="O96" i="19"/>
  <c r="P96" i="19"/>
  <c r="Q96" i="19"/>
  <c r="R96" i="19"/>
  <c r="C97" i="19"/>
  <c r="D97" i="19"/>
  <c r="E97" i="19"/>
  <c r="F97" i="19"/>
  <c r="G97" i="19"/>
  <c r="H97" i="19"/>
  <c r="I97" i="19"/>
  <c r="J97" i="19"/>
  <c r="K97" i="19"/>
  <c r="L97" i="19"/>
  <c r="M97" i="19"/>
  <c r="N97" i="19"/>
  <c r="O97" i="19"/>
  <c r="P97" i="19"/>
  <c r="Q97" i="19"/>
  <c r="R97" i="19"/>
  <c r="C98" i="19"/>
  <c r="D98" i="19"/>
  <c r="E98" i="19"/>
  <c r="F98" i="19"/>
  <c r="G98" i="19"/>
  <c r="H98" i="19"/>
  <c r="I98" i="19"/>
  <c r="J98" i="19"/>
  <c r="K98" i="19"/>
  <c r="L98" i="19"/>
  <c r="M98" i="19"/>
  <c r="N98" i="19"/>
  <c r="O98" i="19"/>
  <c r="P98" i="19"/>
  <c r="Q98" i="19"/>
  <c r="R98" i="19"/>
  <c r="C99" i="19"/>
  <c r="D99" i="19"/>
  <c r="E99" i="19"/>
  <c r="F99" i="19"/>
  <c r="G99" i="19"/>
  <c r="H99" i="19"/>
  <c r="I99" i="19"/>
  <c r="J99" i="19"/>
  <c r="K99" i="19"/>
  <c r="L99" i="19"/>
  <c r="M99" i="19"/>
  <c r="N99" i="19"/>
  <c r="O99" i="19"/>
  <c r="P99" i="19"/>
  <c r="Q99" i="19"/>
  <c r="R99" i="19"/>
  <c r="C100" i="19"/>
  <c r="D100" i="19"/>
  <c r="E100" i="19"/>
  <c r="F100" i="19"/>
  <c r="G100" i="19"/>
  <c r="H100" i="19"/>
  <c r="I100" i="19"/>
  <c r="J100" i="19"/>
  <c r="K100" i="19"/>
  <c r="L100" i="19"/>
  <c r="M100" i="19"/>
  <c r="N100" i="19"/>
  <c r="O100" i="19"/>
  <c r="P100" i="19"/>
  <c r="Q100" i="19"/>
  <c r="R100" i="19"/>
  <c r="D90" i="19"/>
  <c r="E90" i="19"/>
  <c r="F90" i="19"/>
  <c r="G90" i="19"/>
  <c r="G101" i="19" s="1"/>
  <c r="H90" i="19"/>
  <c r="H101" i="19" s="1"/>
  <c r="I90" i="19"/>
  <c r="I101" i="19" s="1"/>
  <c r="J90" i="19"/>
  <c r="J101" i="19" s="1"/>
  <c r="K90" i="19"/>
  <c r="L90" i="19"/>
  <c r="M90" i="19"/>
  <c r="N90" i="19"/>
  <c r="O90" i="19"/>
  <c r="P90" i="19"/>
  <c r="Q90" i="19"/>
  <c r="R90" i="19"/>
  <c r="C90"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M101" i="19" l="1"/>
  <c r="L101" i="19"/>
  <c r="N101" i="19"/>
  <c r="F101" i="19"/>
  <c r="E101" i="19"/>
  <c r="P101" i="19"/>
  <c r="R101" i="19"/>
  <c r="Q101" i="19"/>
  <c r="O101" i="19"/>
  <c r="K28" i="58" l="1"/>
  <c r="C91" i="14" l="1"/>
  <c r="K91" i="14" s="1"/>
  <c r="D91" i="14"/>
  <c r="E91" i="14"/>
  <c r="F91" i="14"/>
  <c r="G91" i="14"/>
  <c r="H91" i="14"/>
  <c r="I91" i="14"/>
  <c r="J91" i="14"/>
  <c r="C92" i="14"/>
  <c r="K92" i="14" s="1"/>
  <c r="D92" i="14"/>
  <c r="E92" i="14"/>
  <c r="F92" i="14"/>
  <c r="G92" i="14"/>
  <c r="H92" i="14"/>
  <c r="I92" i="14"/>
  <c r="J92" i="14"/>
  <c r="C93" i="14"/>
  <c r="K93" i="14" s="1"/>
  <c r="D93" i="14"/>
  <c r="E93" i="14"/>
  <c r="F93" i="14"/>
  <c r="G93" i="14"/>
  <c r="H93" i="14"/>
  <c r="I93" i="14"/>
  <c r="J93" i="14"/>
  <c r="C94" i="14"/>
  <c r="K94" i="14" s="1"/>
  <c r="D94" i="14"/>
  <c r="E94" i="14"/>
  <c r="F94" i="14"/>
  <c r="G94" i="14"/>
  <c r="H94" i="14"/>
  <c r="I94" i="14"/>
  <c r="J94" i="14"/>
  <c r="C95" i="14"/>
  <c r="K95" i="14" s="1"/>
  <c r="D95" i="14"/>
  <c r="E95" i="14"/>
  <c r="F95" i="14"/>
  <c r="G95" i="14"/>
  <c r="H95" i="14"/>
  <c r="I95" i="14"/>
  <c r="J95" i="14"/>
  <c r="C96" i="14"/>
  <c r="K96" i="14" s="1"/>
  <c r="D96" i="14"/>
  <c r="E96" i="14"/>
  <c r="F96" i="14"/>
  <c r="G96" i="14"/>
  <c r="H96" i="14"/>
  <c r="I96" i="14"/>
  <c r="J96" i="14"/>
  <c r="C97" i="14"/>
  <c r="K97" i="14" s="1"/>
  <c r="D97" i="14"/>
  <c r="E97" i="14"/>
  <c r="F97" i="14"/>
  <c r="G97" i="14"/>
  <c r="H97" i="14"/>
  <c r="I97" i="14"/>
  <c r="J97" i="14"/>
  <c r="C98" i="14"/>
  <c r="K98" i="14" s="1"/>
  <c r="D98" i="14"/>
  <c r="E98" i="14"/>
  <c r="F98" i="14"/>
  <c r="G98" i="14"/>
  <c r="H98" i="14"/>
  <c r="I98" i="14"/>
  <c r="J98" i="14"/>
  <c r="C99" i="14"/>
  <c r="K99" i="14" s="1"/>
  <c r="D99" i="14"/>
  <c r="E99" i="14"/>
  <c r="F99" i="14"/>
  <c r="G99" i="14"/>
  <c r="H99" i="14"/>
  <c r="I99" i="14"/>
  <c r="J99" i="14"/>
  <c r="C100" i="14"/>
  <c r="K100" i="14" s="1"/>
  <c r="D100" i="14"/>
  <c r="E100" i="14"/>
  <c r="F100" i="14"/>
  <c r="G100" i="14"/>
  <c r="H100" i="14"/>
  <c r="I100" i="14"/>
  <c r="J100" i="14"/>
  <c r="D90" i="14"/>
  <c r="E90" i="14"/>
  <c r="F90" i="14"/>
  <c r="G90" i="14"/>
  <c r="H90" i="14"/>
  <c r="I90" i="14"/>
  <c r="J90" i="14"/>
  <c r="C103" i="17" l="1"/>
  <c r="D103" i="17"/>
  <c r="E103" i="17"/>
  <c r="F103" i="17"/>
  <c r="G103" i="17"/>
  <c r="H103" i="17"/>
  <c r="I103" i="17"/>
  <c r="J103" i="17"/>
  <c r="C104" i="17"/>
  <c r="D104" i="17"/>
  <c r="E104" i="17"/>
  <c r="F104" i="17"/>
  <c r="G104" i="17"/>
  <c r="H104" i="17"/>
  <c r="I104" i="17"/>
  <c r="J104" i="17"/>
  <c r="C105" i="17"/>
  <c r="D105" i="17"/>
  <c r="E105" i="17"/>
  <c r="F105" i="17"/>
  <c r="G105" i="17"/>
  <c r="H105" i="17"/>
  <c r="I105" i="17"/>
  <c r="J105" i="17"/>
  <c r="C106" i="17"/>
  <c r="D106" i="17"/>
  <c r="E106" i="17"/>
  <c r="F106" i="17"/>
  <c r="G106" i="17"/>
  <c r="H106" i="17"/>
  <c r="I106" i="17"/>
  <c r="J106" i="17"/>
  <c r="C107" i="17"/>
  <c r="D107" i="17"/>
  <c r="E107" i="17"/>
  <c r="F107" i="17"/>
  <c r="G107" i="17"/>
  <c r="H107" i="17"/>
  <c r="I107" i="17"/>
  <c r="J107" i="17"/>
  <c r="C108" i="17"/>
  <c r="D108" i="17"/>
  <c r="E108" i="17"/>
  <c r="F108" i="17"/>
  <c r="G108" i="17"/>
  <c r="H108" i="17"/>
  <c r="I108" i="17"/>
  <c r="J108" i="17"/>
  <c r="C109" i="17"/>
  <c r="D109" i="17"/>
  <c r="E109" i="17"/>
  <c r="F109" i="17"/>
  <c r="G109" i="17"/>
  <c r="H109" i="17"/>
  <c r="I109" i="17"/>
  <c r="J109" i="17"/>
  <c r="C110" i="17"/>
  <c r="D110" i="17"/>
  <c r="E110" i="17"/>
  <c r="F110" i="17"/>
  <c r="G110" i="17"/>
  <c r="H110" i="17"/>
  <c r="I110" i="17"/>
  <c r="J110" i="17"/>
  <c r="C111" i="17"/>
  <c r="D111" i="17"/>
  <c r="E111" i="17"/>
  <c r="F111" i="17"/>
  <c r="G111" i="17"/>
  <c r="H111" i="17"/>
  <c r="I111" i="17"/>
  <c r="J111" i="17"/>
  <c r="C112" i="17"/>
  <c r="D112" i="17"/>
  <c r="E112" i="17"/>
  <c r="F112" i="17"/>
  <c r="G112" i="17"/>
  <c r="H112" i="17"/>
  <c r="I112" i="17"/>
  <c r="J112" i="17"/>
  <c r="D102" i="17"/>
  <c r="E102" i="17"/>
  <c r="F102" i="17"/>
  <c r="G102" i="17"/>
  <c r="H102" i="17"/>
  <c r="I102" i="17"/>
  <c r="J102" i="17"/>
  <c r="K32" i="17"/>
  <c r="J115" i="17"/>
  <c r="I115" i="17"/>
  <c r="H115" i="17"/>
  <c r="G115" i="17"/>
  <c r="F115" i="17"/>
  <c r="E115" i="17"/>
  <c r="D115" i="17"/>
  <c r="C115" i="17"/>
  <c r="J114" i="17"/>
  <c r="I114" i="17"/>
  <c r="H114" i="17"/>
  <c r="G114" i="17"/>
  <c r="F114" i="17"/>
  <c r="E114" i="17"/>
  <c r="D114" i="17"/>
  <c r="C114" i="17"/>
  <c r="C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K33" i="17" l="1"/>
  <c r="K49" i="17"/>
  <c r="K112" i="17"/>
  <c r="K103" i="17"/>
  <c r="K107" i="17"/>
  <c r="D113" i="17"/>
  <c r="G113" i="17"/>
  <c r="H113" i="17"/>
  <c r="K111" i="17"/>
  <c r="K102" i="17"/>
  <c r="K109" i="17"/>
  <c r="K105" i="17"/>
  <c r="I113" i="17"/>
  <c r="K97" i="17"/>
  <c r="J113" i="17"/>
  <c r="K108" i="17"/>
  <c r="C113" i="17"/>
  <c r="F113" i="17"/>
  <c r="K104" i="17"/>
  <c r="K17" i="17"/>
  <c r="K81" i="17"/>
  <c r="K110" i="17"/>
  <c r="K115" i="17"/>
  <c r="E113" i="17"/>
  <c r="K114" i="17"/>
  <c r="K65" i="17"/>
  <c r="K106" i="17"/>
  <c r="C105" i="1"/>
  <c r="G73" i="1"/>
  <c r="C107" i="1"/>
  <c r="D104" i="1"/>
  <c r="E104" i="1"/>
  <c r="F104" i="1"/>
  <c r="G104" i="1"/>
  <c r="H104" i="1"/>
  <c r="I104" i="1"/>
  <c r="J104" i="1"/>
  <c r="D105" i="1"/>
  <c r="E105" i="1"/>
  <c r="F105" i="1"/>
  <c r="G105" i="1"/>
  <c r="H105" i="1"/>
  <c r="I105" i="1"/>
  <c r="J105" i="1"/>
  <c r="D106" i="1"/>
  <c r="E106" i="1"/>
  <c r="F106" i="1"/>
  <c r="G106" i="1"/>
  <c r="H106" i="1"/>
  <c r="I106" i="1"/>
  <c r="J106" i="1"/>
  <c r="D107" i="1"/>
  <c r="E107" i="1"/>
  <c r="F107" i="1"/>
  <c r="G107" i="1"/>
  <c r="H107" i="1"/>
  <c r="I107" i="1"/>
  <c r="J107" i="1"/>
  <c r="D108" i="1"/>
  <c r="E108" i="1"/>
  <c r="F108" i="1"/>
  <c r="I108" i="1"/>
  <c r="J108" i="1"/>
  <c r="D109" i="1"/>
  <c r="E109" i="1"/>
  <c r="F109" i="1"/>
  <c r="G109" i="1"/>
  <c r="H109" i="1"/>
  <c r="I109" i="1"/>
  <c r="J109" i="1"/>
  <c r="D110" i="1"/>
  <c r="E110" i="1"/>
  <c r="F110" i="1"/>
  <c r="G110" i="1"/>
  <c r="H110" i="1"/>
  <c r="I110" i="1"/>
  <c r="J110" i="1"/>
  <c r="D111" i="1"/>
  <c r="E111" i="1"/>
  <c r="F111" i="1"/>
  <c r="G111" i="1"/>
  <c r="H111" i="1"/>
  <c r="I111" i="1"/>
  <c r="J111" i="1"/>
  <c r="D112" i="1"/>
  <c r="E112" i="1"/>
  <c r="F112" i="1"/>
  <c r="G112" i="1"/>
  <c r="H112" i="1"/>
  <c r="I112" i="1"/>
  <c r="J112" i="1"/>
  <c r="D113" i="1"/>
  <c r="E113" i="1"/>
  <c r="F113" i="1"/>
  <c r="G113" i="1"/>
  <c r="H113" i="1"/>
  <c r="I113" i="1"/>
  <c r="J113" i="1"/>
  <c r="D114" i="1"/>
  <c r="E114" i="1"/>
  <c r="F114" i="1"/>
  <c r="G114" i="1"/>
  <c r="H114" i="1"/>
  <c r="I114" i="1"/>
  <c r="J114" i="1"/>
  <c r="C106" i="1"/>
  <c r="C108" i="1"/>
  <c r="C109" i="1"/>
  <c r="C110" i="1"/>
  <c r="C111" i="1"/>
  <c r="C112" i="1"/>
  <c r="C113" i="1"/>
  <c r="C114" i="1"/>
  <c r="C104" i="1"/>
  <c r="D104" i="59"/>
  <c r="E104" i="59"/>
  <c r="F104" i="59"/>
  <c r="G104" i="59"/>
  <c r="H104" i="59"/>
  <c r="I104" i="59"/>
  <c r="J104" i="59"/>
  <c r="D105" i="59"/>
  <c r="E105" i="59"/>
  <c r="F105" i="59"/>
  <c r="G105" i="59"/>
  <c r="H105" i="59"/>
  <c r="I105" i="59"/>
  <c r="J105" i="59"/>
  <c r="D106" i="59"/>
  <c r="E106" i="59"/>
  <c r="F106" i="59"/>
  <c r="G106" i="59"/>
  <c r="H106" i="59"/>
  <c r="I106" i="59"/>
  <c r="J106" i="59"/>
  <c r="D107" i="59"/>
  <c r="E107" i="59"/>
  <c r="F107" i="59"/>
  <c r="G107" i="59"/>
  <c r="H107" i="59"/>
  <c r="I107" i="59"/>
  <c r="J107" i="59"/>
  <c r="D108" i="59"/>
  <c r="E108" i="59"/>
  <c r="F108" i="59"/>
  <c r="H108" i="59"/>
  <c r="I108" i="59"/>
  <c r="J108" i="59"/>
  <c r="D109" i="59"/>
  <c r="E109" i="59"/>
  <c r="F109" i="59"/>
  <c r="G109" i="59"/>
  <c r="H109" i="59"/>
  <c r="I109" i="59"/>
  <c r="J109" i="59"/>
  <c r="D110" i="59"/>
  <c r="E110" i="59"/>
  <c r="F110" i="59"/>
  <c r="G110" i="59"/>
  <c r="H110" i="59"/>
  <c r="I110" i="59"/>
  <c r="J110" i="59"/>
  <c r="D111" i="59"/>
  <c r="E111" i="59"/>
  <c r="F111" i="59"/>
  <c r="G111" i="59"/>
  <c r="H111" i="59"/>
  <c r="I111" i="59"/>
  <c r="J111" i="59"/>
  <c r="D112" i="59"/>
  <c r="E112" i="59"/>
  <c r="F112" i="59"/>
  <c r="G112" i="59"/>
  <c r="H112" i="59"/>
  <c r="I112" i="59"/>
  <c r="J112" i="59"/>
  <c r="D113" i="59"/>
  <c r="E113" i="59"/>
  <c r="F113" i="59"/>
  <c r="G113" i="59"/>
  <c r="H113" i="59"/>
  <c r="I113" i="59"/>
  <c r="J113" i="59"/>
  <c r="D114" i="59"/>
  <c r="E114" i="59"/>
  <c r="F114" i="59"/>
  <c r="G114" i="59"/>
  <c r="H114" i="59"/>
  <c r="I114" i="59"/>
  <c r="J114" i="59"/>
  <c r="C105" i="59"/>
  <c r="C106" i="59"/>
  <c r="C107" i="59"/>
  <c r="C108" i="59"/>
  <c r="C109" i="59"/>
  <c r="C110" i="59"/>
  <c r="C111" i="59"/>
  <c r="C112" i="59"/>
  <c r="C113" i="59"/>
  <c r="C114" i="59"/>
  <c r="C104"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J73" i="1"/>
  <c r="I73" i="1"/>
  <c r="H73" i="1"/>
  <c r="F73" i="1"/>
  <c r="E73" i="1"/>
  <c r="D73" i="1"/>
  <c r="C73" i="1"/>
  <c r="K72" i="1"/>
  <c r="K71" i="1"/>
  <c r="K70" i="1"/>
  <c r="K69" i="1"/>
  <c r="K68" i="1"/>
  <c r="K67" i="1"/>
  <c r="K66"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K109" i="59" l="1"/>
  <c r="K87" i="59"/>
  <c r="K59" i="59"/>
  <c r="K110" i="59"/>
  <c r="J115" i="59"/>
  <c r="K45" i="59"/>
  <c r="I115" i="59"/>
  <c r="D115" i="59"/>
  <c r="C115" i="59"/>
  <c r="E115" i="59"/>
  <c r="F115" i="59"/>
  <c r="G115" i="59"/>
  <c r="H115" i="59"/>
  <c r="K17" i="59"/>
  <c r="K113" i="17"/>
  <c r="K65" i="1"/>
  <c r="K73" i="1" s="1"/>
  <c r="K31" i="1"/>
  <c r="K45" i="1"/>
  <c r="K59" i="1"/>
  <c r="K31" i="59"/>
  <c r="K73" i="59"/>
  <c r="K114" i="59"/>
  <c r="K111" i="59"/>
  <c r="K105" i="59"/>
  <c r="K113" i="59"/>
  <c r="K107" i="59"/>
  <c r="K106" i="59"/>
  <c r="K108" i="59"/>
  <c r="K112" i="59"/>
  <c r="K104" i="59"/>
  <c r="I16" i="71"/>
  <c r="H11" i="70"/>
  <c r="G11" i="70"/>
  <c r="F11" i="70"/>
  <c r="E11" i="70"/>
  <c r="D11" i="70"/>
  <c r="C11" i="70"/>
  <c r="B11" i="70"/>
  <c r="G17" i="57"/>
  <c r="F17" i="57"/>
  <c r="E17" i="57"/>
  <c r="D17" i="57"/>
  <c r="C17" i="57"/>
  <c r="B17" i="57"/>
  <c r="G16" i="57"/>
  <c r="F16" i="57"/>
  <c r="E16" i="57"/>
  <c r="D16" i="57"/>
  <c r="C16" i="57"/>
  <c r="B16" i="57"/>
  <c r="N11" i="63"/>
  <c r="M11" i="63"/>
  <c r="L11" i="63"/>
  <c r="K11" i="63"/>
  <c r="J11" i="63"/>
  <c r="I11" i="63"/>
  <c r="H11" i="63"/>
  <c r="D11" i="63"/>
  <c r="C11" i="63"/>
  <c r="B11" i="63"/>
  <c r="N9" i="63"/>
  <c r="M9" i="63"/>
  <c r="L9" i="63"/>
  <c r="K9" i="63"/>
  <c r="J9" i="63"/>
  <c r="I9" i="63"/>
  <c r="H9" i="63"/>
  <c r="D9" i="63"/>
  <c r="C9" i="63"/>
  <c r="B9" i="63"/>
  <c r="N8" i="63"/>
  <c r="M8" i="63"/>
  <c r="K8" i="63"/>
  <c r="J8" i="63"/>
  <c r="H8" i="63"/>
  <c r="D8" i="63"/>
  <c r="B8" i="63"/>
  <c r="N7" i="63"/>
  <c r="M7" i="63"/>
  <c r="L7" i="63"/>
  <c r="K7" i="63"/>
  <c r="J7" i="63"/>
  <c r="I7" i="63"/>
  <c r="H7" i="63"/>
  <c r="D7" i="63"/>
  <c r="B7" i="63"/>
  <c r="N6" i="63"/>
  <c r="M6" i="63"/>
  <c r="L6" i="63"/>
  <c r="K6" i="63"/>
  <c r="J6" i="63"/>
  <c r="H6" i="63"/>
  <c r="D6" i="63"/>
  <c r="B6" i="63"/>
  <c r="N5" i="63"/>
  <c r="M5" i="63"/>
  <c r="L5" i="63"/>
  <c r="K5" i="63"/>
  <c r="J5" i="63"/>
  <c r="H5" i="63"/>
  <c r="D5" i="63"/>
  <c r="C5" i="63"/>
  <c r="B5" i="63"/>
  <c r="N4" i="63"/>
  <c r="M4" i="63"/>
  <c r="L4" i="63"/>
  <c r="K4" i="63"/>
  <c r="J4" i="63"/>
  <c r="H4" i="63"/>
  <c r="D4" i="63"/>
  <c r="B4" i="63"/>
  <c r="G4" i="6"/>
  <c r="E4" i="6"/>
  <c r="I4" i="6" s="1"/>
  <c r="K77" i="14"/>
  <c r="K78" i="14"/>
  <c r="K79" i="14"/>
  <c r="K80" i="14"/>
  <c r="K81" i="14"/>
  <c r="K82" i="14"/>
  <c r="K83" i="14"/>
  <c r="K84" i="14"/>
  <c r="K85" i="14"/>
  <c r="K86" i="14"/>
  <c r="K87" i="14"/>
  <c r="K76" i="14"/>
  <c r="C90" i="14"/>
  <c r="K90" i="14" s="1"/>
  <c r="K101" i="14" s="1"/>
  <c r="D73" i="14"/>
  <c r="K73" i="14" s="1"/>
  <c r="E73" i="14"/>
  <c r="F73" i="14"/>
  <c r="G73" i="14"/>
  <c r="H73" i="14"/>
  <c r="I73" i="14"/>
  <c r="J73" i="14"/>
  <c r="C73" i="14"/>
  <c r="K63" i="14"/>
  <c r="K64" i="14"/>
  <c r="K65" i="14"/>
  <c r="K66" i="14"/>
  <c r="K67" i="14"/>
  <c r="K68" i="14"/>
  <c r="K69" i="14"/>
  <c r="K70" i="14"/>
  <c r="K71" i="14"/>
  <c r="K72" i="14"/>
  <c r="K62" i="14"/>
  <c r="K49" i="14"/>
  <c r="K50" i="14"/>
  <c r="K51" i="14"/>
  <c r="K52" i="14"/>
  <c r="K53" i="14"/>
  <c r="K54" i="14"/>
  <c r="K55" i="14"/>
  <c r="K56" i="14"/>
  <c r="K57" i="14"/>
  <c r="K58" i="14"/>
  <c r="K48" i="14"/>
  <c r="D59" i="14"/>
  <c r="E59" i="14"/>
  <c r="F59" i="14"/>
  <c r="G59" i="14"/>
  <c r="H59" i="14"/>
  <c r="I59" i="14"/>
  <c r="J59" i="14"/>
  <c r="C59" i="14"/>
  <c r="D45" i="14"/>
  <c r="E45" i="14"/>
  <c r="F45" i="14"/>
  <c r="G45" i="14"/>
  <c r="H45" i="14"/>
  <c r="I45" i="14"/>
  <c r="J45" i="14"/>
  <c r="C45" i="14"/>
  <c r="K45" i="14" s="1"/>
  <c r="K35" i="14"/>
  <c r="K36" i="14"/>
  <c r="K37" i="14"/>
  <c r="K38" i="14"/>
  <c r="K39" i="14"/>
  <c r="K40" i="14"/>
  <c r="K41" i="14"/>
  <c r="K42" i="14"/>
  <c r="K43" i="14"/>
  <c r="K44" i="14"/>
  <c r="K34" i="14"/>
  <c r="D31" i="14"/>
  <c r="K31" i="14" s="1"/>
  <c r="E31" i="14"/>
  <c r="F31" i="14"/>
  <c r="G31" i="14"/>
  <c r="H31" i="14"/>
  <c r="I31" i="14"/>
  <c r="J31" i="14"/>
  <c r="C31" i="14"/>
  <c r="K21" i="14"/>
  <c r="K22" i="14"/>
  <c r="K23" i="14"/>
  <c r="K24" i="14"/>
  <c r="K25" i="14"/>
  <c r="K26" i="14"/>
  <c r="K27" i="14"/>
  <c r="K28" i="14"/>
  <c r="K29" i="14"/>
  <c r="K30" i="14"/>
  <c r="K20" i="14"/>
  <c r="D17" i="14"/>
  <c r="E17" i="14"/>
  <c r="E101" i="14" s="1"/>
  <c r="F17" i="14"/>
  <c r="G17" i="14"/>
  <c r="H17" i="14"/>
  <c r="I17" i="14"/>
  <c r="J17" i="14"/>
  <c r="C17" i="14"/>
  <c r="K7" i="14"/>
  <c r="K8" i="14"/>
  <c r="K9" i="14"/>
  <c r="K10" i="14"/>
  <c r="K11" i="14"/>
  <c r="K12" i="14"/>
  <c r="K13" i="14"/>
  <c r="K14" i="14"/>
  <c r="K15" i="14"/>
  <c r="K16" i="14"/>
  <c r="K6" i="14"/>
  <c r="J115" i="47"/>
  <c r="I115" i="47"/>
  <c r="H115" i="47"/>
  <c r="G115" i="47"/>
  <c r="F115" i="47"/>
  <c r="E115" i="47"/>
  <c r="D115" i="47"/>
  <c r="C115" i="47"/>
  <c r="J114" i="47"/>
  <c r="I114" i="47"/>
  <c r="H114" i="47"/>
  <c r="G114" i="47"/>
  <c r="F114" i="47"/>
  <c r="E114" i="47"/>
  <c r="D114" i="47"/>
  <c r="C114" i="47"/>
  <c r="J112" i="47"/>
  <c r="I112" i="47"/>
  <c r="H112" i="47"/>
  <c r="G112" i="47"/>
  <c r="F112" i="47"/>
  <c r="E112" i="47"/>
  <c r="D112" i="47"/>
  <c r="C112" i="47"/>
  <c r="K112" i="47" s="1"/>
  <c r="J111" i="47"/>
  <c r="I111" i="47"/>
  <c r="H111" i="47"/>
  <c r="G111" i="47"/>
  <c r="F111" i="47"/>
  <c r="E111" i="47"/>
  <c r="D111" i="47"/>
  <c r="C111" i="47"/>
  <c r="J110" i="47"/>
  <c r="I110" i="47"/>
  <c r="H110" i="47"/>
  <c r="G110" i="47"/>
  <c r="F110" i="47"/>
  <c r="E110" i="47"/>
  <c r="D110" i="47"/>
  <c r="C110" i="47"/>
  <c r="K110" i="47" s="1"/>
  <c r="J109" i="47"/>
  <c r="I109" i="47"/>
  <c r="H109" i="47"/>
  <c r="G109" i="47"/>
  <c r="F109" i="47"/>
  <c r="E109" i="47"/>
  <c r="D109" i="47"/>
  <c r="C109" i="47"/>
  <c r="J108" i="47"/>
  <c r="I108" i="47"/>
  <c r="H108" i="47"/>
  <c r="G108" i="47"/>
  <c r="F108" i="47"/>
  <c r="E108" i="47"/>
  <c r="D108" i="47"/>
  <c r="C108" i="47"/>
  <c r="K108" i="47" s="1"/>
  <c r="J107" i="47"/>
  <c r="I107" i="47"/>
  <c r="H107" i="47"/>
  <c r="G107" i="47"/>
  <c r="F107" i="47"/>
  <c r="E107" i="47"/>
  <c r="D107" i="47"/>
  <c r="C107" i="47"/>
  <c r="J106" i="47"/>
  <c r="I106" i="47"/>
  <c r="H106" i="47"/>
  <c r="G106" i="47"/>
  <c r="F106" i="47"/>
  <c r="E106" i="47"/>
  <c r="D106" i="47"/>
  <c r="C106" i="47"/>
  <c r="K106" i="47" s="1"/>
  <c r="J105" i="47"/>
  <c r="I105" i="47"/>
  <c r="H105" i="47"/>
  <c r="G105" i="47"/>
  <c r="F105" i="47"/>
  <c r="E105" i="47"/>
  <c r="D105" i="47"/>
  <c r="C105" i="47"/>
  <c r="J104" i="47"/>
  <c r="I104" i="47"/>
  <c r="H104" i="47"/>
  <c r="G104" i="47"/>
  <c r="F104" i="47"/>
  <c r="E104" i="47"/>
  <c r="D104" i="47"/>
  <c r="C104" i="47"/>
  <c r="K104" i="47" s="1"/>
  <c r="J103" i="47"/>
  <c r="I103" i="47"/>
  <c r="H103" i="47"/>
  <c r="G103" i="47"/>
  <c r="F103" i="47"/>
  <c r="E103" i="47"/>
  <c r="D103" i="47"/>
  <c r="C103" i="47"/>
  <c r="J102" i="47"/>
  <c r="I102" i="47"/>
  <c r="H102" i="47"/>
  <c r="G102" i="47"/>
  <c r="F102" i="47"/>
  <c r="E102" i="47"/>
  <c r="D102" i="47"/>
  <c r="C102" i="47"/>
  <c r="K102" i="47" s="1"/>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I113" i="47" s="1"/>
  <c r="H17" i="47"/>
  <c r="H113" i="47" s="1"/>
  <c r="G17" i="47"/>
  <c r="F17" i="47"/>
  <c r="E17" i="47"/>
  <c r="D17" i="47"/>
  <c r="C17" i="47"/>
  <c r="K16" i="47"/>
  <c r="K15" i="47"/>
  <c r="K14" i="47"/>
  <c r="K13" i="47"/>
  <c r="K12" i="47"/>
  <c r="K11" i="47"/>
  <c r="K10" i="47"/>
  <c r="K9" i="47"/>
  <c r="K8" i="47"/>
  <c r="K7" i="47"/>
  <c r="K6" i="47"/>
  <c r="K97" i="47" l="1"/>
  <c r="D101" i="14"/>
  <c r="F113" i="47"/>
  <c r="G113" i="47"/>
  <c r="K65" i="47"/>
  <c r="C101" i="14"/>
  <c r="K59" i="14"/>
  <c r="J101" i="14"/>
  <c r="I101" i="14"/>
  <c r="K81" i="47"/>
  <c r="H101" i="14"/>
  <c r="G101" i="14"/>
  <c r="K105" i="47"/>
  <c r="K109" i="47"/>
  <c r="K114" i="47"/>
  <c r="K17" i="14"/>
  <c r="F101" i="14"/>
  <c r="K115" i="59"/>
  <c r="K17" i="47"/>
  <c r="K33" i="47"/>
  <c r="J113" i="47"/>
  <c r="K49" i="47"/>
  <c r="E113" i="47"/>
  <c r="C113" i="47"/>
  <c r="D113" i="47"/>
  <c r="K103" i="47"/>
  <c r="K107" i="47"/>
  <c r="K111" i="47"/>
  <c r="K115" i="47"/>
  <c r="D16" i="71"/>
  <c r="E16" i="71"/>
  <c r="C16" i="71"/>
  <c r="F6" i="71"/>
  <c r="F7" i="71"/>
  <c r="F8" i="71"/>
  <c r="F9" i="71"/>
  <c r="F10" i="71"/>
  <c r="F11" i="71"/>
  <c r="F12" i="71"/>
  <c r="F13" i="71"/>
  <c r="F14" i="71"/>
  <c r="F15" i="71"/>
  <c r="F5" i="71"/>
  <c r="F16" i="71" l="1"/>
  <c r="K113" i="47"/>
  <c r="R31" i="19"/>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87" i="1"/>
  <c r="I87" i="1"/>
  <c r="H87" i="1"/>
  <c r="G87" i="1"/>
  <c r="F87" i="1"/>
  <c r="E87" i="1"/>
  <c r="D87" i="1"/>
  <c r="C87" i="1"/>
  <c r="D17" i="1"/>
  <c r="E17" i="1"/>
  <c r="F17" i="1"/>
  <c r="F115" i="1" s="1"/>
  <c r="G17" i="1"/>
  <c r="G115" i="1" s="1"/>
  <c r="H17" i="1"/>
  <c r="I17" i="1"/>
  <c r="J17" i="1"/>
  <c r="C17" i="1"/>
  <c r="K86" i="1"/>
  <c r="K16" i="1"/>
  <c r="J115" i="1" l="1"/>
  <c r="I115" i="1"/>
  <c r="H115" i="1"/>
  <c r="E115" i="1"/>
  <c r="D115" i="1"/>
  <c r="C115" i="1"/>
  <c r="K114" i="1"/>
  <c r="I4" i="8" l="1"/>
  <c r="I3" i="8"/>
  <c r="I4" i="7"/>
  <c r="I3" i="7"/>
  <c r="K104" i="1" l="1"/>
  <c r="K108" i="1"/>
  <c r="K113" i="1"/>
  <c r="K109" i="1"/>
  <c r="K107" i="1"/>
  <c r="K110" i="1"/>
  <c r="K105" i="1"/>
  <c r="K112" i="1"/>
  <c r="K111" i="1"/>
  <c r="K106" i="1"/>
  <c r="K115" i="1" l="1"/>
  <c r="J6" i="32" l="1"/>
  <c r="J7" i="32"/>
  <c r="J8" i="32"/>
  <c r="J9" i="32"/>
  <c r="J10" i="32"/>
  <c r="J11" i="32"/>
  <c r="J12" i="32"/>
  <c r="J13" i="32"/>
  <c r="J14" i="32"/>
  <c r="J5" i="32"/>
  <c r="B15" i="28"/>
  <c r="J16" i="32" l="1"/>
  <c r="C15" i="28"/>
  <c r="K77" i="1"/>
  <c r="K78" i="1"/>
  <c r="K79" i="1"/>
  <c r="K80" i="1"/>
  <c r="K81" i="1"/>
  <c r="K82" i="1"/>
  <c r="K83" i="1"/>
  <c r="K84" i="1"/>
  <c r="K85" i="1"/>
  <c r="K76" i="1"/>
  <c r="K7" i="1"/>
  <c r="K8" i="1"/>
  <c r="K9" i="1"/>
  <c r="K10" i="1"/>
  <c r="K11" i="1"/>
  <c r="K12" i="1"/>
  <c r="K13" i="1"/>
  <c r="K14" i="1"/>
  <c r="K15" i="1"/>
  <c r="K6" i="1"/>
  <c r="K87" i="1" l="1"/>
  <c r="K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24AF86CE-91D6-4824-8D8C-45D88403E937}">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<sst xmlns="http://schemas.openxmlformats.org/spreadsheetml/2006/main" count="3135" uniqueCount="727">
  <si>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</si>
  <si>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</si>
  <si>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</si>
  <si>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</si>
  <si>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</si>
  <si>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</si>
  <si>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</si>
  <si>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</si>
  <si>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</si>
  <si>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</si>
  <si>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</si>
  <si>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</si>
  <si>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</si>
  <si>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</si>
  <si>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</si>
  <si>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</si>
  <si>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</si>
  <si>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</si>
  <si>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</si>
  <si>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</si>
  <si>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</si>
  <si>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</si>
  <si>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</si>
  <si>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</si>
  <si>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</si>
  <si>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</si>
  <si>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</si>
  <si>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</si>
  <si>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</si>
  <si>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</si>
  <si>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</si>
  <si>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</si>
  <si>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</si>
  <si>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</si>
  <si>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</si>
  <si>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</si>
  <si>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</si>
  <si>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</si>
  <si>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</si>
  <si>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</si>
  <si>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</si>
  <si>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</si>
  <si>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</si>
  <si>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</si>
  <si>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</si>
  <si>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</si>
  <si>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</si>
  <si>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</si>
  <si>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</si>
  <si>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</si>
  <si>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</si>
  <si>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</si>
  <si>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</si>
  <si>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</si>
  <si>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</si>
  <si>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</si>
  <si>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</si>
  <si>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</si>
  <si>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</si>
  <si>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</si>
  <si>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</si>
  <si>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</si>
  <si>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</si>
  <si>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</si>
  <si>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</si>
  <si>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</si>
  <si>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</si>
  <si>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</si>
  <si>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</si>
  <si>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</si>
  <si>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rPr>
        <b/>
        <sz val="12"/>
        <color indexed="9"/>
        <rFont val="Calibri"/>
        <family val="2"/>
        <charset val="238"/>
      </rPr>
      <t>Tab. 2.1:</t>
    </r>
    <r>
      <rPr>
        <b/>
        <sz val="14"/>
        <color indexed="9"/>
        <rFont val="Calibri"/>
        <family val="2"/>
        <charset val="238"/>
      </rPr>
      <t xml:space="preserve"> Akreditované studijní programy (počty)</t>
    </r>
  </si>
  <si>
    <t>Vysoká škola ekonomická v Praze</t>
  </si>
  <si>
    <t>Bakalářské studium</t>
  </si>
  <si>
    <t>Magisterské studium</t>
  </si>
  <si>
    <t>Navazující magisterské studium</t>
  </si>
  <si>
    <t>Doktorské studium</t>
  </si>
  <si>
    <t>CELKEM</t>
  </si>
  <si>
    <t>P</t>
  </si>
  <si>
    <t>K/D</t>
  </si>
  <si>
    <t>Fakulta financí a účetnictví</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</si>
  <si>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</si>
  <si>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</si>
  <si>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</si>
  <si>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</si>
  <si>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</si>
  <si>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</si>
  <si>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</si>
  <si>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</si>
  <si>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</si>
  <si>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</si>
  <si>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</si>
  <si>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</si>
  <si>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</si>
  <si>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</si>
  <si>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</si>
  <si>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</si>
  <si>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</si>
  <si>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</si>
  <si>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</si>
  <si>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</si>
  <si>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</si>
  <si>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</si>
  <si>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</si>
  <si>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</si>
  <si>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financí a účetnictví celkem</t>
  </si>
  <si>
    <t>X</t>
  </si>
  <si>
    <t>Fakulta mezinárodních vztahů</t>
  </si>
  <si>
    <t>Fakulta mezinárodních vztahů celkem</t>
  </si>
  <si>
    <t>Fakulta podnikohospodářská</t>
  </si>
  <si>
    <t>Fakulta podnikohospodářská celkem</t>
  </si>
  <si>
    <t>Fakulta informatiky a statistiky</t>
  </si>
  <si>
    <t>Fakulta informatiky a statistiky celkem</t>
  </si>
  <si>
    <t>Národohospodářská fakulta</t>
  </si>
  <si>
    <t>Národohospodářská fakulta celkem</t>
  </si>
  <si>
    <t>Fakulta managementu</t>
  </si>
  <si>
    <t>Fakulta managementu celkem</t>
  </si>
  <si>
    <t>Celoškolní pracoviště</t>
  </si>
  <si>
    <t>Celoškolní pracoviště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</si>
  <si>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</si>
  <si>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</si>
  <si>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</si>
  <si>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</si>
  <si>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</si>
  <si>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</si>
  <si>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</si>
  <si>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</si>
  <si>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Bachelor in Business Administration</t>
  </si>
  <si>
    <t>Počet studijních programů</t>
  </si>
  <si>
    <t>Partnerské organizace</t>
  </si>
  <si>
    <t>Ton Duc Thang University (Vietnam); KEDGE Business School, Bordeaux (Francie)</t>
  </si>
  <si>
    <t>Počet aktivních studií v těchto programech</t>
  </si>
  <si>
    <t>Přidružené organizace</t>
  </si>
  <si>
    <t>–</t>
  </si>
  <si>
    <t>Druh programu (Joint/Double/Multiple Degree)</t>
  </si>
  <si>
    <t>Double Degree</t>
  </si>
  <si>
    <t>Typ programu (bakalářský, navazující magisterský, magisterský, doktorský)</t>
  </si>
  <si>
    <t>Bakalářský</t>
  </si>
  <si>
    <t>Počet aktivních studií k 31. 12.</t>
  </si>
  <si>
    <t>Název programu 2</t>
  </si>
  <si>
    <t>Bachelor in International Business</t>
  </si>
  <si>
    <t>University of Vaasa (Finland); OTH Regensburg (Germany)</t>
  </si>
  <si>
    <t>Název programu 3</t>
  </si>
  <si>
    <t>International Business – Central European Business Realities</t>
  </si>
  <si>
    <t>University Jean Moulin Lyon 3, France; University of Applied Sciences Mainz, Germany; Management Centre Innsbruck, Austria; International Institute in Geneva, Schwitzerland; Warsaw School of Economics, Poland; University of Vaasa, Finland; Lappeenranta University of Technology, Finland; Vysoká škola ekonomická v Praze, Česká republika</t>
  </si>
  <si>
    <t>Double degree</t>
  </si>
  <si>
    <t>Navazující magisterský</t>
  </si>
  <si>
    <t>Název programu 4</t>
  </si>
  <si>
    <t>Master in Management (MIMG)</t>
  </si>
  <si>
    <t>NEOMA Business School (France); Hanyang University (Republic of Korea); ZHAW School of Management and Law, Winterthur (Switzerland); KEDGE Business School, Bordeaux, FR; University of Regensburg, Regensburg, GE)</t>
  </si>
  <si>
    <t>Název programu 5</t>
  </si>
  <si>
    <t>MIFA (Master in Finance and Accounting)</t>
  </si>
  <si>
    <t>Otto-Friedrich-Universität Bamberg (OFUB), Université Catholique de Louvain (UCL), University of Porto - Faculty of Economics (FEP)</t>
  </si>
  <si>
    <t>Název programu 6</t>
  </si>
  <si>
    <t>CEMS MIM (International Management)</t>
  </si>
  <si>
    <t>Aalto University School of Economics; American University of Cairo; Copenhagen Business School; Cornell University,  Corvinus University of Budapest; ESADE Business School; Escola de Administração de Empresas de São Paulo-FGV; HEC Paris; HKUST School of Business and Management; Keio University; Koç University Graduate School of Business; Korea University Business School; Louvain School of Management; National University of Singapore; Norwegian School of Economics; NOVA School of Business and Economics; Indian Institute of Management Calcutta; Richard Ivey School of Business; Rotterdam School of Management; Stockholm School of Economics; The London School of Economics and Political Science; The University of Sydney Business School; Tsinghua University School of Economics and Management; UCD Michael Smurfit Graduate Business School; Universidad Adolfo Ibáñez; Università Bocconi; University of Cologne; University of St.Gallen; Vienna University of Economics &amp; Business; Warsaw School of Economics; University of Cape Town Graduate School of Business (k 31.12.2020), od 2021 Universidad de los Andes School of Management</t>
  </si>
  <si>
    <t>Joint degree</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</si>
  <si>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</si>
  <si>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</si>
  <si>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</si>
  <si>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Podnikání a komerční inženýrství v průmyslu</t>
  </si>
  <si>
    <t>Široce vymezený obor ISCED-F</t>
  </si>
  <si>
    <t>Partnerská vysoká škola/ instituce*</t>
  </si>
  <si>
    <t>ČVUT v Praze</t>
  </si>
  <si>
    <t>Název studijního programu 2</t>
  </si>
  <si>
    <t>Kvantitativní metody v ekonomii</t>
  </si>
  <si>
    <t>ČVUT v Praze (Masarykův ústav vyšších studií)</t>
  </si>
  <si>
    <t>Doktorský</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</si>
  <si>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</si>
  <si>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</si>
  <si>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 xml:space="preserve">nemá žádné akreditované programy 
uskutečňované s vyšší odbornou školou </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</si>
  <si>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</si>
  <si>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</si>
  <si>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</si>
  <si>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</si>
  <si>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</si>
  <si>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</si>
  <si>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</si>
  <si>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</si>
  <si>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</si>
  <si>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t> 1</t>
  </si>
  <si>
    <t> 3</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</si>
  <si>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</si>
  <si>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</si>
  <si>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</si>
  <si>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Počet kurzů</t>
  </si>
  <si>
    <t>Počet účastníků kurzů</t>
  </si>
  <si>
    <t>Orientovaných na výkon povolání</t>
  </si>
  <si>
    <t>Zájmových</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</si>
  <si>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</si>
  <si>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Fakultě financí a účetnictví</t>
  </si>
  <si>
    <t>Z toho počet cizinců na Fakultě financí a účetnictví</t>
  </si>
  <si>
    <t>Z toho počet žen na Fakultě mezinárodních vztahů</t>
  </si>
  <si>
    <t>Z toho počet cizinců na Fakultě mezinárodních vztahů</t>
  </si>
  <si>
    <t>Z toho počet žen na Fakultě podnikohospodářská</t>
  </si>
  <si>
    <t>Z toho počet cizinců na Fakultě podnikohospodářská</t>
  </si>
  <si>
    <t xml:space="preserve">Fakulta informatiky a statistiky </t>
  </si>
  <si>
    <t>Z toho počet žen na Fakultě informatiky a statistiky</t>
  </si>
  <si>
    <t>Z toho počet cizinců na Fakultě informatiky a statistiky</t>
  </si>
  <si>
    <t>Z toho počet žen na Národohospodářské fakultě</t>
  </si>
  <si>
    <t>Z toho počet cizinců na Národohospodářské fakultě</t>
  </si>
  <si>
    <t>Z toho počet žen na Fakultě managementu</t>
  </si>
  <si>
    <t>Z toho počet cizinců na Fakultě managementu</t>
  </si>
  <si>
    <t xml:space="preserve">Z toho počet žen celkem </t>
  </si>
  <si>
    <t>Z toho počet cizinců celkem</t>
  </si>
  <si>
    <r>
      <t>Tab. 3.2</t>
    </r>
    <r>
      <rPr>
        <b/>
        <sz val="14"/>
        <color rgb="FFFFFFFF"/>
        <rFont val="Calibri"/>
        <family val="2"/>
        <charset val="238"/>
        <scheme val="minor"/>
      </rPr>
      <t>: Studenti – samoplátci** (počty studií)</t>
    </r>
  </si>
  <si>
    <t>VŠE CELKEM</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</si>
  <si>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</si>
  <si>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</si>
  <si>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</si>
  <si>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</si>
  <si>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</si>
  <si>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</si>
  <si>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</si>
  <si>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</si>
  <si>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</si>
  <si>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</si>
  <si>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</si>
  <si>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</si>
  <si>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</si>
  <si>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</si>
  <si>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</si>
  <si>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</si>
  <si>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</si>
  <si>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 xml:space="preserve">      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</si>
  <si>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</si>
  <si>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</si>
  <si>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</si>
  <si>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</si>
  <si>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</si>
  <si>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</si>
  <si>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Jelikož jsou vykazovány fyzické osoby, které mohou být příjemcem více stipendií počty studentů celkem nejsou součtem předcházejících sloupců, ale odráží stav reálného počtu studentů.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</si>
  <si>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</si>
  <si>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</si>
  <si>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</si>
  <si>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</si>
  <si>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</si>
  <si>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</si>
  <si>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</si>
  <si>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</si>
  <si>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</si>
  <si>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r>
      <rPr>
        <b/>
        <sz val="12"/>
        <color rgb="FFFFFFFF"/>
        <rFont val="Calibri"/>
        <family val="2"/>
        <charset val="238"/>
      </rPr>
      <t xml:space="preserve">Tab. 6.1: </t>
    </r>
    <r>
      <rPr>
        <b/>
        <sz val="14"/>
        <color rgb="FFFFFFFF"/>
        <rFont val="Calibri"/>
        <family val="2"/>
        <charset val="238"/>
      </rPr>
      <t>Akademičtí a vědečtí pracovníci a ostatní zaměstnanci celkem (průměrné přepočtené počty*)</t>
    </r>
  </si>
  <si>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</si>
  <si>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</si>
  <si>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</si>
  <si>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</si>
  <si>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</si>
  <si>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</si>
  <si>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</si>
  <si>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</si>
  <si>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</si>
  <si>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</si>
  <si>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</si>
  <si>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</si>
  <si>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</si>
  <si>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Vědečtí pracovníci nespadající do ostatních kategorií</t>
  </si>
  <si>
    <t>Ostatní vědečtí, výzkumní a vývojoví pracovníci****</t>
  </si>
  <si>
    <t>Počty žen na fakultě</t>
  </si>
  <si>
    <t>Správa účelových zařízení</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</si>
  <si>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</si>
  <si>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</si>
  <si>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</si>
  <si>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</si>
  <si>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</si>
  <si>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</si>
  <si>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r>
      <rPr>
        <b/>
        <sz val="12"/>
        <color rgb="FFFFFFFF"/>
        <rFont val="Calibri"/>
        <family val="2"/>
        <charset val="238"/>
      </rPr>
      <t>Tab. 6.2:</t>
    </r>
    <r>
      <rPr>
        <b/>
        <sz val="14"/>
        <color rgb="FFFFFFFF"/>
        <rFont val="Calibri"/>
        <family val="2"/>
        <charset val="238"/>
      </rPr>
      <t xml:space="preserve"> Věková struktura akademických, vědeckých a ostatních pracovníků (počty fyzických osob*)</t>
    </r>
  </si>
  <si>
    <t xml:space="preserve">Vysoká škola ekonomická v Praze </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</si>
  <si>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</si>
  <si>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</si>
  <si>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</si>
  <si>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</si>
  <si>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</si>
  <si>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</si>
  <si>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</si>
  <si>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</si>
  <si>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</si>
  <si>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</si>
  <si>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Tab. 6.3: </t>
    </r>
    <r>
      <rPr>
        <b/>
        <sz val="14"/>
        <color rgb="FFFFFFFF"/>
        <rFont val="Calibri"/>
        <family val="2"/>
        <charset val="238"/>
      </rPr>
      <t>Počty akademických a vědeckých pracovníků podle rozsahu pracovních úvazků a nejvyšší dosažené kvalifikace
(počty fyzických osob dle rozsahu úvazků)</t>
    </r>
  </si>
  <si>
    <t>Vědečtí pracovníci*</t>
  </si>
  <si>
    <t> </t>
  </si>
  <si>
    <t>prof.</t>
  </si>
  <si>
    <t>doc.</t>
  </si>
  <si>
    <t>DrSc., CSc., Dr., Ph.D., Th.D.</t>
  </si>
  <si>
    <t>ostatní</t>
  </si>
  <si>
    <t>Rozsahy úvazků</t>
  </si>
  <si>
    <t>do 0,3</t>
  </si>
  <si>
    <t>0,31–0,5</t>
  </si>
  <si>
    <t>0,51–0,7</t>
  </si>
  <si>
    <t>0,71–1</t>
  </si>
  <si>
    <t>Vysoká škola ekonomická celkem</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</si>
  <si>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</si>
  <si>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</si>
  <si>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t xml:space="preserve">Tab. 6.4: </t>
    </r>
    <r>
      <rPr>
        <b/>
        <sz val="14"/>
        <color rgb="FFFFFFFF"/>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</si>
  <si>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</si>
  <si>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</si>
  <si>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</si>
  <si>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</si>
  <si>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</si>
  <si>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</si>
  <si>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</si>
  <si>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</si>
  <si>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</si>
  <si>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</si>
  <si>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Vysokoškolské ústavy a zemědělské nebo lesnické statky</t>
  </si>
  <si>
    <t>Ostatní pracoviště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</si>
  <si>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rPr>
      <t>Neuvádí se údaje</t>
    </r>
    <r>
      <rPr>
        <b/>
        <sz val="10"/>
        <rFont val="Calibri"/>
        <family val="2"/>
        <charset val="238"/>
      </rPr>
      <t xml:space="preserve"> za administrativní, účelová zařízení pro kulturní a sportovní činnost, pro ubytování a stravování nebo k zajišťování provozu školy. </t>
    </r>
  </si>
  <si>
    <r>
      <rPr>
        <b/>
        <sz val="12"/>
        <color rgb="FFFFFFFF"/>
        <rFont val="Calibri"/>
        <family val="2"/>
        <charset val="238"/>
      </rPr>
      <t xml:space="preserve">Tab. 6.5: </t>
    </r>
    <r>
      <rPr>
        <b/>
        <sz val="14"/>
        <color rgb="FFFFFFFF"/>
        <rFont val="Calibri"/>
        <family val="2"/>
        <charset val="238"/>
      </rPr>
      <t>Akademičtí a vědečtí pracovníci s cizím státním občanstvím (průměrné přepočtené počty******)</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</si>
  <si>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</si>
  <si>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</si>
  <si>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</si>
  <si>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</si>
  <si>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</si>
  <si>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</si>
  <si>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</si>
  <si>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Ostatní pracoviště celkem</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</si>
  <si>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</si>
  <si>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</si>
  <si>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</si>
  <si>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</si>
  <si>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</si>
  <si>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</si>
  <si>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2024</t>
  </si>
  <si>
    <t>Docenti jmenovaní v roce 2024</t>
  </si>
  <si>
    <t>CELKEM profesoři</t>
  </si>
  <si>
    <t>CELKEM docenti</t>
  </si>
  <si>
    <t>Pozn.: * = Zahrnuty jsou veškeré habilitace a jmenování, které proběhly v daném kalendářním roce na dané VŠ, bez ohledu na to, zda nově jmenovaní docenti a profesoři kmenově spadali pod tuto VŠ.</t>
  </si>
  <si>
    <t>Pozn.: **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</si>
  <si>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</si>
  <si>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</si>
  <si>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</si>
  <si>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H2024/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</si>
  <si>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</si>
  <si>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</si>
  <si>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</si>
  <si>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</si>
  <si>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</si>
  <si>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</si>
  <si>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</si>
  <si>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</si>
  <si>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</si>
  <si>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</si>
  <si>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</si>
  <si>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</si>
  <si>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</si>
  <si>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</si>
  <si>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</si>
  <si>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</si>
  <si>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</si>
  <si>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</si>
  <si>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</si>
  <si>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</si>
  <si>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</si>
  <si>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</si>
  <si>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</si>
  <si>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</si>
  <si>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</si>
  <si>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</si>
  <si>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</si>
  <si>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</si>
  <si>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</si>
  <si>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</si>
  <si>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</si>
  <si>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</si>
  <si>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</si>
  <si>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</si>
  <si>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</si>
  <si>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</si>
  <si>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</si>
  <si>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</si>
  <si>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</si>
  <si>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</si>
  <si>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</si>
  <si>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</si>
  <si>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</si>
  <si>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</si>
  <si>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</si>
  <si>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</si>
  <si>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</si>
  <si>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</si>
  <si>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</si>
  <si>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</si>
  <si>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</si>
  <si>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</si>
  <si>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</si>
  <si>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</si>
  <si>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</si>
  <si>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</si>
  <si>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</si>
  <si>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</si>
  <si>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</si>
  <si>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</si>
  <si>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</si>
  <si>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</si>
  <si>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</si>
  <si>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</si>
  <si>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</si>
  <si>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</si>
  <si>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</si>
  <si>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</si>
  <si>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</si>
  <si>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</si>
  <si>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</si>
  <si>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</si>
  <si>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</si>
  <si>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</si>
  <si>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</si>
  <si>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</si>
  <si>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</si>
  <si>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</si>
  <si>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</si>
  <si>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</si>
  <si>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</si>
  <si>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</si>
  <si>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</si>
  <si>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</si>
  <si>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</si>
  <si>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</si>
  <si>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</si>
  <si>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</si>
  <si>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</si>
  <si>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</si>
  <si>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</si>
  <si>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</si>
  <si>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</si>
  <si>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</si>
  <si>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</si>
  <si>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</si>
  <si>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</si>
  <si>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</si>
  <si>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</si>
  <si>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</si>
  <si>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</si>
  <si>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</si>
  <si>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</si>
  <si>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</si>
  <si>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</si>
  <si>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</si>
  <si>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</si>
  <si>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</si>
  <si>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</si>
  <si>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</si>
  <si>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</si>
  <si>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</si>
  <si>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</si>
  <si>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</si>
  <si>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</si>
  <si>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</si>
  <si>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</si>
  <si>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</si>
  <si>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</si>
  <si>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</si>
  <si>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</si>
  <si>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</si>
  <si>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</si>
  <si>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</si>
  <si>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</si>
  <si>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</si>
  <si>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</si>
  <si>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</si>
  <si>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</si>
  <si>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</si>
  <si>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</si>
  <si>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</si>
  <si>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</si>
  <si>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</si>
  <si>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</si>
  <si>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</si>
  <si>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</si>
  <si>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</si>
  <si>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</si>
  <si>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</si>
  <si>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</si>
  <si>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</si>
  <si>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</si>
  <si>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</si>
  <si>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</si>
  <si>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</si>
  <si>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</si>
  <si>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</si>
  <si>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</si>
  <si>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</si>
  <si>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</si>
  <si>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</si>
  <si>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</si>
  <si>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</si>
  <si>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</si>
  <si>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</si>
  <si>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</si>
  <si>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</si>
  <si>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</si>
  <si>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</si>
  <si>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</si>
  <si>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</si>
  <si>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</si>
  <si>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</si>
  <si>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</si>
  <si>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</si>
  <si>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</si>
  <si>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</si>
  <si>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</si>
  <si>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království</t>
  </si>
  <si>
    <t>Norské království</t>
  </si>
  <si>
    <t>Nová Kaledonie</t>
  </si>
  <si>
    <t>Nový Zéland</t>
  </si>
  <si>
    <t>Ostrov Man</t>
  </si>
  <si>
    <t>Ostrovy Turks a Caicos</t>
  </si>
  <si>
    <t>Pákistánská islámská republika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</si>
  <si>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</si>
  <si>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</si>
  <si>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</si>
  <si>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</si>
  <si>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</si>
  <si>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</si>
  <si>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</si>
  <si>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</si>
  <si>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</si>
  <si>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</si>
  <si>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</si>
  <si>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</si>
  <si>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</si>
  <si>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</si>
  <si>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</si>
  <si>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</si>
  <si>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</si>
  <si>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</si>
  <si>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</si>
  <si>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</si>
  <si>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</si>
  <si>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</si>
  <si>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</si>
  <si>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</si>
  <si>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</si>
  <si>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</si>
  <si>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</si>
  <si>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</si>
  <si>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</si>
  <si>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</si>
  <si>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</si>
  <si>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</si>
  <si>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</si>
  <si>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</si>
  <si>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</si>
  <si>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</si>
  <si>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</si>
  <si>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</si>
  <si>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</si>
  <si>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</si>
  <si>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</si>
  <si>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</si>
  <si>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</si>
  <si>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</si>
  <si>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</si>
  <si>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</si>
  <si>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</si>
  <si>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</si>
  <si>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</si>
  <si>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</si>
  <si>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</si>
  <si>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</si>
  <si>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</si>
  <si>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</si>
  <si>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</si>
  <si>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</si>
  <si>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</si>
  <si>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</si>
  <si>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</si>
  <si>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</si>
  <si>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</si>
  <si>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</si>
  <si>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</si>
  <si>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</si>
  <si>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</si>
  <si>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</si>
  <si>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</si>
  <si>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</si>
  <si>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</si>
  <si>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</si>
  <si>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</si>
  <si>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</si>
  <si>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</si>
  <si>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</si>
  <si>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</si>
  <si>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Tchaj-wan</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</si>
  <si>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</si>
  <si>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</si>
  <si>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</si>
  <si>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</si>
  <si>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</si>
  <si>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</si>
  <si>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</si>
  <si>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</si>
  <si>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</si>
  <si>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</si>
  <si>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</si>
  <si>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</si>
  <si>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</si>
  <si>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</si>
  <si>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</si>
  <si>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</si>
  <si>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</si>
  <si>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</si>
  <si>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</si>
  <si>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</si>
  <si>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</si>
  <si>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</si>
  <si>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</si>
  <si>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</si>
  <si>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</si>
  <si>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</si>
  <si>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rgb="FFFFFFFF"/>
        <rFont val="Calibri"/>
        <family val="2"/>
        <charset val="238"/>
        <scheme val="minor"/>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</si>
  <si>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</si>
  <si>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</si>
  <si>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</si>
  <si>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</si>
  <si>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</si>
  <si>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</si>
  <si>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</si>
  <si>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</si>
  <si>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</si>
  <si>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</si>
  <si>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</si>
  <si>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</si>
  <si>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</si>
  <si>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</si>
  <si>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</si>
  <si>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</si>
  <si>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</si>
  <si>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</si>
  <si>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</si>
  <si>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</si>
  <si>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</si>
  <si>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</si>
  <si>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</si>
  <si>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</si>
  <si>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</si>
  <si>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</si>
  <si>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</si>
  <si>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</si>
  <si>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</si>
  <si>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</si>
  <si>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</si>
  <si>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</si>
  <si>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</si>
  <si>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</si>
  <si>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</si>
  <si>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</si>
  <si>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</si>
  <si>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</si>
  <si>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</si>
  <si>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</si>
  <si>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</si>
  <si>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</si>
  <si>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</si>
  <si>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</si>
  <si>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</si>
  <si>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</si>
  <si>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</si>
  <si>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</si>
  <si>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 Jedná se o nově vzniklé spin-off/start-up podniky podpořené vysokou školou v roce 2024 (počty).</t>
  </si>
  <si>
    <t>Pozn.: ** = V položce "V zahraničí" se v případě Evropského patentu tento v tabulce vykazuje pouze jednou, bez ohledu na počet designovaných zemí.</t>
  </si>
  <si>
    <t xml:space="preserve">Pozn.: *** = Definice položek týkajících se příjmů a hodnoty v tabulce u těchto položek odpovídají Výroční zprávě o hospodaření pro rok 2024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</si>
  <si>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</si>
  <si>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</si>
  <si>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</si>
  <si>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</si>
  <si>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</si>
  <si>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</si>
  <si>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</si>
  <si>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</si>
  <si>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</si>
  <si>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</si>
  <si>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</si>
  <si>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</si>
  <si>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</si>
  <si>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</si>
  <si>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</si>
  <si>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</si>
  <si>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</si>
  <si>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</si>
  <si>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</si>
  <si>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</si>
  <si>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</si>
  <si>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</si>
  <si>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</si>
  <si>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</si>
  <si>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</si>
  <si>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</si>
  <si>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</si>
  <si>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</si>
  <si>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</si>
  <si>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</si>
  <si>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</si>
  <si>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</si>
  <si>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</si>
  <si>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</si>
  <si>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</si>
  <si>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r>
      <rPr>
        <b/>
        <sz val="12"/>
        <color theme="0"/>
        <rFont val="Calibri"/>
        <family val="2"/>
        <charset val="238"/>
        <scheme val="minor"/>
      </rPr>
      <t>Tab. 3.3:</t>
    </r>
    <r>
      <rPr>
        <b/>
        <sz val="14"/>
        <color theme="0"/>
        <rFont val="Calibri"/>
        <family val="2"/>
        <charset val="238"/>
        <scheme val="minor"/>
      </rPr>
      <t xml:space="preserve"> Studijní neúspěšnost* 1. ročníku** studia (v %)</t>
    </r>
  </si>
  <si>
    <t>VŠE CELKEM*****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</si>
  <si>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</si>
  <si>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</si>
  <si>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Z toho počet účastníků, jež byli přijímáni do akreditovaných studijních programů podle § 60 zákona o vysokých školách</t>
  </si>
  <si>
    <t>Počty žen na celoškolních pracovištích</t>
  </si>
  <si>
    <t>Počty žen na SÚZ</t>
  </si>
  <si>
    <r>
      <rPr>
        <b/>
        <sz val="12"/>
        <color indexed="9"/>
        <rFont val="Calibri"/>
        <family val="2"/>
        <charset val="238"/>
      </rPr>
      <t xml:space="preserve">Tab. 12.2: </t>
    </r>
    <r>
      <rPr>
        <b/>
        <sz val="14"/>
        <color indexed="9"/>
        <rFont val="Calibri"/>
        <family val="2"/>
        <charset val="238"/>
      </rPr>
      <t>Vysokoškolské knihovny</t>
    </r>
  </si>
  <si>
    <t>Pozn.: * = Jedná se například o akreditované studijní programy uskutečňované společně s AV ČR či s jinými veřejnými výzkumnými institucemi se sídlem v ČR.</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</si>
  <si>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</si>
  <si>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Pozn.: Uvádí se pouze nejvyšší dosažený akademický titul.</t>
  </si>
  <si>
    <t>Pozn.: * = Pouze fakulty a součásti pod ně spadající (dle výše uvedené charakteristiky).</t>
  </si>
  <si>
    <t>Pozn.: ** = Podle zákona o vysokých školách, § 25. čl. 2.</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</si>
  <si>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</si>
  <si>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 xml:space="preserve">Pozn.: *** = Pracoviště pro vzdělávací a výzkumnou, vývojovou a inovační, uměleckou nebo další tvůrčí činnost nebo pro poskytování informačních služeb nebo převod technologií dle § 22 odst. c) zákona 
č. 111/1998 Sb. </t>
  </si>
  <si>
    <r>
      <t xml:space="preserve">Pozn.: ***** = Údaj celkem nemusí odrážet reálný stav fyzických osob (jedna osoba může v rámci VŠ či fakulty zastávat více pozic), jedná se o </t>
    </r>
    <r>
      <rPr>
        <b/>
        <sz val="10"/>
        <rFont val="Calibri"/>
        <family val="2"/>
        <charset val="238"/>
      </rPr>
      <t>prostý součet buněk</t>
    </r>
    <r>
      <rPr>
        <sz val="10"/>
        <rFont val="Calibri"/>
        <family val="2"/>
        <charset val="238"/>
      </rPr>
      <t xml:space="preserve">. </t>
    </r>
  </si>
  <si>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</si>
  <si>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sz val="10"/>
        <color rgb="FF000000"/>
        <rFont val="Calibri"/>
        <family val="2"/>
        <charset val="238"/>
        <scheme val="minor"/>
      </rPr>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r>
    <r>
      <rPr>
        <b/>
        <sz val="10"/>
        <color rgb="FF000000"/>
        <rFont val="Calibri"/>
        <family val="2"/>
        <charset val="238"/>
        <scheme val="minor"/>
      </rPr>
      <t xml:space="preserve"> </t>
    </r>
    <r>
      <rPr>
        <b/>
        <sz val="10"/>
        <color rgb="FFFF0000"/>
        <rFont val="Calibri"/>
        <family val="2"/>
        <charset val="238"/>
        <scheme val="minor"/>
      </rPr>
      <t>Poznámka k tabulce: Zahrnuje 
i pobyty delší než 2 týdny (14 dní) v daném kalendářním roce dle metodiky pro tabulku 7.2</t>
    </r>
  </si>
  <si>
    <r>
      <rPr>
        <sz val="10"/>
        <color rgb="FF000000"/>
        <rFont val="Calibri"/>
        <family val="2"/>
        <charset val="238"/>
        <scheme val="minor"/>
      </rPr>
      <t xml:space="preserve">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 </t>
    </r>
    <r>
      <rPr>
        <b/>
        <sz val="10"/>
        <color rgb="FFFF0000"/>
        <rFont val="Calibri"/>
        <family val="2"/>
        <charset val="238"/>
        <scheme val="minor"/>
      </rPr>
      <t>Poznámka k tabulce: Zahrnuje i pobyty delší než 
2 týdny (14 dní) v daném kalendářním roce dle metodiky pro tabulku 7.2</t>
    </r>
  </si>
  <si>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</si>
  <si>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</si>
  <si>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</si>
  <si>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</si>
  <si>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Pozn.: ** = Samoplátcem se rozumí osoba (student), která si své studium v cizojazyčném studijním hradí v plné výši sama a vysoká škola ji nevykazuje v počtech studentů rozhodných pro určení výše státního příspěvku na vzdělávací činnost.</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</si>
  <si>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</si>
  <si>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</si>
  <si>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VŠE v Praze – Rektorát</t>
  </si>
  <si>
    <t>Fakulty*, vysokoškolské ústavy a ostatní pracoviště celkem</t>
  </si>
  <si>
    <t>Pozn.: **** = VŠ uvede údaj vztahující se k nejnižší akreditované jednotce – promírně studijní obor, pokud studijní program se nedělí na studijní obory, tak údaj za studijní program.</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</si>
  <si>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</si>
  <si>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rPr>
        <b/>
        <sz val="12"/>
        <color theme="0"/>
        <rFont val="Calibri"/>
        <family val="2"/>
        <charset val="238"/>
      </rPr>
      <t>Tab. 14.1:</t>
    </r>
    <r>
      <rPr>
        <b/>
        <sz val="14"/>
        <color theme="0"/>
        <rFont val="Calibri"/>
        <family val="2"/>
        <charset val="238"/>
      </rPr>
      <t xml:space="preserve"> Posilování institucionální odolnosti vůči nelegitimnímu ovlivňování – počet incidentů a proškolených osob</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</si>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</sst>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0.0"/>
    <numFmt numFmtId="166" formatCode="0.0%"/>
    <numFmt numFmtId="167" formatCode="0.000"/>
    <numFmt numFmtId="168" formatCode="_-* #,##0\ &quot;Kč&quot;_-;\-* #,##0\ &quot;Kč&quot;_-;_-* &quot;-&quot;??\ &quot;Kč&quot;_-;_-@_-"/>
  </numFmts>
  <fonts count="5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b/>
      <sz val="10"/>
      <color rgb="FF000000"/>
      <name val="Calibri"/>
      <family val="2"/>
      <charset val="238"/>
      <scheme val="minor"/>
    </font>
    <font>
      <b/>
      <i/>
      <sz val="10"/>
      <color rgb="FF000000"/>
      <name val="Calibri"/>
      <family val="2"/>
      <charset val="238"/>
      <scheme val="minor"/>
    </font>
    <font>
      <b/>
      <sz val="14"/>
      <color rgb="FFFFFFFF"/>
      <name val="Calibri"/>
      <family val="2"/>
      <charset val="238"/>
      <scheme val="minor"/>
    </font>
    <font>
      <b/>
      <sz val="12"/>
      <color rgb="FFFFFFFF"/>
      <name val="Calibri"/>
      <family val="2"/>
      <charset val="238"/>
      <scheme val="minor"/>
    </font>
    <font>
      <sz val="10"/>
      <color rgb="FF000000"/>
      <name val="Calibri"/>
      <family val="2"/>
      <charset val="238"/>
      <scheme val="minor"/>
    </font>
    <font>
      <sz val="11"/>
      <color rgb="FF000000"/>
      <name val="Calibri"/>
      <family val="2"/>
      <charset val="238"/>
      <scheme val="minor"/>
    </font>
    <font>
      <sz val="10"/>
      <name val="Calibri"/>
      <family val="2"/>
      <charset val="238"/>
    </font>
    <font>
      <sz val="11"/>
      <color theme="1"/>
      <name val="Calibri"/>
      <family val="2"/>
      <charset val="238"/>
      <scheme val="minor"/>
    </font>
    <font>
      <sz val="10"/>
      <color theme="6" tint="-0.249977111117893"/>
      <name val="Calibri"/>
      <family val="2"/>
      <charset val="238"/>
      <scheme val="minor"/>
    </font>
    <font>
      <sz val="10"/>
      <color rgb="FFFF000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FFFF"/>
      <name val="Calibri"/>
      <family val="2"/>
      <charset val="238"/>
    </font>
    <font>
      <b/>
      <sz val="12"/>
      <color rgb="FFFFFFFF"/>
      <name val="Calibri"/>
      <family val="2"/>
      <charset val="238"/>
    </font>
    <font>
      <sz val="11"/>
      <color rgb="FF000000"/>
      <name val="Calibri"/>
      <family val="2"/>
      <charset val="238"/>
    </font>
    <font>
      <b/>
      <sz val="10"/>
      <color rgb="FF000000"/>
      <name val="Calibri"/>
      <family val="2"/>
      <charset val="238"/>
    </font>
    <font>
      <b/>
      <sz val="10"/>
      <name val="Calibri"/>
      <family val="2"/>
      <charset val="238"/>
    </font>
    <font>
      <sz val="10"/>
      <color rgb="FF000000"/>
      <name val="Calibri"/>
      <family val="2"/>
      <charset val="238"/>
    </font>
    <font>
      <b/>
      <i/>
      <sz val="10"/>
      <color rgb="FF000000"/>
      <name val="Calibri"/>
      <family val="2"/>
      <charset val="238"/>
    </font>
    <font>
      <b/>
      <i/>
      <sz val="10"/>
      <name val="Calibri"/>
      <family val="2"/>
      <charset val="238"/>
    </font>
    <font>
      <b/>
      <sz val="12"/>
      <color rgb="FF00B0F0"/>
      <name val="Calibri"/>
      <family val="2"/>
      <charset val="238"/>
      <scheme val="minor"/>
    </font>
    <font>
      <b/>
      <sz val="12"/>
      <color rgb="FF00B0F0"/>
      <name val="Calibri"/>
      <family val="2"/>
      <charset val="238"/>
    </font>
    <font>
      <b/>
      <sz val="11"/>
      <color rgb="FFFF0000"/>
      <name val="Calibri"/>
      <family val="2"/>
      <charset val="238"/>
    </font>
    <font>
      <b/>
      <u/>
      <sz val="10"/>
      <name val="Calibri"/>
      <family val="2"/>
      <charset val="238"/>
    </font>
    <font>
      <sz val="9"/>
      <color indexed="81"/>
      <name val="Tahoma"/>
      <family val="2"/>
      <charset val="238"/>
    </font>
    <font>
      <sz val="10"/>
      <color indexed="8"/>
      <name val="Calibri"/>
      <family val="2"/>
      <charset val="238"/>
    </font>
    <font>
      <b/>
      <sz val="10"/>
      <color indexed="8"/>
      <name val="Calibri"/>
      <family val="2"/>
      <charset val="238"/>
    </font>
    <font>
      <vertAlign val="superscript"/>
      <sz val="10"/>
      <color theme="1"/>
      <name val="Calibri"/>
      <family val="2"/>
      <charset val="238"/>
    </font>
    <font>
      <u/>
      <sz val="11"/>
      <color theme="10"/>
      <name val="Calibri"/>
      <family val="2"/>
      <charset val="238"/>
      <scheme val="minor"/>
    </font>
    <font>
      <u/>
      <sz val="10"/>
      <color theme="10"/>
      <name val="Calibri"/>
      <family val="2"/>
      <charset val="238"/>
      <scheme val="minor"/>
    </font>
    <font>
      <sz val="8"/>
      <color rgb="FFFF0000"/>
      <name val="Calibri"/>
      <family val="2"/>
      <charset val="238"/>
      <scheme val="minor"/>
    </font>
  </fonts>
  <fills count="1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000000"/>
      </patternFill>
    </fill>
    <fill>
      <patternFill patternType="solid">
        <fgColor rgb="FFBFBFBF"/>
        <bgColor rgb="FF000000"/>
      </patternFill>
    </fill>
    <fill>
      <patternFill patternType="solid">
        <fgColor rgb="FF808080"/>
        <bgColor rgb="FF000000"/>
      </patternFill>
    </fill>
    <fill>
      <patternFill patternType="solid">
        <fgColor rgb="FFFFFFFF"/>
        <bgColor rgb="FF000000"/>
      </patternFill>
    </fill>
    <fill>
      <patternFill patternType="solid">
        <fgColor rgb="FFD9D9D9"/>
        <bgColor indexed="64"/>
      </patternFill>
    </fill>
    <fill>
      <patternFill patternType="solid">
        <fgColor theme="0"/>
        <bgColor rgb="FF000000"/>
      </patternFill>
    </fill>
  </fills>
  <borders count="10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thin">
        <color indexed="64"/>
      </bottom>
      <diagonal/>
    </border>
    <border>
      <left/>
      <right style="thin">
        <color rgb="FF000000"/>
      </right>
      <top/>
      <bottom style="thin">
        <color indexed="64"/>
      </bottom>
      <diagonal/>
    </border>
    <border>
      <left style="medium">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medium">
        <color rgb="FF000000"/>
      </top>
      <bottom style="thin">
        <color rgb="FF000000"/>
      </bottom>
      <diagonal/>
    </border>
    <border>
      <left/>
      <right style="thin">
        <color indexed="64"/>
      </right>
      <top style="medium">
        <color rgb="FF000000"/>
      </top>
      <bottom style="thin">
        <color indexed="64"/>
      </bottom>
      <diagonal/>
    </border>
    <border>
      <left style="thin">
        <color rgb="FF000000"/>
      </left>
      <right style="thin">
        <color rgb="FF000000"/>
      </right>
      <top style="thin">
        <color rgb="FF000000"/>
      </top>
      <bottom style="medium">
        <color rgb="FF000000"/>
      </bottom>
      <diagonal/>
    </border>
    <border>
      <left/>
      <right style="thin">
        <color indexed="64"/>
      </right>
      <top/>
      <bottom style="medium">
        <color rgb="FF000000"/>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style="medium">
        <color indexed="64"/>
      </left>
      <right style="thin">
        <color indexed="64"/>
      </right>
      <top/>
      <bottom style="medium">
        <color rgb="FF000000"/>
      </bottom>
      <diagonal/>
    </border>
    <border>
      <left/>
      <right style="medium">
        <color indexed="64"/>
      </right>
      <top/>
      <bottom/>
      <diagonal/>
    </border>
    <border>
      <left style="thin">
        <color indexed="64"/>
      </left>
      <right style="medium">
        <color indexed="64"/>
      </right>
      <top/>
      <bottom style="thin">
        <color rgb="FF000000"/>
      </bottom>
      <diagonal/>
    </border>
    <border>
      <left/>
      <right style="medium">
        <color indexed="64"/>
      </right>
      <top/>
      <bottom style="medium">
        <color indexed="64"/>
      </bottom>
      <diagonal/>
    </border>
    <border>
      <left/>
      <right style="medium">
        <color rgb="FF000000"/>
      </right>
      <top/>
      <bottom style="thin">
        <color indexed="64"/>
      </bottom>
      <diagonal/>
    </border>
    <border diagonalUp="1" diagonalDown="1">
      <left/>
      <right style="thin">
        <color indexed="64"/>
      </right>
      <top/>
      <bottom style="thin">
        <color indexed="64"/>
      </bottom>
      <diagonal style="thin">
        <color indexed="64"/>
      </diagonal>
    </border>
    <border diagonalUp="1" diagonalDown="1">
      <left/>
      <right style="thin">
        <color indexed="64"/>
      </right>
      <top/>
      <bottom style="medium">
        <color indexed="64"/>
      </bottom>
      <diagonal style="thin">
        <color indexed="64"/>
      </diagonal>
    </border>
    <border diagonalUp="1" diagonalDown="1">
      <left/>
      <right style="thin">
        <color indexed="64"/>
      </right>
      <top/>
      <bottom/>
      <diagonal style="thin">
        <color indexed="64"/>
      </diagonal>
    </border>
    <border diagonalUp="1" diagonalDown="1">
      <left/>
      <right style="thin">
        <color indexed="64"/>
      </right>
      <top style="medium">
        <color indexed="64"/>
      </top>
      <bottom style="thin">
        <color indexed="64"/>
      </bottom>
      <diagonal style="thin">
        <color indexed="64"/>
      </diagonal>
    </border>
    <border>
      <left/>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left style="thin">
        <color rgb="FF000000"/>
      </left>
      <right style="thin">
        <color rgb="FF000000"/>
      </right>
      <top style="medium">
        <color indexed="64"/>
      </top>
      <bottom style="thin">
        <color rgb="FF000000"/>
      </bottom>
      <diagonal/>
    </border>
    <border>
      <left style="medium">
        <color indexed="64"/>
      </left>
      <right/>
      <top/>
      <bottom style="medium">
        <color rgb="FF000000"/>
      </bottom>
      <diagonal/>
    </border>
    <border>
      <left style="medium">
        <color indexed="64"/>
      </left>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right style="medium">
        <color rgb="FF000000"/>
      </right>
      <top style="medium">
        <color indexed="64"/>
      </top>
      <bottom/>
      <diagonal/>
    </border>
    <border>
      <left/>
      <right/>
      <top/>
      <bottom style="thin">
        <color rgb="FF000000"/>
      </bottom>
      <diagonal/>
    </border>
    <border>
      <left/>
      <right style="thin">
        <color rgb="FF000000"/>
      </right>
      <top style="thin">
        <color indexed="64"/>
      </top>
      <bottom style="medium">
        <color indexed="64"/>
      </bottom>
      <diagonal/>
    </border>
    <border diagonalUp="1" diagonalDown="1">
      <left style="thin">
        <color indexed="64"/>
      </left>
      <right style="thin">
        <color indexed="64"/>
      </right>
      <top/>
      <bottom style="thin">
        <color indexed="64"/>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24" fillId="0" borderId="0"/>
    <xf numFmtId="44" fontId="32" fillId="0" borderId="0" applyFont="0" applyFill="0" applyBorder="0" applyAlignment="0" applyProtection="0"/>
    <xf numFmtId="0" fontId="54" fillId="0" borderId="0" applyNumberFormat="0" applyFill="0" applyBorder="0" applyAlignment="0" applyProtection="0"/>
  </cellStyleXfs>
  <cellXfs count="90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horizontal="right" wrapText="1"/>
    </xf>
    <xf numFmtId="0" fontId="5" fillId="3" borderId="3" xfId="0" applyFont="1" applyFill="1" applyBorder="1" applyAlignment="1">
      <alignment wrapText="1"/>
    </xf>
    <xf numFmtId="0" fontId="5" fillId="3" borderId="6"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7" fillId="2" borderId="13" xfId="0" applyFont="1" applyFill="1" applyBorder="1" applyAlignment="1">
      <alignment horizontal="right"/>
    </xf>
    <xf numFmtId="0" fontId="6" fillId="0" borderId="11" xfId="0" applyFont="1" applyBorder="1" applyAlignment="1">
      <alignment horizontal="righ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vertical="top" wrapText="1"/>
    </xf>
    <xf numFmtId="0" fontId="5" fillId="0" borderId="3" xfId="0" applyFont="1" applyBorder="1" applyAlignment="1">
      <alignment horizontal="right"/>
    </xf>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7" fillId="0" borderId="0" xfId="0" applyFont="1" applyAlignment="1">
      <alignment horizontal="left" vertical="center"/>
    </xf>
    <xf numFmtId="0" fontId="14" fillId="0" borderId="0" xfId="0" applyFont="1" applyAlignment="1">
      <alignment horizontal="left" wrapText="1"/>
    </xf>
    <xf numFmtId="0" fontId="15" fillId="0" borderId="0" xfId="0" applyFont="1"/>
    <xf numFmtId="0" fontId="17"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top" wrapText="1"/>
    </xf>
    <xf numFmtId="0" fontId="10" fillId="0" borderId="0" xfId="0" applyFont="1"/>
    <xf numFmtId="0" fontId="5" fillId="0" borderId="0" xfId="0" applyFont="1" applyAlignment="1">
      <alignment horizontal="left"/>
    </xf>
    <xf numFmtId="0" fontId="8" fillId="6" borderId="1" xfId="0" applyFont="1" applyFill="1" applyBorder="1" applyAlignment="1">
      <alignment horizontal="center" vertical="center" wrapText="1"/>
    </xf>
    <xf numFmtId="0" fontId="5" fillId="0" borderId="4" xfId="0" applyFont="1" applyBorder="1" applyAlignment="1">
      <alignment horizontal="right"/>
    </xf>
    <xf numFmtId="0" fontId="6" fillId="0" borderId="4" xfId="0" applyFont="1" applyBorder="1" applyAlignment="1">
      <alignment horizontal="right" wrapText="1"/>
    </xf>
    <xf numFmtId="0" fontId="20" fillId="6" borderId="23" xfId="0" applyFont="1" applyFill="1" applyBorder="1" applyAlignment="1">
      <alignment horizontal="center" vertical="center" wrapText="1"/>
    </xf>
    <xf numFmtId="0" fontId="21" fillId="0" borderId="0" xfId="0" applyFont="1" applyAlignment="1">
      <alignment horizontal="left" vertical="top" wrapText="1"/>
    </xf>
    <xf numFmtId="0" fontId="8" fillId="6" borderId="5" xfId="0" applyFont="1" applyFill="1" applyBorder="1" applyAlignment="1">
      <alignment horizontal="center" vertical="center" wrapText="1"/>
    </xf>
    <xf numFmtId="0" fontId="14" fillId="0" borderId="0" xfId="0" applyFont="1"/>
    <xf numFmtId="165" fontId="0" fillId="0" borderId="0" xfId="0" applyNumberFormat="1"/>
    <xf numFmtId="0" fontId="10" fillId="0" borderId="11" xfId="0" applyFont="1" applyBorder="1" applyAlignment="1">
      <alignment horizontal="right" wrapText="1"/>
    </xf>
    <xf numFmtId="0" fontId="10" fillId="3" borderId="4" xfId="0" applyFont="1" applyFill="1" applyBorder="1" applyAlignment="1">
      <alignment wrapText="1"/>
    </xf>
    <xf numFmtId="0" fontId="23" fillId="2" borderId="27" xfId="0" applyFont="1" applyFill="1" applyBorder="1"/>
    <xf numFmtId="0" fontId="23" fillId="2" borderId="28" xfId="0" applyFont="1" applyFill="1" applyBorder="1"/>
    <xf numFmtId="0" fontId="23" fillId="2" borderId="15" xfId="0" applyFont="1" applyFill="1" applyBorder="1"/>
    <xf numFmtId="0" fontId="6" fillId="0" borderId="2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5" fillId="2" borderId="1" xfId="0" applyFont="1" applyFill="1" applyBorder="1" applyAlignment="1">
      <alignment wrapText="1"/>
    </xf>
    <xf numFmtId="0" fontId="5" fillId="2" borderId="23" xfId="0" applyFont="1" applyFill="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4"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1" fillId="3" borderId="1" xfId="0" applyFont="1" applyFill="1" applyBorder="1" applyAlignment="1">
      <alignment horizontal="left" vertical="top" wrapText="1"/>
    </xf>
    <xf numFmtId="0" fontId="21" fillId="0" borderId="1" xfId="0" applyFont="1" applyBorder="1" applyAlignment="1">
      <alignment horizontal="left" vertical="top" wrapText="1"/>
    </xf>
    <xf numFmtId="0" fontId="13"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6" fillId="0" borderId="4" xfId="0" applyFont="1" applyBorder="1" applyAlignment="1">
      <alignment horizontal="center" vertical="center" wrapText="1"/>
    </xf>
    <xf numFmtId="0" fontId="6" fillId="0" borderId="8" xfId="0" applyFont="1" applyBorder="1" applyAlignment="1">
      <alignment horizontal="right" wrapText="1"/>
    </xf>
    <xf numFmtId="0" fontId="5" fillId="3" borderId="21" xfId="0" applyFont="1" applyFill="1" applyBorder="1" applyAlignment="1">
      <alignment wrapText="1"/>
    </xf>
    <xf numFmtId="0" fontId="5" fillId="3" borderId="20" xfId="0" applyFont="1" applyFill="1" applyBorder="1" applyAlignment="1">
      <alignment wrapText="1"/>
    </xf>
    <xf numFmtId="0" fontId="5" fillId="2" borderId="21" xfId="0" applyFont="1" applyFill="1" applyBorder="1" applyAlignment="1">
      <alignment wrapText="1"/>
    </xf>
    <xf numFmtId="0" fontId="16" fillId="3"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6" fillId="3" borderId="39" xfId="0" applyFont="1" applyFill="1" applyBorder="1" applyAlignment="1">
      <alignment horizontal="center" vertical="center"/>
    </xf>
    <xf numFmtId="49" fontId="16" fillId="0" borderId="1" xfId="0" applyNumberFormat="1" applyFont="1" applyBorder="1" applyAlignment="1">
      <alignment horizontal="center" vertical="center"/>
    </xf>
    <xf numFmtId="0" fontId="5" fillId="3" borderId="39" xfId="0" applyFont="1" applyFill="1" applyBorder="1" applyAlignment="1">
      <alignment horizontal="center" vertical="center"/>
    </xf>
    <xf numFmtId="49" fontId="16" fillId="0" borderId="8" xfId="0" applyNumberFormat="1" applyFont="1" applyBorder="1" applyAlignment="1">
      <alignment horizontal="center" vertical="center"/>
    </xf>
    <xf numFmtId="0" fontId="10" fillId="2" borderId="20" xfId="0" applyFont="1" applyFill="1" applyBorder="1" applyAlignment="1">
      <alignment horizontal="center" vertical="center" wrapText="1"/>
    </xf>
    <xf numFmtId="0" fontId="5" fillId="3" borderId="11" xfId="0" applyFont="1" applyFill="1" applyBorder="1" applyAlignment="1">
      <alignment horizontal="center" vertical="center"/>
    </xf>
    <xf numFmtId="0" fontId="16" fillId="0" borderId="1" xfId="0" applyFont="1" applyBorder="1" applyAlignment="1">
      <alignment horizontal="center" vertical="center"/>
    </xf>
    <xf numFmtId="0" fontId="5" fillId="3" borderId="37" xfId="0" applyFont="1" applyFill="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7" fillId="2" borderId="13" xfId="0" applyFont="1" applyFill="1" applyBorder="1" applyAlignment="1">
      <alignment horizontal="center" vertical="center"/>
    </xf>
    <xf numFmtId="0" fontId="23" fillId="2" borderId="13" xfId="0" applyFont="1" applyFill="1" applyBorder="1" applyAlignment="1">
      <alignment horizontal="center" vertical="center"/>
    </xf>
    <xf numFmtId="0" fontId="16" fillId="3" borderId="11" xfId="0" applyFont="1" applyFill="1" applyBorder="1" applyAlignment="1">
      <alignment horizontal="center" vertical="center"/>
    </xf>
    <xf numFmtId="0" fontId="26" fillId="7" borderId="19" xfId="0" applyFont="1" applyFill="1" applyBorder="1" applyAlignment="1">
      <alignment horizontal="left" vertical="center" wrapText="1"/>
    </xf>
    <xf numFmtId="0" fontId="16" fillId="0" borderId="2" xfId="0" applyFont="1" applyBorder="1" applyAlignment="1">
      <alignment horizontal="left" vertical="center" wrapText="1"/>
    </xf>
    <xf numFmtId="0" fontId="16" fillId="8" borderId="2" xfId="0" applyFont="1" applyFill="1" applyBorder="1" applyAlignment="1">
      <alignment horizontal="left" vertical="center" wrapText="1"/>
    </xf>
    <xf numFmtId="0" fontId="16" fillId="0" borderId="10" xfId="0" applyFont="1" applyBorder="1" applyAlignment="1">
      <alignment horizontal="left" vertical="center" wrapText="1"/>
    </xf>
    <xf numFmtId="0" fontId="23" fillId="7" borderId="12" xfId="0" applyFont="1" applyFill="1" applyBorder="1" applyAlignment="1">
      <alignment horizontal="left" vertical="center" wrapText="1"/>
    </xf>
    <xf numFmtId="0" fontId="23" fillId="7" borderId="2" xfId="0" applyFont="1" applyFill="1" applyBorder="1" applyAlignment="1">
      <alignment horizontal="left" vertical="center" wrapText="1"/>
    </xf>
    <xf numFmtId="0" fontId="25" fillId="0" borderId="1" xfId="0" applyFont="1" applyBorder="1" applyAlignment="1">
      <alignment horizontal="center" wrapText="1"/>
    </xf>
    <xf numFmtId="0" fontId="25" fillId="8" borderId="3" xfId="0" applyFont="1" applyFill="1" applyBorder="1" applyAlignment="1">
      <alignment horizontal="center" vertical="center" wrapText="1"/>
    </xf>
    <xf numFmtId="0" fontId="25" fillId="0" borderId="11" xfId="0" applyFont="1" applyBorder="1" applyAlignment="1">
      <alignment horizontal="center" wrapText="1"/>
    </xf>
    <xf numFmtId="0" fontId="25" fillId="0" borderId="11" xfId="0" applyFont="1" applyBorder="1" applyAlignment="1">
      <alignment horizontal="center" vertical="center" wrapText="1"/>
    </xf>
    <xf numFmtId="0" fontId="25" fillId="8" borderId="4" xfId="0" applyFont="1" applyFill="1" applyBorder="1" applyAlignment="1">
      <alignment wrapText="1"/>
    </xf>
    <xf numFmtId="0" fontId="10" fillId="7" borderId="2" xfId="0" applyFont="1" applyFill="1" applyBorder="1" applyAlignment="1">
      <alignment horizontal="left" vertical="center" wrapText="1"/>
    </xf>
    <xf numFmtId="0" fontId="10" fillId="7" borderId="1" xfId="0" applyFont="1" applyFill="1" applyBorder="1" applyAlignment="1">
      <alignment horizontal="center" vertical="center" wrapText="1"/>
    </xf>
    <xf numFmtId="0" fontId="29" fillId="0" borderId="0" xfId="0" applyFont="1"/>
    <xf numFmtId="0" fontId="29" fillId="0" borderId="1" xfId="0" applyFont="1" applyBorder="1" applyAlignment="1">
      <alignment horizontal="right" vertical="center"/>
    </xf>
    <xf numFmtId="0" fontId="29" fillId="0" borderId="5" xfId="0" applyFont="1" applyBorder="1" applyAlignment="1">
      <alignment horizontal="right" vertical="center"/>
    </xf>
    <xf numFmtId="0" fontId="16" fillId="8" borderId="11" xfId="0" applyFont="1" applyFill="1" applyBorder="1" applyAlignment="1">
      <alignment horizontal="center" vertical="center"/>
    </xf>
    <xf numFmtId="0" fontId="29" fillId="8" borderId="11" xfId="0" applyFont="1" applyFill="1" applyBorder="1" applyAlignment="1">
      <alignment horizontal="right" vertical="center"/>
    </xf>
    <xf numFmtId="0" fontId="23" fillId="7" borderId="13" xfId="0" applyFont="1" applyFill="1" applyBorder="1" applyAlignment="1">
      <alignment horizontal="center" vertical="center"/>
    </xf>
    <xf numFmtId="0" fontId="29" fillId="0" borderId="8" xfId="0" applyFont="1" applyBorder="1" applyAlignment="1">
      <alignment horizontal="right" vertical="center"/>
    </xf>
    <xf numFmtId="0" fontId="29" fillId="0" borderId="32" xfId="0" applyFont="1" applyBorder="1" applyAlignment="1">
      <alignment horizontal="right" vertical="center"/>
    </xf>
    <xf numFmtId="0" fontId="16" fillId="8" borderId="10"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16" fillId="0" borderId="1" xfId="0" applyFont="1" applyBorder="1" applyAlignment="1">
      <alignment horizontal="right" vertical="center"/>
    </xf>
    <xf numFmtId="0" fontId="16" fillId="8" borderId="3" xfId="0" applyFont="1" applyFill="1" applyBorder="1" applyAlignment="1">
      <alignment horizontal="right" vertical="center"/>
    </xf>
    <xf numFmtId="0" fontId="25" fillId="8" borderId="45" xfId="0" applyFont="1" applyFill="1" applyBorder="1" applyAlignment="1">
      <alignment horizontal="left" vertical="center" wrapText="1"/>
    </xf>
    <xf numFmtId="0" fontId="29" fillId="8" borderId="39" xfId="0" applyFont="1" applyFill="1" applyBorder="1" applyAlignment="1">
      <alignment horizontal="center" vertical="center"/>
    </xf>
    <xf numFmtId="0" fontId="29" fillId="8" borderId="39" xfId="0" applyFont="1" applyFill="1" applyBorder="1" applyAlignment="1">
      <alignment horizontal="right" vertical="center"/>
    </xf>
    <xf numFmtId="0" fontId="29" fillId="0" borderId="0" xfId="0" applyFont="1" applyAlignment="1">
      <alignment wrapText="1"/>
    </xf>
    <xf numFmtId="0" fontId="29" fillId="0" borderId="0" xfId="0" applyFont="1" applyAlignment="1">
      <alignment horizontal="center"/>
    </xf>
    <xf numFmtId="3" fontId="29" fillId="8" borderId="40" xfId="0" applyNumberFormat="1" applyFont="1" applyFill="1" applyBorder="1" applyAlignment="1">
      <alignment horizontal="right" vertical="center"/>
    </xf>
    <xf numFmtId="0" fontId="29" fillId="0" borderId="11" xfId="0" applyFont="1" applyBorder="1" applyAlignment="1">
      <alignment horizontal="center" vertical="center" wrapText="1"/>
    </xf>
    <xf numFmtId="0" fontId="25" fillId="8" borderId="11" xfId="0" applyFont="1" applyFill="1" applyBorder="1" applyAlignment="1">
      <alignment horizontal="center" vertical="center" wrapText="1"/>
    </xf>
    <xf numFmtId="0" fontId="25" fillId="8" borderId="4" xfId="0" applyFont="1" applyFill="1" applyBorder="1" applyAlignment="1">
      <alignment horizontal="center" vertical="center" wrapText="1"/>
    </xf>
    <xf numFmtId="0" fontId="29" fillId="0" borderId="2" xfId="0" applyFont="1" applyBorder="1" applyAlignment="1">
      <alignment horizontal="left" vertical="center" wrapText="1"/>
    </xf>
    <xf numFmtId="10" fontId="29" fillId="0" borderId="1" xfId="0" applyNumberFormat="1" applyFont="1" applyBorder="1" applyAlignment="1">
      <alignment horizontal="right" vertical="center" wrapText="1"/>
    </xf>
    <xf numFmtId="0" fontId="29" fillId="0" borderId="1" xfId="0" applyFont="1" applyBorder="1" applyAlignment="1">
      <alignment horizontal="right" vertical="center" wrapText="1"/>
    </xf>
    <xf numFmtId="0" fontId="30" fillId="0" borderId="0" xfId="0" applyFont="1"/>
    <xf numFmtId="10" fontId="25" fillId="8" borderId="1" xfId="0" applyNumberFormat="1" applyFont="1" applyFill="1" applyBorder="1" applyAlignment="1">
      <alignment horizontal="right" vertical="center" wrapText="1"/>
    </xf>
    <xf numFmtId="0" fontId="25" fillId="8" borderId="3" xfId="0" applyFont="1" applyFill="1" applyBorder="1" applyAlignment="1">
      <alignment horizontal="right" vertical="center" wrapText="1"/>
    </xf>
    <xf numFmtId="0" fontId="26" fillId="10" borderId="47" xfId="0" applyFont="1" applyFill="1" applyBorder="1" applyAlignment="1">
      <alignment horizontal="right" vertical="center" wrapText="1"/>
    </xf>
    <xf numFmtId="10" fontId="29" fillId="0" borderId="11" xfId="0" applyNumberFormat="1" applyFont="1" applyBorder="1" applyAlignment="1">
      <alignment horizontal="right" vertical="center" wrapText="1"/>
    </xf>
    <xf numFmtId="0" fontId="29" fillId="0" borderId="11" xfId="0" applyFont="1" applyBorder="1" applyAlignment="1">
      <alignment horizontal="right" vertical="center" wrapText="1"/>
    </xf>
    <xf numFmtId="10" fontId="25" fillId="8" borderId="11" xfId="0" applyNumberFormat="1" applyFont="1" applyFill="1" applyBorder="1" applyAlignment="1">
      <alignment horizontal="right" vertical="center"/>
    </xf>
    <xf numFmtId="0" fontId="25" fillId="8" borderId="4" xfId="0" applyFont="1" applyFill="1" applyBorder="1" applyAlignment="1">
      <alignment horizontal="right" vertical="center"/>
    </xf>
    <xf numFmtId="0" fontId="29" fillId="10" borderId="1" xfId="0" applyFont="1" applyFill="1" applyBorder="1" applyAlignment="1">
      <alignment horizontal="right" vertical="center" wrapText="1"/>
    </xf>
    <xf numFmtId="10" fontId="25" fillId="8" borderId="1" xfId="0" applyNumberFormat="1" applyFont="1" applyFill="1" applyBorder="1" applyAlignment="1">
      <alignment horizontal="right" vertical="center"/>
    </xf>
    <xf numFmtId="0" fontId="25" fillId="8" borderId="3" xfId="0" applyFont="1" applyFill="1" applyBorder="1" applyAlignment="1">
      <alignment horizontal="right" vertical="center"/>
    </xf>
    <xf numFmtId="10" fontId="29" fillId="0" borderId="11" xfId="0" applyNumberFormat="1" applyFont="1" applyBorder="1" applyAlignment="1">
      <alignment horizontal="right" vertical="center"/>
    </xf>
    <xf numFmtId="0" fontId="29" fillId="0" borderId="11" xfId="0" applyFont="1" applyBorder="1" applyAlignment="1">
      <alignment horizontal="right" vertical="center"/>
    </xf>
    <xf numFmtId="10" fontId="29" fillId="10" borderId="1" xfId="0" applyNumberFormat="1" applyFont="1" applyFill="1" applyBorder="1" applyAlignment="1">
      <alignment horizontal="right" vertical="center" wrapText="1"/>
    </xf>
    <xf numFmtId="0" fontId="26" fillId="7" borderId="14" xfId="0" applyFont="1" applyFill="1" applyBorder="1" applyAlignment="1">
      <alignment horizontal="right" vertical="center"/>
    </xf>
    <xf numFmtId="0" fontId="29" fillId="0" borderId="10" xfId="0" applyFont="1" applyBorder="1" applyAlignment="1">
      <alignment horizontal="left" vertical="center" wrapText="1"/>
    </xf>
    <xf numFmtId="0" fontId="26" fillId="8" borderId="19" xfId="0" applyFont="1" applyFill="1" applyBorder="1" applyAlignment="1">
      <alignment horizontal="left" vertical="center" wrapText="1"/>
    </xf>
    <xf numFmtId="0" fontId="26" fillId="7" borderId="21" xfId="0" applyFont="1" applyFill="1" applyBorder="1" applyAlignment="1">
      <alignment horizontal="right" vertical="center"/>
    </xf>
    <xf numFmtId="0" fontId="29" fillId="0" borderId="12" xfId="0" applyFont="1" applyBorder="1" applyAlignment="1">
      <alignment horizontal="left" vertical="center" wrapText="1"/>
    </xf>
    <xf numFmtId="10" fontId="29" fillId="10" borderId="13" xfId="0" applyNumberFormat="1" applyFont="1" applyFill="1" applyBorder="1" applyAlignment="1">
      <alignment horizontal="right" vertical="center" wrapText="1"/>
    </xf>
    <xf numFmtId="0" fontId="29" fillId="10" borderId="13" xfId="0" applyFont="1" applyFill="1" applyBorder="1" applyAlignment="1">
      <alignment horizontal="right" vertical="center" wrapText="1"/>
    </xf>
    <xf numFmtId="0" fontId="29" fillId="0" borderId="13" xfId="0" applyFont="1" applyBorder="1" applyAlignment="1">
      <alignment horizontal="right" vertical="center"/>
    </xf>
    <xf numFmtId="10" fontId="25" fillId="8" borderId="13" xfId="0" applyNumberFormat="1" applyFont="1" applyFill="1" applyBorder="1" applyAlignment="1">
      <alignment horizontal="right" vertical="center" wrapText="1"/>
    </xf>
    <xf numFmtId="0" fontId="25" fillId="8" borderId="14" xfId="0" applyFont="1" applyFill="1" applyBorder="1" applyAlignment="1">
      <alignment horizontal="right" vertical="center" wrapText="1"/>
    </xf>
    <xf numFmtId="0" fontId="29" fillId="0" borderId="7" xfId="0" applyFont="1" applyBorder="1" applyAlignment="1">
      <alignment horizontal="left" vertical="center" wrapText="1"/>
    </xf>
    <xf numFmtId="0" fontId="26" fillId="10" borderId="46" xfId="0" applyFont="1" applyFill="1" applyBorder="1" applyAlignment="1">
      <alignment horizontal="right" vertical="center" wrapText="1"/>
    </xf>
    <xf numFmtId="10" fontId="29" fillId="0" borderId="8" xfId="0" applyNumberFormat="1" applyFont="1" applyBorder="1" applyAlignment="1">
      <alignment horizontal="right" vertical="center"/>
    </xf>
    <xf numFmtId="10" fontId="25" fillId="8" borderId="8" xfId="0" applyNumberFormat="1" applyFont="1" applyFill="1" applyBorder="1" applyAlignment="1">
      <alignment horizontal="right" vertical="center"/>
    </xf>
    <xf numFmtId="0" fontId="25" fillId="8" borderId="9" xfId="0" applyFont="1" applyFill="1" applyBorder="1" applyAlignment="1">
      <alignment horizontal="right" vertical="center"/>
    </xf>
    <xf numFmtId="0" fontId="26" fillId="8" borderId="45" xfId="0" applyFont="1" applyFill="1" applyBorder="1" applyAlignment="1">
      <alignment horizontal="left" vertical="center" wrapText="1"/>
    </xf>
    <xf numFmtId="10" fontId="29" fillId="8" borderId="39" xfId="0" applyNumberFormat="1" applyFont="1" applyFill="1" applyBorder="1" applyAlignment="1">
      <alignment horizontal="right" vertical="center"/>
    </xf>
    <xf numFmtId="10" fontId="25" fillId="8" borderId="39" xfId="0" applyNumberFormat="1" applyFont="1" applyFill="1" applyBorder="1" applyAlignment="1">
      <alignment horizontal="right" vertical="center"/>
    </xf>
    <xf numFmtId="0" fontId="25" fillId="8" borderId="40" xfId="0" applyFont="1" applyFill="1" applyBorder="1" applyAlignment="1">
      <alignment horizontal="right" vertical="center"/>
    </xf>
    <xf numFmtId="0" fontId="30" fillId="0" borderId="0" xfId="0" applyFont="1" applyAlignment="1">
      <alignment vertical="center"/>
    </xf>
    <xf numFmtId="10" fontId="29" fillId="0" borderId="1" xfId="0" applyNumberFormat="1" applyFont="1" applyBorder="1" applyAlignment="1">
      <alignment horizontal="right" vertical="center"/>
    </xf>
    <xf numFmtId="10" fontId="29" fillId="0" borderId="13" xfId="0" applyNumberFormat="1" applyFont="1" applyBorder="1" applyAlignment="1">
      <alignment horizontal="right" vertical="center"/>
    </xf>
    <xf numFmtId="0" fontId="6" fillId="0" borderId="10" xfId="0" applyFont="1" applyBorder="1" applyAlignment="1">
      <alignment horizontal="left" vertical="center"/>
    </xf>
    <xf numFmtId="0" fontId="6" fillId="0" borderId="11" xfId="0" applyFont="1" applyBorder="1" applyAlignment="1">
      <alignment horizontal="center" vertical="center" wrapText="1"/>
    </xf>
    <xf numFmtId="0" fontId="10" fillId="3" borderId="19" xfId="0" applyFont="1" applyFill="1" applyBorder="1" applyAlignment="1">
      <alignment horizontal="left" vertical="center" wrapText="1"/>
    </xf>
    <xf numFmtId="0" fontId="10" fillId="3" borderId="21" xfId="0" applyFont="1" applyFill="1" applyBorder="1" applyAlignment="1">
      <alignment horizontal="left" vertical="center" wrapText="1"/>
    </xf>
    <xf numFmtId="0" fontId="5" fillId="0" borderId="12" xfId="0" applyFont="1" applyBorder="1" applyAlignment="1">
      <alignment horizontal="left" vertical="center"/>
    </xf>
    <xf numFmtId="0" fontId="6" fillId="0" borderId="13" xfId="0" applyFont="1" applyBorder="1" applyAlignment="1">
      <alignment horizontal="right" vertical="center" wrapText="1"/>
    </xf>
    <xf numFmtId="0" fontId="6" fillId="0" borderId="14" xfId="0" applyFont="1" applyBorder="1" applyAlignment="1">
      <alignment horizontal="right" vertical="center" wrapText="1"/>
    </xf>
    <xf numFmtId="0" fontId="5" fillId="0" borderId="10" xfId="0" applyFont="1" applyBorder="1" applyAlignment="1">
      <alignment horizontal="left" vertical="center"/>
    </xf>
    <xf numFmtId="0" fontId="5" fillId="0" borderId="11" xfId="0" applyFont="1" applyBorder="1" applyAlignment="1">
      <alignment horizontal="right" vertical="center"/>
    </xf>
    <xf numFmtId="0" fontId="6" fillId="0" borderId="4" xfId="0" applyFont="1" applyBorder="1" applyAlignment="1">
      <alignment horizontal="right" vertical="center" wrapText="1"/>
    </xf>
    <xf numFmtId="0" fontId="10" fillId="0" borderId="10" xfId="0" applyFont="1" applyBorder="1" applyAlignment="1">
      <alignment horizontal="left" vertical="center"/>
    </xf>
    <xf numFmtId="0" fontId="16" fillId="0" borderId="4" xfId="0" applyFont="1" applyBorder="1" applyAlignment="1">
      <alignment horizontal="left" vertical="center" wrapText="1"/>
    </xf>
    <xf numFmtId="0" fontId="10" fillId="3" borderId="14" xfId="0" applyFont="1" applyFill="1" applyBorder="1" applyAlignment="1">
      <alignment horizontal="left" vertical="center" wrapText="1"/>
    </xf>
    <xf numFmtId="0" fontId="16" fillId="0" borderId="9" xfId="0" applyFont="1" applyBorder="1" applyAlignment="1">
      <alignment horizontal="left" vertical="center" wrapText="1"/>
    </xf>
    <xf numFmtId="0" fontId="10" fillId="3" borderId="12" xfId="0" applyFont="1" applyFill="1" applyBorder="1" applyAlignment="1">
      <alignment horizontal="left" vertical="center" wrapText="1"/>
    </xf>
    <xf numFmtId="0" fontId="7" fillId="2" borderId="12" xfId="0" applyFont="1" applyFill="1" applyBorder="1" applyAlignment="1">
      <alignment horizontal="left" vertical="center" wrapText="1"/>
    </xf>
    <xf numFmtId="166" fontId="5" fillId="0" borderId="13" xfId="0" applyNumberFormat="1" applyFont="1" applyBorder="1" applyAlignment="1">
      <alignment horizontal="right" vertical="center"/>
    </xf>
    <xf numFmtId="166" fontId="6" fillId="3" borderId="14" xfId="0" applyNumberFormat="1" applyFont="1" applyFill="1" applyBorder="1" applyAlignment="1">
      <alignment horizontal="right" vertical="center"/>
    </xf>
    <xf numFmtId="0" fontId="7" fillId="2" borderId="2" xfId="0" applyFont="1" applyFill="1" applyBorder="1" applyAlignment="1">
      <alignment horizontal="left" vertical="center" wrapText="1"/>
    </xf>
    <xf numFmtId="166" fontId="5" fillId="0" borderId="1" xfId="0" applyNumberFormat="1" applyFont="1" applyBorder="1" applyAlignment="1">
      <alignment horizontal="right" vertical="center"/>
    </xf>
    <xf numFmtId="166" fontId="6" fillId="3" borderId="3" xfId="0" applyNumberFormat="1" applyFont="1" applyFill="1" applyBorder="1" applyAlignment="1">
      <alignment horizontal="right" vertical="center"/>
    </xf>
    <xf numFmtId="0" fontId="7" fillId="2" borderId="31" xfId="0" applyFont="1" applyFill="1" applyBorder="1" applyAlignment="1">
      <alignment horizontal="left" vertical="center" wrapText="1"/>
    </xf>
    <xf numFmtId="166" fontId="5" fillId="0" borderId="8" xfId="0" applyNumberFormat="1" applyFont="1" applyBorder="1" applyAlignment="1">
      <alignment horizontal="right" vertical="center"/>
    </xf>
    <xf numFmtId="166" fontId="6" fillId="3" borderId="9" xfId="0" applyNumberFormat="1" applyFont="1" applyFill="1" applyBorder="1" applyAlignment="1">
      <alignment horizontal="right" vertical="center"/>
    </xf>
    <xf numFmtId="166" fontId="6" fillId="3" borderId="40" xfId="0" applyNumberFormat="1" applyFont="1" applyFill="1" applyBorder="1" applyAlignment="1">
      <alignment horizontal="right" vertical="center"/>
    </xf>
    <xf numFmtId="0" fontId="6" fillId="0" borderId="11" xfId="1" applyFont="1" applyBorder="1" applyAlignment="1">
      <alignment horizontal="center" vertical="center" wrapText="1"/>
    </xf>
    <xf numFmtId="0" fontId="10" fillId="0" borderId="11" xfId="0" applyFont="1" applyBorder="1" applyAlignment="1">
      <alignment horizontal="center" vertical="center" wrapText="1"/>
    </xf>
    <xf numFmtId="0" fontId="10" fillId="0" borderId="11" xfId="1" applyFont="1" applyBorder="1" applyAlignment="1">
      <alignment horizontal="center" vertical="center" wrapText="1"/>
    </xf>
    <xf numFmtId="0" fontId="10" fillId="0" borderId="4" xfId="0" applyFont="1" applyBorder="1" applyAlignment="1">
      <alignment horizontal="center" vertical="center" wrapText="1"/>
    </xf>
    <xf numFmtId="0" fontId="6" fillId="0" borderId="10" xfId="0" applyFont="1" applyBorder="1" applyAlignment="1">
      <alignment horizontal="left" vertical="center" wrapText="1"/>
    </xf>
    <xf numFmtId="0" fontId="16" fillId="0" borderId="11" xfId="0" applyFont="1" applyBorder="1" applyAlignment="1">
      <alignment horizontal="right" vertical="center" wrapText="1"/>
    </xf>
    <xf numFmtId="0" fontId="16" fillId="0" borderId="4" xfId="0" applyFont="1" applyBorder="1" applyAlignment="1">
      <alignment horizontal="right" vertical="center" wrapText="1"/>
    </xf>
    <xf numFmtId="0" fontId="7" fillId="2" borderId="49" xfId="0" applyFont="1" applyFill="1" applyBorder="1" applyAlignment="1">
      <alignment horizontal="left"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31" fillId="11" borderId="13" xfId="0" applyFont="1" applyFill="1" applyBorder="1" applyAlignment="1">
      <alignment horizontal="right" vertical="center" wrapText="1"/>
    </xf>
    <xf numFmtId="0" fontId="31" fillId="11" borderId="14" xfId="0" applyFont="1" applyFill="1" applyBorder="1" applyAlignment="1">
      <alignment horizontal="right" vertical="center" wrapText="1"/>
    </xf>
    <xf numFmtId="0" fontId="31" fillId="0" borderId="11" xfId="0" applyFont="1" applyBorder="1" applyAlignment="1">
      <alignment horizontal="right" vertical="center" wrapText="1"/>
    </xf>
    <xf numFmtId="0" fontId="31" fillId="0" borderId="4" xfId="0" applyFont="1" applyBorder="1" applyAlignment="1">
      <alignment horizontal="right" vertical="center" wrapText="1"/>
    </xf>
    <xf numFmtId="0" fontId="6" fillId="3" borderId="12" xfId="0" applyFont="1" applyFill="1" applyBorder="1" applyAlignment="1">
      <alignment horizontal="left" vertical="center" wrapText="1"/>
    </xf>
    <xf numFmtId="0" fontId="10" fillId="3" borderId="13" xfId="0" applyFont="1" applyFill="1" applyBorder="1" applyAlignment="1">
      <alignment horizontal="right" vertical="center" wrapText="1"/>
    </xf>
    <xf numFmtId="0" fontId="10" fillId="3" borderId="14" xfId="0" applyFont="1" applyFill="1" applyBorder="1" applyAlignment="1">
      <alignment horizontal="right" vertical="center" wrapText="1"/>
    </xf>
    <xf numFmtId="0" fontId="10" fillId="0" borderId="11" xfId="0" applyFont="1" applyBorder="1" applyAlignment="1">
      <alignment horizontal="right" vertical="center" wrapText="1"/>
    </xf>
    <xf numFmtId="0" fontId="10" fillId="0" borderId="4" xfId="0" applyFont="1" applyBorder="1" applyAlignment="1">
      <alignment horizontal="right" vertical="center" wrapText="1"/>
    </xf>
    <xf numFmtId="0" fontId="10" fillId="0" borderId="50" xfId="1" applyFont="1" applyBorder="1" applyAlignment="1">
      <alignment horizontal="center" vertical="center" wrapText="1"/>
    </xf>
    <xf numFmtId="0" fontId="10" fillId="0" borderId="4" xfId="1" applyFont="1" applyBorder="1" applyAlignment="1">
      <alignment horizontal="center" vertical="center" wrapText="1"/>
    </xf>
    <xf numFmtId="0" fontId="23" fillId="2" borderId="12" xfId="0" applyFont="1" applyFill="1" applyBorder="1" applyAlignment="1">
      <alignment horizontal="left" vertical="center" wrapText="1"/>
    </xf>
    <xf numFmtId="0" fontId="5" fillId="0" borderId="13" xfId="0" applyFont="1" applyBorder="1" applyAlignment="1">
      <alignment horizontal="right" vertical="center" wrapText="1"/>
    </xf>
    <xf numFmtId="0" fontId="5" fillId="0" borderId="27" xfId="0" applyFont="1" applyBorder="1" applyAlignment="1">
      <alignment horizontal="right" vertical="center" wrapText="1"/>
    </xf>
    <xf numFmtId="0" fontId="5" fillId="0" borderId="14" xfId="0" applyFont="1" applyBorder="1" applyAlignment="1">
      <alignment horizontal="right" vertical="center" wrapText="1"/>
    </xf>
    <xf numFmtId="0" fontId="23" fillId="2" borderId="2" xfId="0" applyFont="1" applyFill="1" applyBorder="1" applyAlignment="1">
      <alignment horizontal="left" vertical="center" wrapText="1"/>
    </xf>
    <xf numFmtId="0" fontId="16" fillId="0" borderId="1" xfId="0" applyFont="1" applyBorder="1" applyAlignment="1">
      <alignment horizontal="right" vertical="center" wrapText="1"/>
    </xf>
    <xf numFmtId="0" fontId="16" fillId="0" borderId="5" xfId="0" applyFont="1" applyBorder="1" applyAlignment="1">
      <alignment horizontal="right" vertical="center" wrapText="1"/>
    </xf>
    <xf numFmtId="0" fontId="16" fillId="0" borderId="3" xfId="0" applyFont="1" applyBorder="1" applyAlignment="1">
      <alignment horizontal="right" vertical="center" wrapText="1"/>
    </xf>
    <xf numFmtId="0" fontId="16" fillId="0" borderId="13" xfId="0" applyFont="1" applyBorder="1" applyAlignment="1">
      <alignment horizontal="right" vertical="center" wrapText="1"/>
    </xf>
    <xf numFmtId="0" fontId="16" fillId="0" borderId="27" xfId="0" applyFont="1" applyBorder="1" applyAlignment="1">
      <alignment horizontal="right" vertical="center" wrapText="1"/>
    </xf>
    <xf numFmtId="0" fontId="16" fillId="0" borderId="14" xfId="0" applyFont="1" applyBorder="1" applyAlignment="1">
      <alignment horizontal="right" vertical="center" wrapText="1"/>
    </xf>
    <xf numFmtId="0" fontId="23" fillId="2" borderId="7" xfId="0" applyFont="1" applyFill="1" applyBorder="1" applyAlignment="1">
      <alignment horizontal="left" vertical="center" wrapText="1"/>
    </xf>
    <xf numFmtId="0" fontId="16" fillId="0" borderId="8" xfId="0" applyFont="1" applyBorder="1" applyAlignment="1">
      <alignment horizontal="right" vertical="center" wrapText="1"/>
    </xf>
    <xf numFmtId="0" fontId="16" fillId="0" borderId="32" xfId="0" applyFont="1" applyBorder="1" applyAlignment="1">
      <alignment horizontal="right" vertical="center" wrapText="1"/>
    </xf>
    <xf numFmtId="0" fontId="16" fillId="0" borderId="9" xfId="0" applyFont="1" applyBorder="1" applyAlignment="1">
      <alignment horizontal="right" vertical="center" wrapText="1"/>
    </xf>
    <xf numFmtId="0" fontId="6" fillId="3" borderId="45" xfId="0" applyFont="1" applyFill="1" applyBorder="1" applyAlignment="1">
      <alignment horizontal="left" vertical="center" wrapText="1"/>
    </xf>
    <xf numFmtId="0" fontId="10" fillId="3" borderId="39" xfId="0" applyFont="1" applyFill="1" applyBorder="1" applyAlignment="1">
      <alignment horizontal="right" vertical="center" wrapText="1"/>
    </xf>
    <xf numFmtId="0" fontId="10" fillId="3" borderId="40" xfId="0" applyFont="1" applyFill="1" applyBorder="1" applyAlignment="1">
      <alignment horizontal="right" vertical="center" wrapText="1"/>
    </xf>
    <xf numFmtId="0" fontId="16" fillId="0" borderId="51" xfId="0" applyFont="1" applyBorder="1" applyAlignment="1">
      <alignment horizontal="left" vertical="center" wrapText="1"/>
    </xf>
    <xf numFmtId="0" fontId="16" fillId="4" borderId="2"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6" fillId="4" borderId="3" xfId="0" applyFont="1" applyFill="1" applyBorder="1" applyAlignment="1">
      <alignment horizontal="left" vertical="center"/>
    </xf>
    <xf numFmtId="0" fontId="16" fillId="4" borderId="2" xfId="0" applyFont="1" applyFill="1" applyBorder="1" applyAlignment="1">
      <alignment horizontal="left" vertical="center"/>
    </xf>
    <xf numFmtId="0" fontId="16" fillId="4" borderId="6" xfId="0" applyFont="1" applyFill="1" applyBorder="1" applyAlignment="1">
      <alignment horizontal="left" vertical="center" wrapText="1"/>
    </xf>
    <xf numFmtId="0" fontId="31" fillId="4" borderId="14" xfId="0" applyFont="1" applyFill="1" applyBorder="1" applyAlignment="1">
      <alignment horizontal="left" vertical="center"/>
    </xf>
    <xf numFmtId="0" fontId="16" fillId="4" borderId="14" xfId="0" applyFont="1" applyFill="1" applyBorder="1" applyAlignment="1">
      <alignment horizontal="left" vertical="center" wrapText="1"/>
    </xf>
    <xf numFmtId="0" fontId="10" fillId="0" borderId="1" xfId="0" applyFont="1" applyBorder="1" applyAlignment="1">
      <alignment horizontal="center" vertical="center" wrapText="1"/>
    </xf>
    <xf numFmtId="0" fontId="25" fillId="8" borderId="12" xfId="0" applyFont="1" applyFill="1" applyBorder="1" applyAlignment="1">
      <alignment horizontal="left" vertical="center" wrapText="1"/>
    </xf>
    <xf numFmtId="0" fontId="10" fillId="8" borderId="14" xfId="0" applyFont="1" applyFill="1" applyBorder="1" applyAlignment="1">
      <alignment horizontal="left" vertical="center" wrapText="1"/>
    </xf>
    <xf numFmtId="0" fontId="10" fillId="8" borderId="2" xfId="0" applyFont="1" applyFill="1" applyBorder="1" applyAlignment="1">
      <alignment horizontal="left" vertical="center" wrapText="1"/>
    </xf>
    <xf numFmtId="0" fontId="10" fillId="8" borderId="3" xfId="0" applyFont="1" applyFill="1" applyBorder="1" applyAlignment="1">
      <alignment horizontal="left" vertical="center" wrapText="1"/>
    </xf>
    <xf numFmtId="0" fontId="16" fillId="0" borderId="3" xfId="0" applyFont="1" applyBorder="1" applyAlignment="1">
      <alignment horizontal="left" vertical="center"/>
    </xf>
    <xf numFmtId="0" fontId="5" fillId="0" borderId="1" xfId="0" applyFont="1" applyBorder="1" applyAlignment="1">
      <alignment horizontal="right" vertical="center"/>
    </xf>
    <xf numFmtId="0" fontId="6" fillId="0" borderId="9" xfId="0" applyFont="1" applyBorder="1" applyAlignment="1">
      <alignment horizontal="center" vertical="center" wrapText="1"/>
    </xf>
    <xf numFmtId="0" fontId="5" fillId="2" borderId="3" xfId="0" applyFont="1" applyFill="1" applyBorder="1" applyAlignment="1">
      <alignment wrapText="1"/>
    </xf>
    <xf numFmtId="0" fontId="16" fillId="0" borderId="11" xfId="0" applyFont="1" applyBorder="1" applyAlignment="1">
      <alignment horizontal="center" vertical="center"/>
    </xf>
    <xf numFmtId="0" fontId="26" fillId="7" borderId="20" xfId="0" applyFont="1" applyFill="1" applyBorder="1" applyAlignment="1">
      <alignment horizontal="center"/>
    </xf>
    <xf numFmtId="0" fontId="23" fillId="7" borderId="20" xfId="0" applyFont="1" applyFill="1" applyBorder="1" applyAlignment="1">
      <alignment horizontal="center" vertical="center"/>
    </xf>
    <xf numFmtId="0" fontId="23" fillId="2" borderId="13" xfId="0" applyFont="1" applyFill="1" applyBorder="1" applyAlignment="1">
      <alignment horizontal="right"/>
    </xf>
    <xf numFmtId="0" fontId="5" fillId="0" borderId="0" xfId="0" applyFont="1" applyAlignment="1">
      <alignment horizontal="left" wrapText="1"/>
    </xf>
    <xf numFmtId="0" fontId="6" fillId="0" borderId="17" xfId="0" applyFont="1" applyBorder="1" applyAlignment="1">
      <alignment horizontal="left" vertical="center" wrapText="1"/>
    </xf>
    <xf numFmtId="0" fontId="6" fillId="0" borderId="10" xfId="0" applyFont="1" applyBorder="1" applyAlignment="1">
      <alignment vertical="center" wrapText="1"/>
    </xf>
    <xf numFmtId="0" fontId="5" fillId="0" borderId="0" xfId="0" applyFont="1" applyAlignment="1">
      <alignment vertical="center"/>
    </xf>
    <xf numFmtId="0" fontId="6" fillId="3" borderId="14" xfId="0" applyFont="1" applyFill="1" applyBorder="1" applyAlignment="1">
      <alignment horizontal="center" vertical="center"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3" fontId="33" fillId="0" borderId="1" xfId="0" applyNumberFormat="1" applyFont="1" applyBorder="1" applyAlignment="1">
      <alignment horizontal="right" vertical="center"/>
    </xf>
    <xf numFmtId="3" fontId="16" fillId="0" borderId="1" xfId="0" applyNumberFormat="1" applyFont="1" applyBorder="1" applyAlignment="1">
      <alignment horizontal="right" vertical="center"/>
    </xf>
    <xf numFmtId="3" fontId="16" fillId="3" borderId="11" xfId="0" applyNumberFormat="1" applyFont="1" applyFill="1" applyBorder="1" applyAlignment="1">
      <alignment horizontal="right" vertical="center"/>
    </xf>
    <xf numFmtId="3" fontId="16" fillId="0" borderId="8" xfId="0" applyNumberFormat="1" applyFont="1" applyBorder="1" applyAlignment="1">
      <alignment horizontal="right" vertical="center"/>
    </xf>
    <xf numFmtId="3" fontId="33" fillId="0" borderId="3" xfId="0" applyNumberFormat="1" applyFont="1" applyBorder="1" applyAlignment="1">
      <alignment horizontal="right" vertical="center"/>
    </xf>
    <xf numFmtId="3" fontId="16" fillId="0" borderId="3" xfId="0" applyNumberFormat="1" applyFont="1" applyBorder="1" applyAlignment="1">
      <alignment horizontal="right" vertical="center"/>
    </xf>
    <xf numFmtId="3" fontId="16" fillId="0" borderId="9" xfId="0" applyNumberFormat="1" applyFont="1" applyBorder="1" applyAlignment="1">
      <alignment horizontal="right" vertical="center"/>
    </xf>
    <xf numFmtId="3" fontId="16" fillId="4" borderId="1" xfId="0" applyNumberFormat="1" applyFont="1" applyFill="1" applyBorder="1" applyAlignment="1">
      <alignment horizontal="right" vertical="center"/>
    </xf>
    <xf numFmtId="3" fontId="33" fillId="0" borderId="8" xfId="0" applyNumberFormat="1" applyFont="1" applyBorder="1" applyAlignment="1">
      <alignment horizontal="right" vertical="center"/>
    </xf>
    <xf numFmtId="3" fontId="33" fillId="0" borderId="9" xfId="0" applyNumberFormat="1" applyFont="1" applyBorder="1" applyAlignment="1">
      <alignment horizontal="right" vertical="center"/>
    </xf>
    <xf numFmtId="0" fontId="5" fillId="0" borderId="0" xfId="0" applyFont="1" applyAlignment="1">
      <alignment horizontal="right" vertical="center"/>
    </xf>
    <xf numFmtId="0" fontId="10" fillId="2" borderId="2"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6" fillId="3" borderId="36" xfId="0" applyFont="1" applyFill="1" applyBorder="1" applyAlignment="1">
      <alignment horizontal="left" vertical="center" wrapText="1"/>
    </xf>
    <xf numFmtId="0" fontId="6" fillId="0" borderId="2" xfId="0" applyFont="1" applyBorder="1" applyAlignment="1">
      <alignment horizontal="left" vertical="center" wrapText="1"/>
    </xf>
    <xf numFmtId="0" fontId="5" fillId="0" borderId="5" xfId="0" applyFont="1" applyBorder="1" applyAlignment="1">
      <alignment horizontal="right" vertical="center"/>
    </xf>
    <xf numFmtId="0" fontId="5" fillId="3" borderId="3" xfId="0" applyFont="1" applyFill="1" applyBorder="1" applyAlignment="1">
      <alignment horizontal="right" vertical="center"/>
    </xf>
    <xf numFmtId="3" fontId="5" fillId="0" borderId="1" xfId="0" applyNumberFormat="1" applyFont="1" applyBorder="1" applyAlignment="1">
      <alignment horizontal="right" vertical="center"/>
    </xf>
    <xf numFmtId="3" fontId="5" fillId="3" borderId="3" xfId="0" applyNumberFormat="1" applyFont="1" applyFill="1" applyBorder="1" applyAlignment="1">
      <alignment horizontal="right" vertical="center"/>
    </xf>
    <xf numFmtId="3" fontId="5" fillId="3" borderId="1" xfId="0" applyNumberFormat="1" applyFont="1" applyFill="1" applyBorder="1" applyAlignment="1">
      <alignment horizontal="right" vertical="center"/>
    </xf>
    <xf numFmtId="0" fontId="5" fillId="3" borderId="1" xfId="0" applyFont="1" applyFill="1" applyBorder="1" applyAlignment="1">
      <alignment horizontal="right" vertical="center"/>
    </xf>
    <xf numFmtId="3" fontId="5" fillId="3" borderId="6" xfId="0" applyNumberFormat="1" applyFont="1" applyFill="1" applyBorder="1" applyAlignment="1">
      <alignment horizontal="right" vertical="center" wrapText="1"/>
    </xf>
    <xf numFmtId="0" fontId="5" fillId="3" borderId="51" xfId="0" applyFont="1" applyFill="1" applyBorder="1" applyAlignment="1">
      <alignment horizontal="right" vertical="center" wrapText="1"/>
    </xf>
    <xf numFmtId="3" fontId="5" fillId="3" borderId="51" xfId="0" applyNumberFormat="1" applyFont="1" applyFill="1" applyBorder="1" applyAlignment="1">
      <alignment horizontal="right" vertical="center" wrapText="1"/>
    </xf>
    <xf numFmtId="0" fontId="5" fillId="4" borderId="1" xfId="0" applyFont="1" applyFill="1" applyBorder="1" applyAlignment="1">
      <alignment horizontal="right" vertical="center"/>
    </xf>
    <xf numFmtId="0" fontId="5" fillId="3" borderId="6" xfId="0" applyFont="1" applyFill="1" applyBorder="1" applyAlignment="1">
      <alignment horizontal="right" vertical="center" wrapText="1"/>
    </xf>
    <xf numFmtId="0" fontId="16" fillId="3" borderId="3" xfId="0" applyFont="1" applyFill="1" applyBorder="1" applyAlignment="1">
      <alignment horizontal="right" vertical="center"/>
    </xf>
    <xf numFmtId="3" fontId="16" fillId="3" borderId="3" xfId="0" applyNumberFormat="1" applyFont="1" applyFill="1" applyBorder="1" applyAlignment="1">
      <alignment horizontal="right" vertical="center"/>
    </xf>
    <xf numFmtId="0" fontId="16" fillId="3" borderId="9" xfId="0" applyFont="1" applyFill="1" applyBorder="1" applyAlignment="1">
      <alignment horizontal="right" vertical="center"/>
    </xf>
    <xf numFmtId="3" fontId="5" fillId="3" borderId="37" xfId="0" applyNumberFormat="1" applyFont="1" applyFill="1" applyBorder="1" applyAlignment="1">
      <alignment horizontal="right" vertical="center"/>
    </xf>
    <xf numFmtId="0" fontId="5" fillId="3" borderId="37" xfId="0" applyFont="1" applyFill="1" applyBorder="1" applyAlignment="1">
      <alignment horizontal="right" vertical="center"/>
    </xf>
    <xf numFmtId="3" fontId="5" fillId="3" borderId="38" xfId="0" applyNumberFormat="1" applyFont="1" applyFill="1" applyBorder="1" applyAlignment="1">
      <alignment horizontal="right" vertical="center"/>
    </xf>
    <xf numFmtId="3" fontId="5" fillId="0" borderId="11" xfId="0" applyNumberFormat="1" applyFont="1" applyBorder="1" applyAlignment="1">
      <alignment horizontal="right" vertical="center"/>
    </xf>
    <xf numFmtId="3" fontId="5" fillId="3" borderId="4" xfId="0" applyNumberFormat="1" applyFont="1" applyFill="1" applyBorder="1" applyAlignment="1">
      <alignment horizontal="right" vertical="center"/>
    </xf>
    <xf numFmtId="0" fontId="5" fillId="5" borderId="2" xfId="0" applyFont="1" applyFill="1" applyBorder="1" applyAlignment="1">
      <alignment horizontal="left" vertical="center" wrapText="1"/>
    </xf>
    <xf numFmtId="3" fontId="6" fillId="0" borderId="1" xfId="0" applyNumberFormat="1" applyFont="1" applyBorder="1" applyAlignment="1">
      <alignment horizontal="right" vertical="center" wrapText="1"/>
    </xf>
    <xf numFmtId="44" fontId="6" fillId="0" borderId="3" xfId="5" applyFont="1" applyBorder="1" applyAlignment="1">
      <alignment horizontal="right" vertical="center" wrapText="1"/>
    </xf>
    <xf numFmtId="3" fontId="6" fillId="5" borderId="1" xfId="0" applyNumberFormat="1" applyFont="1" applyFill="1" applyBorder="1" applyAlignment="1">
      <alignment horizontal="right" vertical="center" wrapText="1"/>
    </xf>
    <xf numFmtId="44" fontId="6" fillId="5" borderId="3" xfId="5" applyFont="1" applyFill="1" applyBorder="1" applyAlignment="1">
      <alignment horizontal="right" vertical="center" wrapText="1"/>
    </xf>
    <xf numFmtId="3" fontId="6" fillId="0" borderId="11" xfId="0" applyNumberFormat="1" applyFont="1" applyBorder="1" applyAlignment="1">
      <alignment horizontal="right" vertical="center" wrapText="1"/>
    </xf>
    <xf numFmtId="44" fontId="6" fillId="0" borderId="4" xfId="5" applyFont="1" applyBorder="1" applyAlignment="1">
      <alignment horizontal="right" vertical="center" wrapText="1"/>
    </xf>
    <xf numFmtId="3" fontId="6" fillId="3" borderId="16" xfId="0" applyNumberFormat="1" applyFont="1" applyFill="1" applyBorder="1" applyAlignment="1">
      <alignment horizontal="right" vertical="center"/>
    </xf>
    <xf numFmtId="3" fontId="6" fillId="3" borderId="18" xfId="0" applyNumberFormat="1" applyFont="1" applyFill="1" applyBorder="1" applyAlignment="1">
      <alignment horizontal="right" vertical="center"/>
    </xf>
    <xf numFmtId="0" fontId="5" fillId="3" borderId="11" xfId="0" applyFont="1" applyFill="1" applyBorder="1" applyAlignment="1">
      <alignment horizontal="right" vertical="center"/>
    </xf>
    <xf numFmtId="0" fontId="5" fillId="3" borderId="4" xfId="0" applyFont="1" applyFill="1" applyBorder="1" applyAlignment="1">
      <alignment horizontal="right" vertical="center"/>
    </xf>
    <xf numFmtId="0" fontId="6" fillId="3" borderId="17"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10" xfId="0" applyFont="1" applyBorder="1" applyAlignment="1">
      <alignment horizontal="left" vertical="center" wrapText="1"/>
    </xf>
    <xf numFmtId="3" fontId="33" fillId="3" borderId="11" xfId="0" applyNumberFormat="1" applyFont="1" applyFill="1" applyBorder="1" applyAlignment="1">
      <alignment horizontal="right" vertical="center"/>
    </xf>
    <xf numFmtId="3" fontId="16" fillId="3" borderId="4" xfId="0" applyNumberFormat="1" applyFont="1" applyFill="1" applyBorder="1" applyAlignment="1">
      <alignment horizontal="right" vertical="center"/>
    </xf>
    <xf numFmtId="0" fontId="23" fillId="2" borderId="27" xfId="0" applyFont="1" applyFill="1" applyBorder="1" applyAlignment="1">
      <alignment horizontal="right" vertical="center"/>
    </xf>
    <xf numFmtId="0" fontId="23" fillId="2" borderId="28" xfId="0" applyFont="1" applyFill="1" applyBorder="1" applyAlignment="1">
      <alignment horizontal="right" vertical="center"/>
    </xf>
    <xf numFmtId="0" fontId="23" fillId="2" borderId="15" xfId="0" applyFont="1" applyFill="1" applyBorder="1" applyAlignment="1">
      <alignment horizontal="right" vertical="center"/>
    </xf>
    <xf numFmtId="0" fontId="6" fillId="3" borderId="10" xfId="0" applyFont="1" applyFill="1" applyBorder="1" applyAlignment="1">
      <alignment horizontal="left" vertical="center" wrapText="1"/>
    </xf>
    <xf numFmtId="0" fontId="5" fillId="0" borderId="23" xfId="0" applyFont="1" applyBorder="1" applyAlignment="1">
      <alignment horizontal="right" vertical="center"/>
    </xf>
    <xf numFmtId="0" fontId="5" fillId="0" borderId="3" xfId="0" applyFont="1" applyBorder="1" applyAlignment="1">
      <alignment horizontal="right" vertical="center"/>
    </xf>
    <xf numFmtId="0" fontId="5" fillId="3" borderId="6" xfId="0" applyFont="1" applyFill="1" applyBorder="1" applyAlignment="1">
      <alignment horizontal="right" vertical="center"/>
    </xf>
    <xf numFmtId="0" fontId="5" fillId="0" borderId="8" xfId="0" applyFont="1" applyBorder="1" applyAlignment="1">
      <alignment horizontal="right" vertical="center"/>
    </xf>
    <xf numFmtId="0" fontId="5" fillId="3" borderId="9" xfId="0" applyFont="1" applyFill="1" applyBorder="1" applyAlignment="1">
      <alignment horizontal="right" vertical="center"/>
    </xf>
    <xf numFmtId="0" fontId="5" fillId="0" borderId="33" xfId="0" applyFont="1" applyBorder="1" applyAlignment="1">
      <alignment horizontal="right" vertical="center"/>
    </xf>
    <xf numFmtId="0" fontId="5" fillId="3" borderId="52" xfId="0" applyFont="1" applyFill="1" applyBorder="1" applyAlignment="1">
      <alignment horizontal="right" vertical="center"/>
    </xf>
    <xf numFmtId="0" fontId="5" fillId="3" borderId="42" xfId="0" applyFont="1" applyFill="1" applyBorder="1" applyAlignment="1">
      <alignment horizontal="right" vertical="center"/>
    </xf>
    <xf numFmtId="0" fontId="10" fillId="2" borderId="19" xfId="0" applyFont="1" applyFill="1" applyBorder="1" applyAlignment="1">
      <alignment horizontal="left" vertical="center" wrapText="1"/>
    </xf>
    <xf numFmtId="0" fontId="16" fillId="0" borderId="7" xfId="0" applyFont="1" applyBorder="1" applyAlignment="1">
      <alignment horizontal="left" vertical="center" wrapText="1"/>
    </xf>
    <xf numFmtId="0" fontId="5" fillId="3" borderId="39" xfId="0" applyFont="1" applyFill="1" applyBorder="1" applyAlignment="1">
      <alignment horizontal="right" vertical="center"/>
    </xf>
    <xf numFmtId="0" fontId="5" fillId="3" borderId="40" xfId="0" applyFont="1" applyFill="1" applyBorder="1" applyAlignment="1">
      <alignment horizontal="right" vertical="center"/>
    </xf>
    <xf numFmtId="3" fontId="5" fillId="3" borderId="23" xfId="0" applyNumberFormat="1" applyFont="1" applyFill="1" applyBorder="1" applyAlignment="1">
      <alignment horizontal="right" vertical="center"/>
    </xf>
    <xf numFmtId="3" fontId="5" fillId="4" borderId="3" xfId="0" applyNumberFormat="1" applyFont="1" applyFill="1" applyBorder="1" applyAlignment="1">
      <alignment horizontal="right" vertical="center"/>
    </xf>
    <xf numFmtId="3" fontId="5" fillId="0" borderId="8" xfId="0" applyNumberFormat="1" applyFont="1" applyBorder="1" applyAlignment="1">
      <alignment horizontal="right" vertical="center"/>
    </xf>
    <xf numFmtId="3" fontId="5" fillId="3" borderId="33" xfId="0" applyNumberFormat="1" applyFont="1" applyFill="1" applyBorder="1" applyAlignment="1">
      <alignment horizontal="right" vertical="center"/>
    </xf>
    <xf numFmtId="3" fontId="5" fillId="4" borderId="9" xfId="0" applyNumberFormat="1" applyFont="1" applyFill="1" applyBorder="1" applyAlignment="1">
      <alignment horizontal="right" vertical="center"/>
    </xf>
    <xf numFmtId="3" fontId="5" fillId="3" borderId="39" xfId="0" applyNumberFormat="1" applyFont="1" applyFill="1" applyBorder="1" applyAlignment="1">
      <alignment horizontal="right" vertical="center"/>
    </xf>
    <xf numFmtId="3" fontId="5" fillId="3" borderId="40" xfId="0" applyNumberFormat="1" applyFont="1" applyFill="1" applyBorder="1" applyAlignment="1">
      <alignment horizontal="right" vertical="center"/>
    </xf>
    <xf numFmtId="0" fontId="10" fillId="3" borderId="2" xfId="0" applyFont="1" applyFill="1" applyBorder="1" applyAlignment="1">
      <alignment horizontal="left" vertical="center" wrapText="1"/>
    </xf>
    <xf numFmtId="0" fontId="6" fillId="3" borderId="14" xfId="0" applyFont="1" applyFill="1" applyBorder="1" applyAlignment="1">
      <alignment horizontal="right" wrapText="1"/>
    </xf>
    <xf numFmtId="0" fontId="10" fillId="0" borderId="10" xfId="0" applyFont="1" applyBorder="1" applyAlignment="1">
      <alignment horizontal="left" vertical="center" wrapText="1"/>
    </xf>
    <xf numFmtId="0" fontId="25" fillId="0" borderId="10" xfId="0" applyFont="1" applyBorder="1" applyAlignment="1">
      <alignment vertical="center" wrapText="1"/>
    </xf>
    <xf numFmtId="0" fontId="25" fillId="0" borderId="4" xfId="0" applyFont="1" applyBorder="1" applyAlignment="1">
      <alignment horizontal="center" vertical="center" wrapText="1"/>
    </xf>
    <xf numFmtId="0" fontId="10" fillId="0" borderId="10" xfId="0" applyFont="1" applyBorder="1" applyAlignment="1">
      <alignment vertical="center" wrapText="1"/>
    </xf>
    <xf numFmtId="0" fontId="10" fillId="0" borderId="11" xfId="0" applyFont="1" applyBorder="1" applyAlignment="1">
      <alignment horizontal="left" vertical="center" wrapText="1"/>
    </xf>
    <xf numFmtId="0" fontId="10" fillId="0" borderId="50" xfId="0" applyFont="1" applyBorder="1" applyAlignment="1">
      <alignment horizontal="left" vertical="center" wrapText="1"/>
    </xf>
    <xf numFmtId="0" fontId="16" fillId="3" borderId="10" xfId="0" applyFont="1" applyFill="1" applyBorder="1" applyAlignment="1">
      <alignment horizontal="left" vertical="center" wrapText="1"/>
    </xf>
    <xf numFmtId="0" fontId="10" fillId="3" borderId="45" xfId="0" applyFont="1" applyFill="1" applyBorder="1" applyAlignment="1">
      <alignment horizontal="left" vertical="center" wrapText="1"/>
    </xf>
    <xf numFmtId="0" fontId="16" fillId="0" borderId="5" xfId="0" applyFont="1" applyBorder="1" applyAlignment="1">
      <alignment horizontal="right" vertical="center"/>
    </xf>
    <xf numFmtId="0" fontId="16" fillId="3" borderId="1" xfId="0" applyFont="1" applyFill="1" applyBorder="1" applyAlignment="1">
      <alignment horizontal="right" vertical="center"/>
    </xf>
    <xf numFmtId="0" fontId="16" fillId="3" borderId="11" xfId="0" applyFont="1" applyFill="1" applyBorder="1" applyAlignment="1">
      <alignment horizontal="right" vertical="center"/>
    </xf>
    <xf numFmtId="0" fontId="16" fillId="3" borderId="4" xfId="0" applyFont="1" applyFill="1" applyBorder="1" applyAlignment="1">
      <alignment horizontal="right" vertical="center"/>
    </xf>
    <xf numFmtId="0" fontId="16" fillId="0" borderId="8" xfId="0" applyFont="1" applyBorder="1" applyAlignment="1">
      <alignment horizontal="right" vertical="center"/>
    </xf>
    <xf numFmtId="0" fontId="16" fillId="0" borderId="32" xfId="0" applyFont="1" applyBorder="1" applyAlignment="1">
      <alignment horizontal="right" vertical="center"/>
    </xf>
    <xf numFmtId="0" fontId="16" fillId="3" borderId="35" xfId="0" applyFont="1" applyFill="1" applyBorder="1" applyAlignment="1">
      <alignment horizontal="right" vertical="center"/>
    </xf>
    <xf numFmtId="0" fontId="16" fillId="3" borderId="39" xfId="0" applyFont="1" applyFill="1" applyBorder="1" applyAlignment="1">
      <alignment horizontal="right" vertical="center"/>
    </xf>
    <xf numFmtId="0" fontId="16" fillId="3" borderId="40" xfId="0" applyFont="1" applyFill="1" applyBorder="1" applyAlignment="1">
      <alignment horizontal="right" vertical="center"/>
    </xf>
    <xf numFmtId="0" fontId="10" fillId="3" borderId="3" xfId="0" applyFont="1" applyFill="1" applyBorder="1" applyAlignment="1">
      <alignment horizontal="center" vertical="center" wrapText="1"/>
    </xf>
    <xf numFmtId="0" fontId="34" fillId="0" borderId="0" xfId="0" applyFont="1"/>
    <xf numFmtId="0" fontId="16" fillId="0" borderId="0" xfId="0" applyFont="1" applyAlignment="1">
      <alignment vertical="top" wrapText="1"/>
    </xf>
    <xf numFmtId="0" fontId="16" fillId="0" borderId="0" xfId="0" applyFont="1"/>
    <xf numFmtId="0" fontId="16" fillId="0" borderId="0" xfId="0" applyFont="1" applyAlignment="1">
      <alignment horizontal="right"/>
    </xf>
    <xf numFmtId="0" fontId="16" fillId="0" borderId="0" xfId="0" applyFont="1" applyAlignment="1">
      <alignment wrapText="1"/>
    </xf>
    <xf numFmtId="0" fontId="16" fillId="0" borderId="11" xfId="0" applyFont="1" applyBorder="1" applyAlignment="1">
      <alignment horizontal="right" vertical="center"/>
    </xf>
    <xf numFmtId="3" fontId="5" fillId="3" borderId="21" xfId="0" applyNumberFormat="1" applyFont="1" applyFill="1" applyBorder="1" applyAlignment="1">
      <alignment horizontal="right" vertical="center"/>
    </xf>
    <xf numFmtId="49" fontId="5" fillId="0" borderId="20" xfId="0" applyNumberFormat="1" applyFont="1" applyBorder="1" applyAlignment="1">
      <alignment horizontal="right" vertical="center"/>
    </xf>
    <xf numFmtId="0" fontId="5" fillId="0" borderId="19" xfId="0" applyFont="1" applyBorder="1" applyAlignment="1">
      <alignment horizontal="left" vertical="center" wrapText="1"/>
    </xf>
    <xf numFmtId="0" fontId="6" fillId="0" borderId="1" xfId="0" applyFont="1" applyBorder="1" applyAlignment="1">
      <alignment horizontal="center" wrapText="1"/>
    </xf>
    <xf numFmtId="0" fontId="35" fillId="0" borderId="0" xfId="0" applyFont="1"/>
    <xf numFmtId="0" fontId="10" fillId="4" borderId="58" xfId="0" applyFont="1" applyFill="1" applyBorder="1" applyAlignment="1">
      <alignment horizontal="left" vertical="center" wrapText="1"/>
    </xf>
    <xf numFmtId="0" fontId="10" fillId="0" borderId="9" xfId="0" applyFont="1" applyBorder="1" applyAlignment="1">
      <alignment horizontal="center" vertical="center" wrapText="1"/>
    </xf>
    <xf numFmtId="0" fontId="23" fillId="0" borderId="0" xfId="0" applyFont="1"/>
    <xf numFmtId="0" fontId="10" fillId="4" borderId="60" xfId="0" applyFont="1" applyFill="1" applyBorder="1" applyAlignment="1">
      <alignment horizontal="left" vertical="center" wrapText="1"/>
    </xf>
    <xf numFmtId="0" fontId="10" fillId="0" borderId="61"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35" xfId="0" applyFont="1" applyBorder="1" applyAlignment="1">
      <alignment horizontal="center" vertical="center" wrapText="1"/>
    </xf>
    <xf numFmtId="0" fontId="40" fillId="0" borderId="0" xfId="0" applyFont="1"/>
    <xf numFmtId="0" fontId="41" fillId="0" borderId="0" xfId="0" applyFont="1" applyAlignment="1">
      <alignment wrapText="1"/>
    </xf>
    <xf numFmtId="0" fontId="42" fillId="0" borderId="74" xfId="0" applyFont="1" applyBorder="1" applyAlignment="1">
      <alignment horizontal="center" vertical="center" wrapText="1"/>
    </xf>
    <xf numFmtId="0" fontId="42" fillId="0" borderId="61" xfId="0" applyFont="1" applyBorder="1" applyAlignment="1">
      <alignment horizontal="center" vertical="center" wrapText="1"/>
    </xf>
    <xf numFmtId="0" fontId="43" fillId="0" borderId="0" xfId="0" applyFont="1"/>
    <xf numFmtId="167" fontId="31" fillId="2" borderId="75" xfId="0" applyNumberFormat="1" applyFont="1" applyFill="1" applyBorder="1" applyAlignment="1">
      <alignment horizontal="right" vertical="center"/>
    </xf>
    <xf numFmtId="167" fontId="31" fillId="7" borderId="76" xfId="0" applyNumberFormat="1" applyFont="1" applyFill="1" applyBorder="1" applyAlignment="1">
      <alignment horizontal="right" vertical="center"/>
    </xf>
    <xf numFmtId="167" fontId="31" fillId="0" borderId="77" xfId="0" applyNumberFormat="1" applyFont="1" applyBorder="1" applyAlignment="1">
      <alignment horizontal="right" vertical="center"/>
    </xf>
    <xf numFmtId="167" fontId="31" fillId="0" borderId="78" xfId="0" applyNumberFormat="1" applyFont="1" applyBorder="1" applyAlignment="1">
      <alignment horizontal="right" vertical="center"/>
    </xf>
    <xf numFmtId="0" fontId="45" fillId="7" borderId="49" xfId="0" applyFont="1" applyFill="1" applyBorder="1" applyAlignment="1">
      <alignment horizontal="left" vertical="center" wrapText="1"/>
    </xf>
    <xf numFmtId="167" fontId="31" fillId="2" borderId="79" xfId="0" applyNumberFormat="1" applyFont="1" applyFill="1" applyBorder="1" applyAlignment="1">
      <alignment horizontal="right" vertical="center"/>
    </xf>
    <xf numFmtId="167" fontId="31" fillId="7" borderId="29" xfId="0" applyNumberFormat="1" applyFont="1" applyFill="1" applyBorder="1" applyAlignment="1">
      <alignment horizontal="right" vertical="center"/>
    </xf>
    <xf numFmtId="0" fontId="31" fillId="0" borderId="73" xfId="0" applyFont="1" applyBorder="1" applyAlignment="1">
      <alignment horizontal="left" vertical="center" wrapText="1"/>
    </xf>
    <xf numFmtId="167" fontId="31" fillId="0" borderId="74" xfId="0" applyNumberFormat="1" applyFont="1" applyBorder="1" applyAlignment="1">
      <alignment horizontal="right" vertical="center"/>
    </xf>
    <xf numFmtId="167" fontId="31" fillId="0" borderId="61" xfId="0" applyNumberFormat="1" applyFont="1" applyBorder="1" applyAlignment="1">
      <alignment horizontal="right" vertical="center"/>
    </xf>
    <xf numFmtId="167" fontId="31" fillId="7" borderId="79" xfId="0" applyNumberFormat="1" applyFont="1" applyFill="1" applyBorder="1" applyAlignment="1">
      <alignment horizontal="right" vertical="center"/>
    </xf>
    <xf numFmtId="0" fontId="45" fillId="7" borderId="12" xfId="0" applyFont="1" applyFill="1" applyBorder="1" applyAlignment="1">
      <alignment horizontal="left" vertical="center" wrapText="1"/>
    </xf>
    <xf numFmtId="0" fontId="31" fillId="0" borderId="31" xfId="0" applyFont="1" applyBorder="1" applyAlignment="1">
      <alignment horizontal="left" vertical="center" wrapText="1"/>
    </xf>
    <xf numFmtId="0" fontId="0" fillId="0" borderId="0" xfId="0" applyAlignment="1">
      <alignment vertical="center" wrapText="1"/>
    </xf>
    <xf numFmtId="0" fontId="43" fillId="0" borderId="0" xfId="0" applyFont="1" applyAlignment="1">
      <alignment wrapText="1"/>
    </xf>
    <xf numFmtId="0" fontId="46" fillId="0" borderId="0" xfId="0" applyFont="1" applyAlignment="1">
      <alignment wrapText="1"/>
    </xf>
    <xf numFmtId="0" fontId="31" fillId="0" borderId="0" xfId="0" applyFont="1" applyAlignment="1">
      <alignment horizontal="left" wrapText="1"/>
    </xf>
    <xf numFmtId="0" fontId="40" fillId="0" borderId="0" xfId="0" applyFont="1" applyAlignment="1">
      <alignment horizontal="left" wrapText="1"/>
    </xf>
    <xf numFmtId="0" fontId="0" fillId="0" borderId="0" xfId="0" applyAlignment="1">
      <alignment horizontal="left"/>
    </xf>
    <xf numFmtId="0" fontId="47" fillId="0" borderId="0" xfId="0" applyFont="1" applyAlignment="1">
      <alignment horizontal="left" wrapText="1"/>
    </xf>
    <xf numFmtId="0" fontId="40" fillId="0" borderId="0" xfId="0" applyFont="1" applyAlignment="1">
      <alignment horizontal="left"/>
    </xf>
    <xf numFmtId="0" fontId="41" fillId="0" borderId="55" xfId="0" applyFont="1" applyBorder="1" applyAlignment="1">
      <alignment horizontal="center" vertical="center" wrapText="1"/>
    </xf>
    <xf numFmtId="0" fontId="41" fillId="10" borderId="12" xfId="0" applyFont="1" applyFill="1" applyBorder="1" applyAlignment="1">
      <alignment horizontal="left" vertical="center" wrapText="1"/>
    </xf>
    <xf numFmtId="0" fontId="43" fillId="10" borderId="29" xfId="0" applyFont="1" applyFill="1" applyBorder="1" applyAlignment="1">
      <alignment horizontal="right" vertical="center"/>
    </xf>
    <xf numFmtId="3" fontId="41" fillId="8" borderId="15" xfId="0" applyNumberFormat="1" applyFont="1" applyFill="1" applyBorder="1" applyAlignment="1">
      <alignment horizontal="right" vertical="center"/>
    </xf>
    <xf numFmtId="0" fontId="44" fillId="0" borderId="0" xfId="0" applyFont="1"/>
    <xf numFmtId="0" fontId="41" fillId="10" borderId="31" xfId="0" applyFont="1" applyFill="1" applyBorder="1" applyAlignment="1">
      <alignment horizontal="left" vertical="center" wrapText="1"/>
    </xf>
    <xf numFmtId="0" fontId="43" fillId="10" borderId="61" xfId="0" applyFont="1" applyFill="1" applyBorder="1" applyAlignment="1">
      <alignment horizontal="right" vertical="center"/>
    </xf>
    <xf numFmtId="3" fontId="41" fillId="8" borderId="83" xfId="0" applyNumberFormat="1" applyFont="1" applyFill="1" applyBorder="1" applyAlignment="1">
      <alignment horizontal="right" vertical="center"/>
    </xf>
    <xf numFmtId="0" fontId="41" fillId="8" borderId="45" xfId="0" applyFont="1" applyFill="1" applyBorder="1" applyAlignment="1">
      <alignment horizontal="left" vertical="center" wrapText="1"/>
    </xf>
    <xf numFmtId="0" fontId="41" fillId="8" borderId="66" xfId="0" applyFont="1" applyFill="1" applyBorder="1" applyAlignment="1">
      <alignment horizontal="right" vertical="center"/>
    </xf>
    <xf numFmtId="3" fontId="41" fillId="8" borderId="70" xfId="0" applyNumberFormat="1" applyFont="1" applyFill="1" applyBorder="1" applyAlignment="1">
      <alignment horizontal="right" vertical="center"/>
    </xf>
    <xf numFmtId="0" fontId="48" fillId="0" borderId="0" xfId="0" applyFont="1"/>
    <xf numFmtId="0" fontId="13" fillId="0" borderId="0" xfId="0" applyFont="1"/>
    <xf numFmtId="0" fontId="41" fillId="0" borderId="12" xfId="0" applyFont="1" applyBorder="1" applyAlignment="1">
      <alignment horizontal="left" vertical="center" wrapText="1"/>
    </xf>
    <xf numFmtId="0" fontId="15" fillId="0" borderId="0" xfId="0" applyFont="1" applyAlignment="1">
      <alignment wrapText="1"/>
    </xf>
    <xf numFmtId="0" fontId="44" fillId="7" borderId="19" xfId="0" applyFont="1" applyFill="1" applyBorder="1" applyAlignment="1">
      <alignment horizontal="left" vertical="center" wrapText="1"/>
    </xf>
    <xf numFmtId="0" fontId="41" fillId="7" borderId="26" xfId="0" applyFont="1" applyFill="1" applyBorder="1" applyAlignment="1">
      <alignment wrapText="1"/>
    </xf>
    <xf numFmtId="0" fontId="44" fillId="10" borderId="12" xfId="0" applyFont="1" applyFill="1" applyBorder="1" applyAlignment="1">
      <alignment horizontal="left" vertical="center" wrapText="1"/>
    </xf>
    <xf numFmtId="0" fontId="41" fillId="0" borderId="29" xfId="0" applyFont="1" applyBorder="1" applyAlignment="1">
      <alignment horizontal="center" vertical="center" wrapText="1"/>
    </xf>
    <xf numFmtId="0" fontId="41" fillId="8" borderId="29" xfId="0" applyFont="1" applyFill="1" applyBorder="1" applyAlignment="1">
      <alignment horizontal="right" vertical="center"/>
    </xf>
    <xf numFmtId="0" fontId="41" fillId="8" borderId="15" xfId="0" applyFont="1" applyFill="1" applyBorder="1" applyAlignment="1">
      <alignment horizontal="right" vertical="center"/>
    </xf>
    <xf numFmtId="0" fontId="41" fillId="8" borderId="17" xfId="0" applyFont="1" applyFill="1" applyBorder="1" applyAlignment="1">
      <alignment horizontal="left" vertical="center" wrapText="1"/>
    </xf>
    <xf numFmtId="0" fontId="41" fillId="8" borderId="55" xfId="0" applyFont="1" applyFill="1" applyBorder="1" applyAlignment="1">
      <alignment horizontal="right" vertical="center"/>
    </xf>
    <xf numFmtId="0" fontId="41" fillId="8" borderId="85" xfId="0" applyFont="1" applyFill="1" applyBorder="1" applyAlignment="1">
      <alignment horizontal="right" vertical="center"/>
    </xf>
    <xf numFmtId="0" fontId="41" fillId="7" borderId="15" xfId="0" applyFont="1" applyFill="1" applyBorder="1" applyAlignment="1">
      <alignment wrapText="1"/>
    </xf>
    <xf numFmtId="0" fontId="44" fillId="0" borderId="12" xfId="0" applyFont="1" applyBorder="1" applyAlignment="1">
      <alignment horizontal="left" vertical="center" wrapText="1"/>
    </xf>
    <xf numFmtId="0" fontId="43" fillId="0" borderId="29" xfId="0" applyFont="1" applyBorder="1" applyAlignment="1">
      <alignment horizontal="right" vertical="center"/>
    </xf>
    <xf numFmtId="0" fontId="41" fillId="8" borderId="31" xfId="0" applyFont="1" applyFill="1" applyBorder="1" applyAlignment="1">
      <alignment horizontal="left" vertical="center" wrapText="1"/>
    </xf>
    <xf numFmtId="0" fontId="41" fillId="8" borderId="61" xfId="0" applyFont="1" applyFill="1" applyBorder="1" applyAlignment="1">
      <alignment horizontal="right" vertical="center"/>
    </xf>
    <xf numFmtId="0" fontId="41" fillId="8" borderId="83" xfId="0" applyFont="1" applyFill="1" applyBorder="1" applyAlignment="1">
      <alignment horizontal="right" vertical="center"/>
    </xf>
    <xf numFmtId="0" fontId="45" fillId="7" borderId="19" xfId="0" applyFont="1" applyFill="1" applyBorder="1" applyAlignment="1">
      <alignment horizontal="left" vertical="center" wrapText="1"/>
    </xf>
    <xf numFmtId="0" fontId="45" fillId="7" borderId="36" xfId="0" applyFont="1" applyFill="1" applyBorder="1" applyAlignment="1">
      <alignment horizontal="left" vertical="center" wrapText="1"/>
    </xf>
    <xf numFmtId="0" fontId="44" fillId="0" borderId="2" xfId="0" applyFont="1" applyBorder="1" applyAlignment="1">
      <alignment horizontal="left" vertical="center" wrapText="1"/>
    </xf>
    <xf numFmtId="0" fontId="31" fillId="0" borderId="0" xfId="0" applyFont="1" applyAlignment="1">
      <alignment wrapText="1"/>
    </xf>
    <xf numFmtId="0" fontId="31" fillId="7" borderId="29" xfId="0" applyFont="1" applyFill="1" applyBorder="1" applyAlignment="1">
      <alignment horizontal="right" vertical="center"/>
    </xf>
    <xf numFmtId="0" fontId="31" fillId="7" borderId="87" xfId="0" applyFont="1" applyFill="1" applyBorder="1" applyAlignment="1">
      <alignment horizontal="right" vertical="center" wrapText="1"/>
    </xf>
    <xf numFmtId="0" fontId="31" fillId="7" borderId="87" xfId="0" applyFont="1" applyFill="1" applyBorder="1" applyAlignment="1">
      <alignment horizontal="right" vertical="center"/>
    </xf>
    <xf numFmtId="0" fontId="31" fillId="10" borderId="17" xfId="0" applyFont="1" applyFill="1" applyBorder="1" applyAlignment="1">
      <alignment horizontal="left" vertical="center" wrapText="1"/>
    </xf>
    <xf numFmtId="0" fontId="31" fillId="0" borderId="55" xfId="0" applyFont="1" applyBorder="1" applyAlignment="1">
      <alignment horizontal="right" vertical="center"/>
    </xf>
    <xf numFmtId="0" fontId="31" fillId="10" borderId="88" xfId="0" applyFont="1" applyFill="1" applyBorder="1" applyAlignment="1">
      <alignment horizontal="right" vertical="center" wrapText="1"/>
    </xf>
    <xf numFmtId="0" fontId="31" fillId="0" borderId="88" xfId="0" applyFont="1" applyBorder="1" applyAlignment="1">
      <alignment horizontal="right" vertical="center"/>
    </xf>
    <xf numFmtId="0" fontId="44" fillId="7" borderId="12"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17" xfId="0" applyFont="1" applyFill="1" applyBorder="1" applyAlignment="1">
      <alignment horizontal="left" vertical="center" wrapText="1"/>
    </xf>
    <xf numFmtId="0" fontId="31" fillId="10" borderId="89" xfId="0" applyFont="1" applyFill="1" applyBorder="1" applyAlignment="1">
      <alignment horizontal="right" vertical="center" wrapText="1"/>
    </xf>
    <xf numFmtId="0" fontId="31" fillId="7" borderId="90" xfId="0" applyFont="1" applyFill="1" applyBorder="1" applyAlignment="1">
      <alignment horizontal="right" vertical="center" wrapText="1"/>
    </xf>
    <xf numFmtId="0" fontId="31" fillId="10" borderId="31" xfId="0" applyFont="1" applyFill="1" applyBorder="1" applyAlignment="1">
      <alignment horizontal="left" vertical="center" wrapText="1"/>
    </xf>
    <xf numFmtId="0" fontId="31" fillId="0" borderId="89" xfId="0" applyFont="1" applyBorder="1" applyAlignment="1">
      <alignment horizontal="right" vertical="center"/>
    </xf>
    <xf numFmtId="0" fontId="42" fillId="8" borderId="19" xfId="0" applyFont="1" applyFill="1" applyBorder="1" applyAlignment="1">
      <alignment horizontal="left" vertical="center" wrapText="1"/>
    </xf>
    <xf numFmtId="0" fontId="14" fillId="0" borderId="0" xfId="0" applyFont="1" applyAlignment="1">
      <alignment vertical="center" wrapText="1"/>
    </xf>
    <xf numFmtId="0" fontId="42" fillId="8" borderId="12" xfId="0" applyFont="1" applyFill="1" applyBorder="1" applyAlignment="1">
      <alignment horizontal="left" vertical="center" wrapText="1"/>
    </xf>
    <xf numFmtId="0" fontId="31" fillId="0" borderId="0" xfId="0" applyFont="1"/>
    <xf numFmtId="167" fontId="41" fillId="7" borderId="48" xfId="0" applyNumberFormat="1" applyFont="1" applyFill="1" applyBorder="1" applyAlignment="1">
      <alignment horizontal="right" vertical="center"/>
    </xf>
    <xf numFmtId="167" fontId="41" fillId="7" borderId="26" xfId="0" applyNumberFormat="1" applyFont="1" applyFill="1" applyBorder="1" applyAlignment="1">
      <alignment horizontal="right" vertical="center"/>
    </xf>
    <xf numFmtId="167" fontId="43" fillId="10" borderId="29" xfId="0" applyNumberFormat="1" applyFont="1" applyFill="1" applyBorder="1" applyAlignment="1">
      <alignment horizontal="right" vertical="center"/>
    </xf>
    <xf numFmtId="167" fontId="43" fillId="0" borderId="29" xfId="0" applyNumberFormat="1" applyFont="1" applyBorder="1" applyAlignment="1">
      <alignment horizontal="right" vertical="center"/>
    </xf>
    <xf numFmtId="167" fontId="43" fillId="0" borderId="15" xfId="0" applyNumberFormat="1" applyFont="1" applyBorder="1" applyAlignment="1">
      <alignment horizontal="right" vertical="center"/>
    </xf>
    <xf numFmtId="167" fontId="43" fillId="10" borderId="28" xfId="0" applyNumberFormat="1" applyFont="1" applyFill="1" applyBorder="1" applyAlignment="1">
      <alignment horizontal="right" vertical="center"/>
    </xf>
    <xf numFmtId="167" fontId="43" fillId="0" borderId="13" xfId="0" applyNumberFormat="1" applyFont="1" applyBorder="1" applyAlignment="1">
      <alignment horizontal="right" vertical="center"/>
    </xf>
    <xf numFmtId="0" fontId="44" fillId="10" borderId="17" xfId="0" applyFont="1" applyFill="1" applyBorder="1" applyAlignment="1">
      <alignment horizontal="left" vertical="center" wrapText="1"/>
    </xf>
    <xf numFmtId="167" fontId="43" fillId="10" borderId="55" xfId="0" applyNumberFormat="1" applyFont="1" applyFill="1" applyBorder="1" applyAlignment="1">
      <alignment horizontal="right" vertical="center"/>
    </xf>
    <xf numFmtId="167" fontId="43" fillId="0" borderId="55" xfId="0" applyNumberFormat="1" applyFont="1" applyBorder="1" applyAlignment="1">
      <alignment horizontal="right" vertical="center"/>
    </xf>
    <xf numFmtId="167" fontId="43" fillId="0" borderId="85" xfId="0" applyNumberFormat="1" applyFont="1" applyBorder="1" applyAlignment="1">
      <alignment horizontal="right" vertical="center"/>
    </xf>
    <xf numFmtId="167" fontId="41" fillId="7" borderId="21" xfId="0" applyNumberFormat="1" applyFont="1" applyFill="1" applyBorder="1" applyAlignment="1">
      <alignment horizontal="right" vertical="center"/>
    </xf>
    <xf numFmtId="167" fontId="43" fillId="0" borderId="61" xfId="0" applyNumberFormat="1" applyFont="1" applyBorder="1" applyAlignment="1">
      <alignment horizontal="right" vertical="center"/>
    </xf>
    <xf numFmtId="167" fontId="43" fillId="0" borderId="83" xfId="0" applyNumberFormat="1" applyFont="1" applyBorder="1" applyAlignment="1">
      <alignment horizontal="right" vertical="center"/>
    </xf>
    <xf numFmtId="167" fontId="43" fillId="0" borderId="23" xfId="0" applyNumberFormat="1" applyFont="1" applyBorder="1" applyAlignment="1">
      <alignment horizontal="right" vertical="center"/>
    </xf>
    <xf numFmtId="167" fontId="43" fillId="0" borderId="6" xfId="0" applyNumberFormat="1" applyFont="1" applyBorder="1" applyAlignment="1">
      <alignment horizontal="right" vertical="center"/>
    </xf>
    <xf numFmtId="167" fontId="43" fillId="0" borderId="34" xfId="0" applyNumberFormat="1" applyFont="1" applyBorder="1" applyAlignment="1">
      <alignment horizontal="right" vertical="center"/>
    </xf>
    <xf numFmtId="167" fontId="43" fillId="0" borderId="42" xfId="0" applyNumberFormat="1" applyFont="1" applyBorder="1" applyAlignment="1">
      <alignment horizontal="right" vertical="center"/>
    </xf>
    <xf numFmtId="167" fontId="43" fillId="0" borderId="51" xfId="0" applyNumberFormat="1" applyFont="1" applyBorder="1" applyAlignment="1">
      <alignment horizontal="right" vertical="center"/>
    </xf>
    <xf numFmtId="0" fontId="41" fillId="7" borderId="19" xfId="0" applyFont="1" applyFill="1" applyBorder="1" applyAlignment="1">
      <alignment horizontal="left" vertical="center" wrapText="1"/>
    </xf>
    <xf numFmtId="0" fontId="44" fillId="10" borderId="0" xfId="0" applyFont="1" applyFill="1" applyAlignment="1">
      <alignment wrapText="1"/>
    </xf>
    <xf numFmtId="0" fontId="41" fillId="10" borderId="0" xfId="0" applyFont="1" applyFill="1"/>
    <xf numFmtId="0" fontId="10" fillId="0" borderId="8" xfId="0" applyFont="1" applyBorder="1" applyAlignment="1">
      <alignment horizontal="center" vertical="center" wrapText="1"/>
    </xf>
    <xf numFmtId="0" fontId="7" fillId="2" borderId="19" xfId="0" applyFont="1" applyFill="1" applyBorder="1" applyAlignment="1">
      <alignment horizontal="left" vertical="center" wrapText="1"/>
    </xf>
    <xf numFmtId="0" fontId="7" fillId="2" borderId="20" xfId="0" applyFont="1" applyFill="1" applyBorder="1" applyAlignment="1">
      <alignment horizontal="right" vertical="center"/>
    </xf>
    <xf numFmtId="0" fontId="7" fillId="2" borderId="30" xfId="0" applyFont="1" applyFill="1" applyBorder="1" applyAlignment="1">
      <alignment horizontal="right" vertical="center"/>
    </xf>
    <xf numFmtId="0" fontId="6" fillId="4" borderId="2" xfId="0" applyFont="1" applyFill="1" applyBorder="1" applyAlignment="1">
      <alignment horizontal="left" vertical="center" wrapText="1"/>
    </xf>
    <xf numFmtId="0" fontId="43" fillId="10" borderId="1" xfId="0" applyFont="1" applyFill="1" applyBorder="1" applyAlignment="1">
      <alignment horizontal="right" vertical="center"/>
    </xf>
    <xf numFmtId="0" fontId="43" fillId="0" borderId="22" xfId="0" applyFont="1" applyBorder="1" applyAlignment="1">
      <alignment horizontal="right" vertical="center"/>
    </xf>
    <xf numFmtId="0" fontId="43" fillId="0" borderId="5" xfId="0" applyFont="1" applyBorder="1" applyAlignment="1">
      <alignment horizontal="right" vertical="center"/>
    </xf>
    <xf numFmtId="0" fontId="43" fillId="10" borderId="13" xfId="0" applyFont="1" applyFill="1" applyBorder="1" applyAlignment="1">
      <alignment horizontal="right" vertical="center"/>
    </xf>
    <xf numFmtId="0" fontId="43" fillId="0" borderId="28" xfId="0" applyFont="1" applyBorder="1" applyAlignment="1">
      <alignment horizontal="right" vertical="center"/>
    </xf>
    <xf numFmtId="0" fontId="43" fillId="0" borderId="27" xfId="0" applyFont="1" applyBorder="1" applyAlignment="1">
      <alignment horizontal="right" vertical="center"/>
    </xf>
    <xf numFmtId="0" fontId="5" fillId="2" borderId="1" xfId="0" applyFont="1" applyFill="1" applyBorder="1" applyAlignment="1">
      <alignment horizontal="right" vertical="center"/>
    </xf>
    <xf numFmtId="0" fontId="5" fillId="2" borderId="5" xfId="0" applyFont="1" applyFill="1" applyBorder="1" applyAlignment="1">
      <alignment horizontal="right" vertical="center"/>
    </xf>
    <xf numFmtId="0" fontId="6" fillId="4" borderId="7" xfId="0" applyFont="1" applyFill="1" applyBorder="1" applyAlignment="1">
      <alignment horizontal="left" vertical="center" wrapText="1"/>
    </xf>
    <xf numFmtId="0" fontId="43" fillId="10" borderId="34" xfId="0" applyFont="1" applyFill="1" applyBorder="1" applyAlignment="1">
      <alignment horizontal="right" vertical="center"/>
    </xf>
    <xf numFmtId="0" fontId="43" fillId="0" borderId="0" xfId="0" applyFont="1" applyAlignment="1">
      <alignment horizontal="right" vertical="center"/>
    </xf>
    <xf numFmtId="0" fontId="43" fillId="0" borderId="62" xfId="0" applyFont="1" applyBorder="1" applyAlignment="1">
      <alignment horizontal="right" vertical="center"/>
    </xf>
    <xf numFmtId="0" fontId="5" fillId="2" borderId="20" xfId="0" applyFont="1" applyFill="1" applyBorder="1" applyAlignment="1">
      <alignment horizontal="right" vertical="center"/>
    </xf>
    <xf numFmtId="0" fontId="5" fillId="2" borderId="30" xfId="0" applyFont="1" applyFill="1" applyBorder="1" applyAlignment="1">
      <alignment horizontal="right" vertical="center"/>
    </xf>
    <xf numFmtId="0" fontId="6" fillId="3" borderId="19" xfId="0" applyFont="1" applyFill="1" applyBorder="1" applyAlignment="1">
      <alignment horizontal="left" vertical="center" wrapText="1"/>
    </xf>
    <xf numFmtId="0" fontId="43" fillId="8" borderId="20" xfId="0" applyFont="1" applyFill="1" applyBorder="1" applyAlignment="1">
      <alignment horizontal="right" vertical="center"/>
    </xf>
    <xf numFmtId="0" fontId="43" fillId="8" borderId="25" xfId="0" applyFont="1" applyFill="1" applyBorder="1" applyAlignment="1">
      <alignment horizontal="right" vertical="center"/>
    </xf>
    <xf numFmtId="0" fontId="43" fillId="8" borderId="30" xfId="0" applyFont="1" applyFill="1" applyBorder="1" applyAlignment="1">
      <alignment horizontal="right" vertical="center"/>
    </xf>
    <xf numFmtId="0" fontId="43" fillId="0" borderId="13" xfId="0" applyFont="1" applyBorder="1" applyAlignment="1">
      <alignment horizontal="right" vertical="center"/>
    </xf>
    <xf numFmtId="0" fontId="6" fillId="3" borderId="2" xfId="0" applyFont="1" applyFill="1" applyBorder="1" applyAlignment="1">
      <alignment horizontal="left" vertical="center" wrapText="1"/>
    </xf>
    <xf numFmtId="0" fontId="43" fillId="8" borderId="13" xfId="0" applyFont="1" applyFill="1" applyBorder="1" applyAlignment="1">
      <alignment horizontal="right" vertical="center"/>
    </xf>
    <xf numFmtId="0" fontId="43" fillId="8" borderId="28" xfId="0" applyFont="1" applyFill="1" applyBorder="1" applyAlignment="1">
      <alignment horizontal="right" vertical="center"/>
    </xf>
    <xf numFmtId="0" fontId="43" fillId="8" borderId="27" xfId="0" applyFont="1" applyFill="1" applyBorder="1" applyAlignment="1">
      <alignment horizontal="right" vertical="center"/>
    </xf>
    <xf numFmtId="0" fontId="43" fillId="0" borderId="16" xfId="0" applyFont="1" applyBorder="1" applyAlignment="1">
      <alignment horizontal="right" vertical="center"/>
    </xf>
    <xf numFmtId="0" fontId="43" fillId="0" borderId="91" xfId="0" applyFont="1" applyBorder="1" applyAlignment="1">
      <alignment horizontal="right" vertical="center"/>
    </xf>
    <xf numFmtId="0" fontId="43" fillId="0" borderId="92" xfId="0" applyFont="1" applyBorder="1" applyAlignment="1">
      <alignment horizontal="right" vertical="center"/>
    </xf>
    <xf numFmtId="0" fontId="16" fillId="0" borderId="0" xfId="0" applyFont="1" applyAlignment="1">
      <alignment horizontal="left" vertical="top" wrapText="1"/>
    </xf>
    <xf numFmtId="0" fontId="10" fillId="0" borderId="32" xfId="0" applyFont="1" applyBorder="1" applyAlignment="1">
      <alignment horizontal="center" vertical="center" wrapText="1"/>
    </xf>
    <xf numFmtId="0" fontId="23" fillId="0" borderId="19" xfId="0" applyFont="1" applyBorder="1" applyAlignment="1">
      <alignment horizontal="left" vertical="center" wrapText="1"/>
    </xf>
    <xf numFmtId="0" fontId="16" fillId="0" borderId="20" xfId="0" applyFont="1" applyBorder="1" applyAlignment="1">
      <alignment horizontal="right" vertical="center"/>
    </xf>
    <xf numFmtId="0" fontId="16" fillId="0" borderId="30" xfId="0" applyFont="1" applyBorder="1" applyAlignment="1">
      <alignment horizontal="right" vertical="center"/>
    </xf>
    <xf numFmtId="0" fontId="16" fillId="0" borderId="21" xfId="0" applyFont="1" applyBorder="1" applyAlignment="1">
      <alignment horizontal="right" vertical="center"/>
    </xf>
    <xf numFmtId="0" fontId="23" fillId="0" borderId="2" xfId="0" applyFont="1" applyBorder="1" applyAlignment="1">
      <alignment horizontal="left" vertical="center" wrapText="1"/>
    </xf>
    <xf numFmtId="0" fontId="16" fillId="0" borderId="3" xfId="0" applyFont="1" applyBorder="1" applyAlignment="1">
      <alignment horizontal="right" vertical="center"/>
    </xf>
    <xf numFmtId="0" fontId="16" fillId="0" borderId="9" xfId="0" applyFont="1" applyBorder="1" applyAlignment="1">
      <alignment horizontal="right" vertical="center"/>
    </xf>
    <xf numFmtId="0" fontId="23" fillId="0" borderId="7" xfId="0" applyFont="1" applyBorder="1" applyAlignment="1">
      <alignment horizontal="left" vertical="center" wrapText="1"/>
    </xf>
    <xf numFmtId="0" fontId="10" fillId="0" borderId="0" xfId="0" applyFont="1" applyAlignment="1">
      <alignment wrapText="1"/>
    </xf>
    <xf numFmtId="0" fontId="6" fillId="3" borderId="1" xfId="0" applyFont="1" applyFill="1" applyBorder="1" applyAlignment="1">
      <alignment horizontal="center" vertical="center"/>
    </xf>
    <xf numFmtId="0" fontId="6" fillId="2" borderId="12" xfId="0" applyFont="1" applyFill="1" applyBorder="1" applyAlignment="1">
      <alignment vertical="center" wrapText="1"/>
    </xf>
    <xf numFmtId="0" fontId="6" fillId="3" borderId="27" xfId="0" applyFont="1" applyFill="1" applyBorder="1" applyAlignment="1">
      <alignment horizontal="center" vertical="center" wrapText="1"/>
    </xf>
    <xf numFmtId="0" fontId="6" fillId="3" borderId="1" xfId="0" applyFont="1" applyFill="1" applyBorder="1" applyAlignment="1">
      <alignment horizontal="right" vertical="center"/>
    </xf>
    <xf numFmtId="168" fontId="6" fillId="3" borderId="1" xfId="5" applyNumberFormat="1" applyFont="1" applyFill="1" applyBorder="1" applyAlignment="1">
      <alignment horizontal="right" vertical="center"/>
    </xf>
    <xf numFmtId="0" fontId="6" fillId="0" borderId="94" xfId="0" applyFont="1" applyBorder="1" applyAlignment="1">
      <alignment vertical="center" wrapText="1"/>
    </xf>
    <xf numFmtId="0" fontId="6" fillId="3" borderId="5" xfId="0" applyFont="1" applyFill="1" applyBorder="1" applyAlignment="1">
      <alignment horizontal="right" vertical="center" wrapText="1"/>
    </xf>
    <xf numFmtId="0" fontId="6" fillId="3" borderId="95" xfId="0" applyFont="1" applyFill="1" applyBorder="1" applyAlignment="1">
      <alignment horizontal="right" vertical="center" wrapText="1"/>
    </xf>
    <xf numFmtId="0" fontId="6" fillId="0" borderId="1" xfId="0" applyFont="1" applyBorder="1" applyAlignment="1">
      <alignment vertical="center" wrapText="1"/>
    </xf>
    <xf numFmtId="0" fontId="6" fillId="3" borderId="1" xfId="0" applyFont="1" applyFill="1" applyBorder="1" applyAlignment="1">
      <alignment horizontal="right" vertical="center" wrapText="1"/>
    </xf>
    <xf numFmtId="0" fontId="5" fillId="0" borderId="7" xfId="0" applyFont="1" applyBorder="1" applyAlignment="1">
      <alignment horizontal="left" vertical="center" wrapText="1"/>
    </xf>
    <xf numFmtId="0" fontId="6" fillId="0" borderId="8" xfId="0" applyFont="1" applyBorder="1" applyAlignment="1">
      <alignment vertical="center" wrapText="1"/>
    </xf>
    <xf numFmtId="0" fontId="6" fillId="3" borderId="32" xfId="0" applyFont="1" applyFill="1" applyBorder="1" applyAlignment="1">
      <alignment horizontal="right" vertical="center" wrapText="1"/>
    </xf>
    <xf numFmtId="5" fontId="6" fillId="3" borderId="9" xfId="5" applyNumberFormat="1" applyFont="1" applyFill="1" applyBorder="1" applyAlignment="1">
      <alignment horizontal="right" vertical="center" wrapText="1"/>
    </xf>
    <xf numFmtId="0" fontId="6" fillId="0" borderId="47" xfId="0" applyFont="1" applyBorder="1" applyAlignment="1">
      <alignment vertical="center" wrapText="1"/>
    </xf>
    <xf numFmtId="0" fontId="6" fillId="3" borderId="50" xfId="0" applyFont="1" applyFill="1" applyBorder="1" applyAlignment="1">
      <alignment horizontal="right" vertical="center" wrapText="1"/>
    </xf>
    <xf numFmtId="5" fontId="6" fillId="3" borderId="4" xfId="5" applyNumberFormat="1" applyFont="1" applyFill="1" applyBorder="1" applyAlignment="1">
      <alignment horizontal="right" vertical="center" wrapText="1"/>
    </xf>
    <xf numFmtId="0" fontId="53" fillId="0" borderId="0" xfId="0" applyFont="1" applyAlignment="1">
      <alignment vertical="center" wrapText="1"/>
    </xf>
    <xf numFmtId="0" fontId="16" fillId="0" borderId="12" xfId="0" applyFont="1" applyBorder="1" applyAlignment="1">
      <alignment horizontal="left" vertical="center" wrapText="1"/>
    </xf>
    <xf numFmtId="3" fontId="16" fillId="0" borderId="14" xfId="0" applyNumberFormat="1" applyFont="1" applyBorder="1" applyAlignment="1">
      <alignment horizontal="right" vertical="center"/>
    </xf>
    <xf numFmtId="0" fontId="16" fillId="0" borderId="2" xfId="0" applyFont="1" applyBorder="1" applyAlignment="1">
      <alignment horizontal="left" vertical="center"/>
    </xf>
    <xf numFmtId="3" fontId="16" fillId="0" borderId="3" xfId="0" applyNumberFormat="1" applyFont="1" applyBorder="1" applyAlignment="1">
      <alignment horizontal="right" vertical="center" wrapText="1"/>
    </xf>
    <xf numFmtId="3" fontId="16" fillId="0" borderId="4" xfId="0" applyNumberFormat="1" applyFont="1" applyBorder="1" applyAlignment="1">
      <alignment horizontal="right" vertical="center"/>
    </xf>
    <xf numFmtId="0" fontId="5" fillId="4" borderId="12" xfId="0" applyFont="1" applyFill="1" applyBorder="1" applyAlignment="1">
      <alignment horizontal="left" vertical="center" wrapText="1"/>
    </xf>
    <xf numFmtId="3" fontId="5" fillId="0" borderId="14" xfId="0" applyNumberFormat="1" applyFont="1" applyBorder="1" applyAlignment="1">
      <alignment horizontal="right" vertical="center"/>
    </xf>
    <xf numFmtId="0" fontId="5" fillId="4" borderId="2" xfId="0" applyFont="1" applyFill="1" applyBorder="1" applyAlignment="1">
      <alignment horizontal="left" vertical="center" wrapText="1"/>
    </xf>
    <xf numFmtId="3" fontId="5" fillId="0" borderId="3" xfId="0" applyNumberFormat="1" applyFont="1" applyBorder="1" applyAlignment="1">
      <alignment horizontal="right" vertical="center"/>
    </xf>
    <xf numFmtId="0" fontId="23" fillId="2" borderId="19" xfId="0" applyFont="1" applyFill="1" applyBorder="1" applyAlignment="1">
      <alignment horizontal="left" vertical="center" wrapText="1"/>
    </xf>
    <xf numFmtId="0" fontId="16" fillId="3" borderId="11" xfId="0" applyFont="1" applyFill="1" applyBorder="1" applyAlignment="1">
      <alignment horizontal="center"/>
    </xf>
    <xf numFmtId="0" fontId="10" fillId="0" borderId="9"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vertical="center" wrapText="1"/>
    </xf>
    <xf numFmtId="0" fontId="29" fillId="0" borderId="0" xfId="0" applyFont="1" applyAlignment="1">
      <alignment vertical="center" wrapText="1"/>
    </xf>
    <xf numFmtId="0" fontId="29" fillId="0" borderId="0" xfId="0" applyFont="1" applyAlignment="1">
      <alignment horizontal="center" vertical="center"/>
    </xf>
    <xf numFmtId="0" fontId="29" fillId="0" borderId="0" xfId="0" applyFont="1" applyAlignment="1">
      <alignment vertical="center"/>
    </xf>
    <xf numFmtId="0" fontId="0" fillId="0" borderId="0" xfId="0" applyAlignment="1">
      <alignment vertical="center"/>
    </xf>
    <xf numFmtId="0" fontId="6" fillId="0" borderId="0" xfId="0" applyFont="1" applyAlignment="1">
      <alignment horizontal="left" vertical="center"/>
    </xf>
    <xf numFmtId="0" fontId="43" fillId="0" borderId="0" xfId="0" applyFont="1" applyAlignment="1">
      <alignment vertical="center"/>
    </xf>
    <xf numFmtId="0" fontId="31" fillId="0" borderId="61" xfId="0" applyFont="1" applyBorder="1" applyAlignment="1">
      <alignment horizontal="right" vertical="center"/>
    </xf>
    <xf numFmtId="0" fontId="31" fillId="8" borderId="20" xfId="0" applyFont="1" applyFill="1" applyBorder="1" applyAlignment="1">
      <alignment horizontal="right" vertical="center"/>
    </xf>
    <xf numFmtId="0" fontId="5" fillId="0" borderId="20" xfId="0" applyFont="1" applyBorder="1" applyAlignment="1">
      <alignment horizontal="right" vertical="center"/>
    </xf>
    <xf numFmtId="3" fontId="5" fillId="0" borderId="20" xfId="0" applyNumberFormat="1" applyFont="1" applyBorder="1" applyAlignment="1">
      <alignment horizontal="right" vertical="center"/>
    </xf>
    <xf numFmtId="3" fontId="16" fillId="0" borderId="11" xfId="0" applyNumberFormat="1" applyFont="1" applyBorder="1" applyAlignment="1">
      <alignment horizontal="right" vertical="center"/>
    </xf>
    <xf numFmtId="0" fontId="5" fillId="2" borderId="21" xfId="0" applyFont="1" applyFill="1" applyBorder="1" applyAlignment="1">
      <alignment horizontal="right" vertical="center"/>
    </xf>
    <xf numFmtId="0" fontId="43" fillId="0" borderId="3" xfId="0" applyFont="1" applyBorder="1" applyAlignment="1">
      <alignment horizontal="right" vertical="center"/>
    </xf>
    <xf numFmtId="0" fontId="43" fillId="0" borderId="14" xfId="0" applyFont="1" applyBorder="1" applyAlignment="1">
      <alignment horizontal="right" vertical="center"/>
    </xf>
    <xf numFmtId="0" fontId="5" fillId="2" borderId="3" xfId="0" applyFont="1" applyFill="1" applyBorder="1" applyAlignment="1">
      <alignment horizontal="right" vertical="center"/>
    </xf>
    <xf numFmtId="0" fontId="43" fillId="0" borderId="35" xfId="0" applyFont="1" applyBorder="1" applyAlignment="1">
      <alignment horizontal="right" vertical="center"/>
    </xf>
    <xf numFmtId="0" fontId="43" fillId="8" borderId="21" xfId="0" applyFont="1" applyFill="1" applyBorder="1" applyAlignment="1">
      <alignment horizontal="right" vertical="center"/>
    </xf>
    <xf numFmtId="0" fontId="43" fillId="8" borderId="14" xfId="0" applyFont="1" applyFill="1" applyBorder="1" applyAlignment="1">
      <alignment horizontal="right" vertical="center"/>
    </xf>
    <xf numFmtId="0" fontId="43" fillId="0" borderId="18" xfId="0" applyFont="1" applyBorder="1" applyAlignment="1">
      <alignment horizontal="right" vertical="center"/>
    </xf>
    <xf numFmtId="0" fontId="16" fillId="0" borderId="0" xfId="0" applyFont="1" applyAlignment="1">
      <alignment vertical="center" wrapText="1"/>
    </xf>
    <xf numFmtId="0" fontId="16" fillId="0" borderId="0" xfId="0" applyFont="1" applyAlignment="1">
      <alignment vertical="center"/>
    </xf>
    <xf numFmtId="0" fontId="16" fillId="0" borderId="63" xfId="0" applyFont="1" applyBorder="1" applyAlignment="1">
      <alignment horizontal="left" vertical="center"/>
    </xf>
    <xf numFmtId="0" fontId="16" fillId="0" borderId="58" xfId="0" applyFont="1" applyBorder="1" applyAlignment="1">
      <alignment horizontal="left" vertical="center"/>
    </xf>
    <xf numFmtId="0" fontId="16" fillId="0" borderId="58" xfId="0" applyFont="1" applyBorder="1" applyAlignment="1">
      <alignment horizontal="left" vertical="center" wrapText="1"/>
    </xf>
    <xf numFmtId="0" fontId="16" fillId="0" borderId="56" xfId="0" applyFont="1" applyBorder="1" applyAlignment="1">
      <alignment horizontal="left" vertical="center"/>
    </xf>
    <xf numFmtId="0" fontId="10" fillId="3" borderId="65" xfId="0" applyFont="1" applyFill="1" applyBorder="1" applyAlignment="1">
      <alignment horizontal="left" vertical="center" wrapText="1"/>
    </xf>
    <xf numFmtId="3" fontId="10" fillId="3" borderId="66" xfId="0" applyNumberFormat="1" applyFont="1" applyFill="1" applyBorder="1" applyAlignment="1">
      <alignment horizontal="right" vertical="center" wrapText="1"/>
    </xf>
    <xf numFmtId="3" fontId="10" fillId="3" borderId="39" xfId="0" applyNumberFormat="1" applyFont="1" applyFill="1" applyBorder="1" applyAlignment="1">
      <alignment horizontal="right" vertical="center" wrapText="1"/>
    </xf>
    <xf numFmtId="3" fontId="10" fillId="3" borderId="67" xfId="0" applyNumberFormat="1" applyFont="1" applyFill="1" applyBorder="1" applyAlignment="1">
      <alignment horizontal="right" vertical="center" wrapText="1"/>
    </xf>
    <xf numFmtId="3" fontId="10" fillId="3" borderId="68" xfId="0" applyNumberFormat="1" applyFont="1" applyFill="1" applyBorder="1" applyAlignment="1">
      <alignment horizontal="right" vertical="center" wrapText="1"/>
    </xf>
    <xf numFmtId="3" fontId="10" fillId="3" borderId="45" xfId="0" applyNumberFormat="1" applyFont="1" applyFill="1" applyBorder="1" applyAlignment="1">
      <alignment horizontal="right" vertical="center" wrapText="1"/>
    </xf>
    <xf numFmtId="3" fontId="10" fillId="3" borderId="40" xfId="0" applyNumberFormat="1" applyFont="1" applyFill="1" applyBorder="1" applyAlignment="1">
      <alignment horizontal="right" vertical="center" wrapText="1"/>
    </xf>
    <xf numFmtId="3" fontId="10" fillId="3" borderId="69" xfId="0" applyNumberFormat="1" applyFont="1" applyFill="1" applyBorder="1" applyAlignment="1">
      <alignment horizontal="right" vertical="center" wrapText="1"/>
    </xf>
    <xf numFmtId="3" fontId="10" fillId="0" borderId="48" xfId="0" applyNumberFormat="1" applyFont="1" applyBorder="1" applyAlignment="1">
      <alignment horizontal="right" vertical="center" wrapText="1"/>
    </xf>
    <xf numFmtId="3" fontId="10" fillId="0" borderId="20" xfId="0" applyNumberFormat="1" applyFont="1" applyBorder="1" applyAlignment="1">
      <alignment horizontal="right" vertical="center" wrapText="1"/>
    </xf>
    <xf numFmtId="3" fontId="10" fillId="0" borderId="25" xfId="0" applyNumberFormat="1" applyFont="1" applyBorder="1" applyAlignment="1">
      <alignment horizontal="right" vertical="center" wrapText="1"/>
    </xf>
    <xf numFmtId="3" fontId="10" fillId="0" borderId="30" xfId="0" applyNumberFormat="1" applyFont="1" applyBorder="1" applyAlignment="1">
      <alignment horizontal="right" vertical="center" wrapText="1"/>
    </xf>
    <xf numFmtId="3" fontId="10" fillId="0" borderId="19" xfId="0" applyNumberFormat="1" applyFont="1" applyBorder="1" applyAlignment="1">
      <alignment horizontal="right" vertical="center" wrapText="1"/>
    </xf>
    <xf numFmtId="3" fontId="10" fillId="0" borderId="21" xfId="0" applyNumberFormat="1" applyFont="1" applyBorder="1" applyAlignment="1">
      <alignment horizontal="right" vertical="center" wrapText="1"/>
    </xf>
    <xf numFmtId="3" fontId="23" fillId="0" borderId="26" xfId="0" applyNumberFormat="1" applyFont="1" applyBorder="1" applyAlignment="1">
      <alignment horizontal="right" vertical="center"/>
    </xf>
    <xf numFmtId="3" fontId="10" fillId="0" borderId="23" xfId="0" applyNumberFormat="1" applyFont="1" applyBorder="1" applyAlignment="1">
      <alignment horizontal="right" vertical="center" wrapText="1"/>
    </xf>
    <xf numFmtId="3" fontId="10" fillId="0" borderId="1" xfId="0" applyNumberFormat="1" applyFont="1" applyBorder="1" applyAlignment="1">
      <alignment horizontal="right" vertical="center" wrapText="1"/>
    </xf>
    <xf numFmtId="3" fontId="10" fillId="0" borderId="22" xfId="0" applyNumberFormat="1" applyFont="1" applyBorder="1" applyAlignment="1">
      <alignment horizontal="right" vertical="center" wrapText="1"/>
    </xf>
    <xf numFmtId="3" fontId="10" fillId="0" borderId="5" xfId="0" applyNumberFormat="1" applyFont="1" applyBorder="1" applyAlignment="1">
      <alignment horizontal="right" vertical="center" wrapText="1"/>
    </xf>
    <xf numFmtId="3" fontId="10" fillId="0" borderId="2" xfId="0" applyNumberFormat="1" applyFont="1" applyBorder="1" applyAlignment="1">
      <alignment horizontal="right" vertical="center" wrapText="1"/>
    </xf>
    <xf numFmtId="3" fontId="10" fillId="0" borderId="3" xfId="0" applyNumberFormat="1" applyFont="1" applyBorder="1" applyAlignment="1">
      <alignment horizontal="right" vertical="center" wrapText="1"/>
    </xf>
    <xf numFmtId="3" fontId="10" fillId="0" borderId="59" xfId="0" applyNumberFormat="1" applyFont="1" applyBorder="1" applyAlignment="1">
      <alignment horizontal="right" vertical="center" wrapText="1"/>
    </xf>
    <xf numFmtId="3" fontId="23" fillId="0" borderId="6" xfId="0" applyNumberFormat="1" applyFont="1" applyBorder="1" applyAlignment="1">
      <alignment horizontal="right" vertical="center"/>
    </xf>
    <xf numFmtId="3" fontId="10" fillId="0" borderId="33" xfId="0" applyNumberFormat="1" applyFont="1" applyBorder="1" applyAlignment="1">
      <alignment horizontal="right" vertical="center" wrapText="1"/>
    </xf>
    <xf numFmtId="3" fontId="10" fillId="0" borderId="8" xfId="0" applyNumberFormat="1" applyFont="1" applyBorder="1" applyAlignment="1">
      <alignment horizontal="right" vertical="center" wrapText="1"/>
    </xf>
    <xf numFmtId="3" fontId="10" fillId="0" borderId="64" xfId="0" applyNumberFormat="1" applyFont="1" applyBorder="1" applyAlignment="1">
      <alignment horizontal="right" vertical="center" wrapText="1"/>
    </xf>
    <xf numFmtId="3" fontId="10" fillId="0" borderId="32" xfId="0" applyNumberFormat="1" applyFont="1" applyBorder="1" applyAlignment="1">
      <alignment horizontal="right" vertical="center" wrapText="1"/>
    </xf>
    <xf numFmtId="3" fontId="10" fillId="0" borderId="7" xfId="0" applyNumberFormat="1" applyFont="1" applyBorder="1" applyAlignment="1">
      <alignment horizontal="right" vertical="center" wrapText="1"/>
    </xf>
    <xf numFmtId="3" fontId="10" fillId="0" borderId="9" xfId="0" applyNumberFormat="1" applyFont="1" applyBorder="1" applyAlignment="1">
      <alignment horizontal="right" vertical="center" wrapText="1"/>
    </xf>
    <xf numFmtId="3" fontId="10" fillId="0" borderId="53" xfId="0" applyNumberFormat="1" applyFont="1" applyBorder="1" applyAlignment="1">
      <alignment horizontal="right" vertical="center" wrapText="1"/>
    </xf>
    <xf numFmtId="3" fontId="23" fillId="0" borderId="52" xfId="0" applyNumberFormat="1" applyFont="1" applyBorder="1" applyAlignment="1">
      <alignment horizontal="right" vertical="center"/>
    </xf>
    <xf numFmtId="0" fontId="29" fillId="0" borderId="0" xfId="0" applyFont="1" applyAlignment="1">
      <alignment horizontal="right" vertical="center"/>
    </xf>
    <xf numFmtId="0" fontId="16" fillId="0" borderId="0" xfId="0" applyFont="1" applyAlignment="1">
      <alignment horizontal="left" vertical="center"/>
    </xf>
    <xf numFmtId="0" fontId="16" fillId="0" borderId="4" xfId="0" applyFont="1" applyBorder="1" applyAlignment="1">
      <alignment horizontal="left" vertical="center"/>
    </xf>
    <xf numFmtId="0" fontId="10" fillId="3" borderId="10" xfId="0" applyFont="1" applyFill="1" applyBorder="1" applyAlignment="1">
      <alignment horizontal="left" vertical="center" wrapText="1"/>
    </xf>
    <xf numFmtId="0" fontId="31" fillId="0" borderId="0" xfId="0" applyFont="1" applyAlignment="1">
      <alignment horizontal="left" vertical="center" wrapText="1"/>
    </xf>
    <xf numFmtId="0" fontId="41" fillId="0" borderId="34" xfId="0" applyFont="1" applyBorder="1" applyAlignment="1">
      <alignment horizontal="center" vertical="center" wrapText="1"/>
    </xf>
    <xf numFmtId="0" fontId="42" fillId="0" borderId="0" xfId="0" applyFont="1" applyAlignment="1">
      <alignment wrapText="1"/>
    </xf>
    <xf numFmtId="0" fontId="43" fillId="0" borderId="0" xfId="0" applyFont="1" applyAlignment="1">
      <alignment horizontal="left" vertical="center"/>
    </xf>
    <xf numFmtId="0" fontId="0" fillId="0" borderId="5" xfId="0" applyBorder="1" applyAlignment="1">
      <alignment horizontal="left" vertical="top" wrapText="1"/>
    </xf>
    <xf numFmtId="0" fontId="0" fillId="0" borderId="23" xfId="0" applyBorder="1" applyAlignment="1">
      <alignment horizontal="left" vertical="top" wrapText="1"/>
    </xf>
    <xf numFmtId="0" fontId="0" fillId="0" borderId="22" xfId="0" applyBorder="1" applyAlignment="1">
      <alignment horizontal="left" vertical="top" wrapText="1"/>
    </xf>
    <xf numFmtId="0" fontId="21" fillId="0" borderId="5" xfId="0" applyFont="1" applyBorder="1" applyAlignment="1">
      <alignment horizontal="left" vertical="top" wrapText="1"/>
    </xf>
    <xf numFmtId="0" fontId="21" fillId="0" borderId="23" xfId="0" applyFont="1" applyBorder="1" applyAlignment="1">
      <alignment horizontal="left" vertical="top" wrapText="1"/>
    </xf>
    <xf numFmtId="0" fontId="0" fillId="0" borderId="27" xfId="0" applyBorder="1" applyAlignment="1">
      <alignment horizontal="left" vertical="top" wrapText="1"/>
    </xf>
    <xf numFmtId="0" fontId="0" fillId="0" borderId="29" xfId="0" applyBorder="1" applyAlignment="1">
      <alignment horizontal="left" vertical="top" wrapText="1"/>
    </xf>
    <xf numFmtId="0" fontId="17" fillId="0" borderId="0" xfId="0" applyFont="1" applyAlignment="1">
      <alignment horizontal="center" vertical="center"/>
    </xf>
    <xf numFmtId="0" fontId="2" fillId="6" borderId="19" xfId="0" applyFont="1" applyFill="1" applyBorder="1" applyAlignment="1">
      <alignment horizontal="center" vertical="center"/>
    </xf>
    <xf numFmtId="0" fontId="8" fillId="6" borderId="20" xfId="0" applyFont="1" applyFill="1" applyBorder="1" applyAlignment="1">
      <alignment horizontal="center" vertical="center"/>
    </xf>
    <xf numFmtId="0" fontId="8" fillId="6" borderId="30" xfId="0" applyFont="1" applyFill="1" applyBorder="1" applyAlignment="1">
      <alignment horizontal="center" vertical="center"/>
    </xf>
    <xf numFmtId="0" fontId="8" fillId="6" borderId="21" xfId="0" applyFont="1" applyFill="1" applyBorder="1" applyAlignment="1">
      <alignment horizontal="center" vertical="center"/>
    </xf>
    <xf numFmtId="0" fontId="10" fillId="0" borderId="5" xfId="0" applyFont="1" applyBorder="1" applyAlignment="1">
      <alignment horizontal="center" vertical="center" wrapText="1"/>
    </xf>
    <xf numFmtId="0" fontId="14" fillId="0" borderId="23" xfId="0" applyFont="1" applyBorder="1" applyAlignment="1">
      <alignment horizontal="center" vertical="center"/>
    </xf>
    <xf numFmtId="0" fontId="10" fillId="0" borderId="23" xfId="0" applyFont="1" applyBorder="1" applyAlignment="1">
      <alignment horizontal="center" vertical="center" wrapText="1"/>
    </xf>
    <xf numFmtId="0" fontId="10" fillId="0" borderId="7" xfId="0" applyFont="1" applyBorder="1" applyAlignment="1">
      <alignment horizontal="left" vertical="center" wrapText="1"/>
    </xf>
    <xf numFmtId="0" fontId="10" fillId="0" borderId="17" xfId="0" applyFont="1" applyBorder="1" applyAlignment="1">
      <alignment horizontal="left" vertical="center" wrapText="1"/>
    </xf>
    <xf numFmtId="0" fontId="5" fillId="0" borderId="0" xfId="0" applyFont="1" applyAlignment="1">
      <alignment horizontal="left" vertical="center"/>
    </xf>
    <xf numFmtId="0" fontId="16" fillId="2" borderId="5" xfId="0" applyFont="1" applyFill="1" applyBorder="1" applyAlignment="1">
      <alignment horizontal="center" wrapText="1"/>
    </xf>
    <xf numFmtId="0" fontId="16" fillId="2" borderId="22" xfId="0" applyFont="1" applyFill="1" applyBorder="1" applyAlignment="1">
      <alignment horizontal="center" wrapText="1"/>
    </xf>
    <xf numFmtId="0" fontId="16" fillId="2" borderId="6" xfId="0" applyFont="1" applyFill="1" applyBorder="1" applyAlignment="1">
      <alignment horizontal="center" wrapText="1"/>
    </xf>
    <xf numFmtId="0" fontId="23" fillId="2" borderId="27" xfId="0" applyFont="1" applyFill="1" applyBorder="1" applyAlignment="1">
      <alignment horizontal="center"/>
    </xf>
    <xf numFmtId="0" fontId="23" fillId="2" borderId="28" xfId="0" applyFont="1" applyFill="1" applyBorder="1" applyAlignment="1">
      <alignment horizontal="center"/>
    </xf>
    <xf numFmtId="0" fontId="23" fillId="2" borderId="15" xfId="0" applyFont="1" applyFill="1" applyBorder="1" applyAlignment="1">
      <alignment horizontal="center"/>
    </xf>
    <xf numFmtId="0" fontId="23" fillId="2" borderId="30" xfId="0" applyFont="1" applyFill="1" applyBorder="1" applyAlignment="1">
      <alignment horizontal="center"/>
    </xf>
    <xf numFmtId="0" fontId="23" fillId="2" borderId="25" xfId="0" applyFont="1" applyFill="1" applyBorder="1" applyAlignment="1">
      <alignment horizontal="center"/>
    </xf>
    <xf numFmtId="0" fontId="23" fillId="2" borderId="26" xfId="0" applyFont="1" applyFill="1" applyBorder="1" applyAlignment="1">
      <alignment horizontal="center"/>
    </xf>
    <xf numFmtId="0" fontId="18" fillId="6" borderId="19" xfId="0" applyFont="1" applyFill="1" applyBorder="1" applyAlignment="1">
      <alignment horizontal="center" vertical="center"/>
    </xf>
    <xf numFmtId="0" fontId="2" fillId="6" borderId="24" xfId="0" applyFont="1" applyFill="1" applyBorder="1" applyAlignment="1">
      <alignment horizontal="center" vertical="center"/>
    </xf>
    <xf numFmtId="0" fontId="2" fillId="6" borderId="25" xfId="0" applyFont="1" applyFill="1" applyBorder="1" applyAlignment="1">
      <alignment horizontal="center" vertical="center"/>
    </xf>
    <xf numFmtId="0" fontId="2" fillId="6" borderId="26" xfId="0" applyFont="1" applyFill="1" applyBorder="1" applyAlignment="1">
      <alignment horizontal="center" vertical="center"/>
    </xf>
    <xf numFmtId="0" fontId="8" fillId="6" borderId="24" xfId="0" applyFont="1" applyFill="1" applyBorder="1" applyAlignment="1">
      <alignment horizontal="center" vertical="center" wrapText="1"/>
    </xf>
    <xf numFmtId="0" fontId="8" fillId="6" borderId="26" xfId="0" applyFont="1" applyFill="1" applyBorder="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5" fillId="2" borderId="20" xfId="0" applyFont="1" applyFill="1" applyBorder="1" applyAlignment="1">
      <alignment horizontal="center" wrapText="1"/>
    </xf>
    <xf numFmtId="0" fontId="6" fillId="0" borderId="8" xfId="0" applyFont="1" applyBorder="1" applyAlignment="1">
      <alignment horizontal="center" vertical="center" wrapText="1"/>
    </xf>
    <xf numFmtId="0" fontId="6" fillId="0" borderId="34" xfId="0"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17" xfId="0" applyFont="1" applyBorder="1" applyAlignment="1">
      <alignment horizontal="left" vertical="center" wrapText="1"/>
    </xf>
    <xf numFmtId="0" fontId="16" fillId="0" borderId="0" xfId="0" applyFont="1" applyAlignment="1">
      <alignment horizontal="left" vertical="center" wrapText="1"/>
    </xf>
    <xf numFmtId="0" fontId="6" fillId="3" borderId="8"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35"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3" xfId="0" applyFont="1" applyBorder="1" applyAlignment="1">
      <alignment horizontal="center" vertical="center" wrapText="1"/>
    </xf>
    <xf numFmtId="0" fontId="6" fillId="3" borderId="56" xfId="0" applyFont="1" applyFill="1" applyBorder="1" applyAlignment="1">
      <alignment horizontal="center" vertical="center" wrapText="1"/>
    </xf>
    <xf numFmtId="0" fontId="6" fillId="3" borderId="57" xfId="0" applyFont="1" applyFill="1" applyBorder="1" applyAlignment="1">
      <alignment horizontal="center" vertical="center" wrapText="1"/>
    </xf>
    <xf numFmtId="0" fontId="6" fillId="0" borderId="12" xfId="0" applyFont="1" applyBorder="1" applyAlignment="1">
      <alignment horizontal="left" vertical="center" wrapText="1"/>
    </xf>
    <xf numFmtId="0" fontId="5" fillId="2" borderId="5" xfId="0" applyFont="1" applyFill="1" applyBorder="1" applyAlignment="1">
      <alignment horizontal="right" vertical="center" wrapText="1"/>
    </xf>
    <xf numFmtId="0" fontId="5" fillId="2" borderId="22"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7" fillId="2" borderId="27" xfId="0" applyFont="1" applyFill="1" applyBorder="1" applyAlignment="1">
      <alignment horizontal="right" vertical="center"/>
    </xf>
    <xf numFmtId="0" fontId="7" fillId="2" borderId="28" xfId="0" applyFont="1" applyFill="1" applyBorder="1" applyAlignment="1">
      <alignment horizontal="right" vertical="center"/>
    </xf>
    <xf numFmtId="0" fontId="7" fillId="2" borderId="15" xfId="0" applyFont="1" applyFill="1" applyBorder="1" applyAlignment="1">
      <alignment horizontal="right" vertical="center"/>
    </xf>
    <xf numFmtId="0" fontId="6" fillId="0" borderId="5" xfId="0" applyFont="1" applyBorder="1" applyAlignment="1">
      <alignment horizontal="center" vertical="center" wrapText="1"/>
    </xf>
    <xf numFmtId="0" fontId="18" fillId="6" borderId="24" xfId="0" applyFont="1" applyFill="1" applyBorder="1" applyAlignment="1">
      <alignment horizontal="center" vertical="center" wrapText="1"/>
    </xf>
    <xf numFmtId="0" fontId="8" fillId="6" borderId="25" xfId="0" applyFont="1" applyFill="1" applyBorder="1" applyAlignment="1">
      <alignment horizontal="center" vertical="center" wrapText="1"/>
    </xf>
    <xf numFmtId="0" fontId="25" fillId="0" borderId="7" xfId="0" applyFont="1" applyBorder="1" applyAlignment="1">
      <alignment horizontal="left" vertical="center" wrapText="1"/>
    </xf>
    <xf numFmtId="0" fontId="25" fillId="0" borderId="17" xfId="0" applyFont="1" applyBorder="1" applyAlignment="1">
      <alignment horizontal="left" vertical="center" wrapText="1"/>
    </xf>
    <xf numFmtId="0" fontId="7" fillId="2" borderId="30" xfId="0" applyFont="1" applyFill="1" applyBorder="1" applyAlignment="1">
      <alignment horizontal="center"/>
    </xf>
    <xf numFmtId="0" fontId="7" fillId="2" borderId="25" xfId="0" applyFont="1" applyFill="1" applyBorder="1" applyAlignment="1">
      <alignment horizontal="center"/>
    </xf>
    <xf numFmtId="0" fontId="7" fillId="2" borderId="26" xfId="0" applyFont="1" applyFill="1" applyBorder="1" applyAlignment="1">
      <alignment horizontal="center"/>
    </xf>
    <xf numFmtId="0" fontId="5" fillId="2" borderId="5" xfId="0" applyFont="1" applyFill="1" applyBorder="1" applyAlignment="1">
      <alignment horizontal="center" wrapText="1"/>
    </xf>
    <xf numFmtId="0" fontId="5" fillId="2" borderId="22" xfId="0" applyFont="1" applyFill="1" applyBorder="1" applyAlignment="1">
      <alignment horizontal="center" wrapText="1"/>
    </xf>
    <xf numFmtId="0" fontId="5" fillId="2" borderId="6" xfId="0" applyFont="1" applyFill="1" applyBorder="1" applyAlignment="1">
      <alignment horizontal="center" wrapText="1"/>
    </xf>
    <xf numFmtId="0" fontId="29" fillId="7" borderId="5" xfId="0" applyFont="1" applyFill="1" applyBorder="1" applyAlignment="1">
      <alignment horizontal="right" vertical="center" wrapText="1"/>
    </xf>
    <xf numFmtId="0" fontId="29" fillId="7" borderId="22" xfId="0" applyFont="1" applyFill="1" applyBorder="1" applyAlignment="1">
      <alignment horizontal="right" vertical="center" wrapText="1"/>
    </xf>
    <xf numFmtId="0" fontId="29" fillId="7" borderId="6" xfId="0" applyFont="1" applyFill="1" applyBorder="1" applyAlignment="1">
      <alignment horizontal="right" vertical="center" wrapText="1"/>
    </xf>
    <xf numFmtId="0" fontId="29" fillId="0" borderId="0" xfId="0" applyFont="1" applyAlignment="1">
      <alignment horizontal="left" vertical="center"/>
    </xf>
    <xf numFmtId="0" fontId="29" fillId="0" borderId="0" xfId="0" applyFont="1" applyAlignment="1">
      <alignment horizontal="left" vertical="center" wrapText="1"/>
    </xf>
    <xf numFmtId="0" fontId="26" fillId="7" borderId="30" xfId="0" applyFont="1" applyFill="1" applyBorder="1" applyAlignment="1">
      <alignment horizontal="right" vertical="center"/>
    </xf>
    <xf numFmtId="0" fontId="26" fillId="7" borderId="25" xfId="0" applyFont="1" applyFill="1" applyBorder="1" applyAlignment="1">
      <alignment horizontal="right" vertical="center"/>
    </xf>
    <xf numFmtId="0" fontId="26" fillId="7" borderId="26" xfId="0" applyFont="1" applyFill="1" applyBorder="1" applyAlignment="1">
      <alignment horizontal="right" vertical="center"/>
    </xf>
    <xf numFmtId="0" fontId="28" fillId="9" borderId="24" xfId="0" applyFont="1" applyFill="1" applyBorder="1" applyAlignment="1">
      <alignment horizontal="center" vertical="center" wrapText="1"/>
    </xf>
    <xf numFmtId="0" fontId="28" fillId="9" borderId="25" xfId="0"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23" xfId="0" applyFont="1" applyBorder="1" applyAlignment="1">
      <alignment horizontal="center" vertical="center" wrapText="1"/>
    </xf>
    <xf numFmtId="0" fontId="26" fillId="7" borderId="30" xfId="0" applyFont="1" applyFill="1" applyBorder="1" applyAlignment="1">
      <alignment horizontal="center"/>
    </xf>
    <xf numFmtId="0" fontId="26" fillId="7" borderId="25" xfId="0" applyFont="1" applyFill="1" applyBorder="1" applyAlignment="1">
      <alignment horizontal="center"/>
    </xf>
    <xf numFmtId="0" fontId="26" fillId="7" borderId="26" xfId="0" applyFont="1" applyFill="1" applyBorder="1" applyAlignment="1">
      <alignment horizontal="center"/>
    </xf>
    <xf numFmtId="0" fontId="29" fillId="7" borderId="5" xfId="0" applyFont="1" applyFill="1" applyBorder="1" applyAlignment="1">
      <alignment horizontal="center" wrapText="1"/>
    </xf>
    <xf numFmtId="0" fontId="29" fillId="7" borderId="22" xfId="0" applyFont="1" applyFill="1" applyBorder="1" applyAlignment="1">
      <alignment horizontal="center" wrapText="1"/>
    </xf>
    <xf numFmtId="0" fontId="29" fillId="7" borderId="6" xfId="0" applyFont="1" applyFill="1" applyBorder="1" applyAlignment="1">
      <alignment horizontal="center" wrapText="1"/>
    </xf>
    <xf numFmtId="0" fontId="8" fillId="6" borderId="24" xfId="0" applyFont="1" applyFill="1" applyBorder="1" applyAlignment="1">
      <alignment horizontal="center" vertical="center"/>
    </xf>
    <xf numFmtId="0" fontId="8" fillId="6" borderId="25" xfId="0" applyFont="1" applyFill="1" applyBorder="1" applyAlignment="1">
      <alignment horizontal="center" vertical="center"/>
    </xf>
    <xf numFmtId="0" fontId="8" fillId="6" borderId="26" xfId="0" applyFont="1" applyFill="1" applyBorder="1" applyAlignment="1">
      <alignment horizontal="center" vertical="center"/>
    </xf>
    <xf numFmtId="0" fontId="6" fillId="0" borderId="13" xfId="0" applyFont="1" applyBorder="1" applyAlignment="1">
      <alignment horizontal="center" vertical="center" wrapText="1"/>
    </xf>
    <xf numFmtId="0" fontId="6" fillId="3" borderId="18" xfId="0" applyFont="1" applyFill="1" applyBorder="1" applyAlignment="1">
      <alignment horizontal="center" vertical="center" wrapText="1"/>
    </xf>
    <xf numFmtId="0" fontId="16" fillId="0" borderId="0" xfId="0" applyFont="1" applyAlignment="1">
      <alignment horizontal="left" vertical="center"/>
    </xf>
    <xf numFmtId="0" fontId="5" fillId="0" borderId="0" xfId="0" applyFont="1" applyAlignment="1">
      <alignment vertical="center" wrapText="1"/>
    </xf>
    <xf numFmtId="0" fontId="5" fillId="0" borderId="0" xfId="0" applyFont="1" applyAlignment="1">
      <alignment vertical="center"/>
    </xf>
    <xf numFmtId="0" fontId="2" fillId="6" borderId="43"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18" fillId="6" borderId="24" xfId="0" applyFont="1" applyFill="1" applyBorder="1" applyAlignment="1">
      <alignment horizontal="center" vertical="center"/>
    </xf>
    <xf numFmtId="0" fontId="18" fillId="6" borderId="25" xfId="0" applyFont="1" applyFill="1" applyBorder="1" applyAlignment="1">
      <alignment horizontal="center" vertical="center"/>
    </xf>
    <xf numFmtId="0" fontId="18" fillId="6" borderId="26" xfId="0" applyFont="1" applyFill="1" applyBorder="1" applyAlignment="1">
      <alignment horizontal="center" vertical="center"/>
    </xf>
    <xf numFmtId="0" fontId="6" fillId="0" borderId="22" xfId="0" applyFont="1" applyBorder="1" applyAlignment="1">
      <alignment horizontal="center" vertical="center" wrapText="1"/>
    </xf>
    <xf numFmtId="0" fontId="6" fillId="0" borderId="6" xfId="0" applyFont="1" applyBorder="1" applyAlignment="1">
      <alignment horizontal="center" vertical="center" wrapText="1"/>
    </xf>
    <xf numFmtId="0" fontId="25" fillId="0" borderId="53" xfId="0" applyFont="1" applyBorder="1" applyAlignment="1">
      <alignment horizontal="left" vertical="center" wrapText="1"/>
    </xf>
    <xf numFmtId="0" fontId="25" fillId="0" borderId="33" xfId="0" applyFont="1" applyBorder="1" applyAlignment="1">
      <alignment horizontal="left" vertical="center" wrapText="1"/>
    </xf>
    <xf numFmtId="0" fontId="25" fillId="0" borderId="54" xfId="0" applyFont="1" applyBorder="1" applyAlignment="1">
      <alignment horizontal="left" vertical="center" wrapText="1"/>
    </xf>
    <xf numFmtId="0" fontId="25" fillId="0" borderId="55" xfId="0" applyFont="1" applyBorder="1" applyAlignment="1">
      <alignment horizontal="left" vertical="center" wrapText="1"/>
    </xf>
    <xf numFmtId="0" fontId="23" fillId="2" borderId="27" xfId="0" applyFont="1" applyFill="1" applyBorder="1" applyAlignment="1">
      <alignment horizontal="left"/>
    </xf>
    <xf numFmtId="0" fontId="23" fillId="2" borderId="28" xfId="0" applyFont="1" applyFill="1" applyBorder="1" applyAlignment="1">
      <alignment horizontal="left"/>
    </xf>
    <xf numFmtId="0" fontId="23" fillId="2" borderId="15" xfId="0" applyFont="1" applyFill="1" applyBorder="1" applyAlignment="1">
      <alignment horizontal="left"/>
    </xf>
    <xf numFmtId="0" fontId="23" fillId="2" borderId="27" xfId="0" applyFont="1" applyFill="1" applyBorder="1" applyAlignment="1">
      <alignment horizontal="right" vertical="center"/>
    </xf>
    <xf numFmtId="0" fontId="23" fillId="2" borderId="28" xfId="0" applyFont="1" applyFill="1" applyBorder="1" applyAlignment="1">
      <alignment horizontal="right" vertical="center"/>
    </xf>
    <xf numFmtId="0" fontId="23" fillId="2" borderId="15" xfId="0" applyFont="1" applyFill="1" applyBorder="1" applyAlignment="1">
      <alignment horizontal="right" vertical="center"/>
    </xf>
    <xf numFmtId="0" fontId="31" fillId="0" borderId="0" xfId="0" applyFont="1" applyAlignment="1">
      <alignment horizontal="left" vertical="center" wrapText="1"/>
    </xf>
    <xf numFmtId="0" fontId="38" fillId="9" borderId="24" xfId="0" applyFont="1" applyFill="1" applyBorder="1" applyAlignment="1">
      <alignment horizontal="center" vertical="center"/>
    </xf>
    <xf numFmtId="0" fontId="38" fillId="9" borderId="25" xfId="0" applyFont="1" applyFill="1" applyBorder="1" applyAlignment="1">
      <alignment horizontal="center" vertical="center"/>
    </xf>
    <xf numFmtId="0" fontId="38" fillId="9" borderId="71" xfId="0" applyFont="1" applyFill="1" applyBorder="1" applyAlignment="1">
      <alignment horizontal="center" vertical="center"/>
    </xf>
    <xf numFmtId="0" fontId="41" fillId="0" borderId="31" xfId="0" applyFont="1" applyBorder="1" applyAlignment="1">
      <alignment horizontal="left" vertical="center" wrapText="1"/>
    </xf>
    <xf numFmtId="0" fontId="41" fillId="0" borderId="73" xfId="0" applyFont="1" applyBorder="1" applyAlignment="1">
      <alignment horizontal="left" vertical="center" wrapText="1"/>
    </xf>
    <xf numFmtId="0" fontId="42" fillId="0" borderId="0" xfId="0" applyFont="1" applyAlignment="1">
      <alignment horizontal="center" vertical="center" wrapText="1"/>
    </xf>
    <xf numFmtId="0" fontId="42" fillId="0" borderId="28" xfId="0" applyFont="1" applyBorder="1" applyAlignment="1">
      <alignment horizontal="center" vertical="center" wrapText="1"/>
    </xf>
    <xf numFmtId="0" fontId="42" fillId="0" borderId="72" xfId="0" applyFont="1" applyBorder="1" applyAlignment="1">
      <alignment horizontal="center" vertical="center" wrapText="1"/>
    </xf>
    <xf numFmtId="0" fontId="41" fillId="0" borderId="34" xfId="0" applyFont="1" applyBorder="1" applyAlignment="1">
      <alignment horizontal="center" vertical="center" wrapText="1"/>
    </xf>
    <xf numFmtId="0" fontId="41" fillId="8" borderId="35" xfId="0" applyFont="1" applyFill="1" applyBorder="1" applyAlignment="1">
      <alignment horizontal="center" vertical="center" wrapText="1"/>
    </xf>
    <xf numFmtId="0" fontId="31" fillId="0" borderId="0" xfId="0" applyFont="1" applyAlignment="1">
      <alignment horizontal="left" vertical="center"/>
    </xf>
    <xf numFmtId="0" fontId="41" fillId="0" borderId="82" xfId="0" applyFont="1" applyBorder="1" applyAlignment="1">
      <alignment horizontal="left" vertical="center" wrapText="1"/>
    </xf>
    <xf numFmtId="0" fontId="41" fillId="0" borderId="62" xfId="0" applyFont="1" applyBorder="1" applyAlignment="1">
      <alignment horizontal="center" vertical="center" wrapText="1"/>
    </xf>
    <xf numFmtId="0" fontId="41" fillId="0" borderId="81" xfId="0" applyFont="1" applyBorder="1" applyAlignment="1">
      <alignment horizontal="center" vertical="center" wrapText="1"/>
    </xf>
    <xf numFmtId="0" fontId="41" fillId="8" borderId="34" xfId="0" applyFont="1" applyFill="1" applyBorder="1" applyAlignment="1">
      <alignment horizontal="center" vertical="center" wrapText="1"/>
    </xf>
    <xf numFmtId="0" fontId="42" fillId="0" borderId="22" xfId="0" applyFont="1" applyBorder="1" applyAlignment="1">
      <alignment horizontal="center" vertical="center" wrapText="1"/>
    </xf>
    <xf numFmtId="0" fontId="42" fillId="0" borderId="23" xfId="0" applyFont="1" applyBorder="1" applyAlignment="1">
      <alignment horizontal="center" vertical="center" wrapText="1"/>
    </xf>
    <xf numFmtId="0" fontId="42" fillId="0" borderId="0" xfId="0" applyFont="1" applyAlignment="1">
      <alignment wrapText="1"/>
    </xf>
    <xf numFmtId="0" fontId="42" fillId="0" borderId="80" xfId="0" applyFont="1" applyBorder="1" applyAlignment="1">
      <alignment horizontal="center" vertical="center" wrapText="1"/>
    </xf>
    <xf numFmtId="0" fontId="43" fillId="0" borderId="0" xfId="0" applyFont="1" applyAlignment="1">
      <alignment horizontal="left" vertical="center" wrapText="1"/>
    </xf>
    <xf numFmtId="0" fontId="43" fillId="0" borderId="0" xfId="0" applyFont="1" applyAlignment="1">
      <alignment horizontal="left" vertical="center"/>
    </xf>
    <xf numFmtId="0" fontId="39" fillId="9" borderId="24" xfId="0" applyFont="1" applyFill="1" applyBorder="1" applyAlignment="1">
      <alignment horizontal="center" vertical="center" wrapText="1"/>
    </xf>
    <xf numFmtId="0" fontId="39" fillId="9" borderId="25" xfId="0" applyFont="1" applyFill="1" applyBorder="1" applyAlignment="1">
      <alignment horizontal="center" vertical="center" wrapText="1"/>
    </xf>
    <xf numFmtId="0" fontId="41" fillId="0" borderId="22" xfId="0" applyFont="1" applyBorder="1" applyAlignment="1">
      <alignment horizontal="center" vertical="center" wrapText="1"/>
    </xf>
    <xf numFmtId="0" fontId="41" fillId="0" borderId="23" xfId="0" applyFont="1" applyBorder="1" applyAlignment="1">
      <alignment horizontal="center" vertical="center" wrapText="1"/>
    </xf>
    <xf numFmtId="0" fontId="41" fillId="7" borderId="25" xfId="0" applyFont="1" applyFill="1" applyBorder="1" applyAlignment="1">
      <alignment wrapText="1"/>
    </xf>
    <xf numFmtId="0" fontId="41" fillId="7" borderId="48" xfId="0" applyFont="1" applyFill="1" applyBorder="1" applyAlignment="1">
      <alignment wrapText="1"/>
    </xf>
    <xf numFmtId="0" fontId="41" fillId="10" borderId="22" xfId="0" applyFont="1" applyFill="1" applyBorder="1" applyAlignment="1">
      <alignment horizontal="center" vertical="center" wrapText="1"/>
    </xf>
    <xf numFmtId="0" fontId="41" fillId="10" borderId="23" xfId="0" applyFont="1" applyFill="1" applyBorder="1" applyAlignment="1">
      <alignment horizontal="center" vertical="center" wrapText="1"/>
    </xf>
    <xf numFmtId="0" fontId="41" fillId="0" borderId="13" xfId="0" applyFont="1" applyBorder="1" applyAlignment="1">
      <alignment horizontal="center" vertical="center" wrapText="1"/>
    </xf>
    <xf numFmtId="0" fontId="41" fillId="0" borderId="34" xfId="0" applyFont="1" applyBorder="1" applyAlignment="1">
      <alignment wrapText="1"/>
    </xf>
    <xf numFmtId="0" fontId="41" fillId="0" borderId="13" xfId="0" applyFont="1" applyBorder="1" applyAlignment="1">
      <alignment wrapText="1"/>
    </xf>
    <xf numFmtId="0" fontId="41" fillId="0" borderId="35" xfId="0" applyFont="1" applyBorder="1" applyAlignment="1">
      <alignment wrapText="1"/>
    </xf>
    <xf numFmtId="0" fontId="41" fillId="0" borderId="84" xfId="0" applyFont="1" applyBorder="1" applyAlignment="1">
      <alignment wrapText="1"/>
    </xf>
    <xf numFmtId="0" fontId="41" fillId="7" borderId="28" xfId="0" applyFont="1" applyFill="1" applyBorder="1" applyAlignment="1">
      <alignment wrapText="1"/>
    </xf>
    <xf numFmtId="0" fontId="41" fillId="7" borderId="29" xfId="0" applyFont="1" applyFill="1" applyBorder="1" applyAlignment="1">
      <alignment wrapText="1"/>
    </xf>
    <xf numFmtId="0" fontId="41" fillId="7" borderId="86" xfId="0" applyFont="1" applyFill="1" applyBorder="1" applyAlignment="1">
      <alignment wrapText="1"/>
    </xf>
    <xf numFmtId="0" fontId="31" fillId="0" borderId="0" xfId="0" applyFont="1" applyAlignment="1">
      <alignment vertical="center" wrapText="1"/>
    </xf>
    <xf numFmtId="0" fontId="43" fillId="0" borderId="0" xfId="0" applyFont="1" applyAlignment="1">
      <alignment vertical="center" wrapText="1"/>
    </xf>
    <xf numFmtId="0" fontId="39" fillId="9" borderId="24" xfId="0" applyFont="1" applyFill="1" applyBorder="1" applyAlignment="1">
      <alignment horizontal="center" vertical="center"/>
    </xf>
    <xf numFmtId="0" fontId="39" fillId="9" borderId="25" xfId="0" applyFont="1" applyFill="1" applyBorder="1" applyAlignment="1">
      <alignment horizontal="center" vertical="center"/>
    </xf>
    <xf numFmtId="0" fontId="42" fillId="0" borderId="31" xfId="0" applyFont="1" applyBorder="1" applyAlignment="1">
      <alignment horizontal="left" vertical="center" wrapText="1"/>
    </xf>
    <xf numFmtId="0" fontId="42" fillId="0" borderId="34" xfId="0" applyFont="1" applyBorder="1" applyAlignment="1">
      <alignment horizontal="center" vertical="center" wrapText="1"/>
    </xf>
    <xf numFmtId="0" fontId="31" fillId="0" borderId="0" xfId="0" applyFont="1" applyAlignment="1">
      <alignment vertical="center"/>
    </xf>
    <xf numFmtId="0" fontId="42" fillId="0" borderId="35" xfId="0" applyFont="1" applyBorder="1" applyAlignment="1">
      <alignment horizontal="center" vertical="center" wrapText="1"/>
    </xf>
    <xf numFmtId="0" fontId="42" fillId="0" borderId="0" xfId="0" applyFont="1" applyAlignment="1">
      <alignment horizontal="left" vertical="center" wrapText="1"/>
    </xf>
    <xf numFmtId="0" fontId="38" fillId="9" borderId="24" xfId="0" applyFont="1" applyFill="1" applyBorder="1" applyAlignment="1">
      <alignment horizontal="center" vertical="center" wrapText="1"/>
    </xf>
    <xf numFmtId="0" fontId="38" fillId="9" borderId="25" xfId="0" applyFont="1" applyFill="1" applyBorder="1" applyAlignment="1">
      <alignment horizontal="center" vertical="center" wrapText="1"/>
    </xf>
    <xf numFmtId="0" fontId="38" fillId="9" borderId="71" xfId="0" applyFont="1" applyFill="1" applyBorder="1" applyAlignment="1">
      <alignment horizontal="center" vertical="center" wrapText="1"/>
    </xf>
    <xf numFmtId="0" fontId="41" fillId="0" borderId="35" xfId="0" applyFont="1" applyBorder="1" applyAlignment="1">
      <alignment horizontal="center" vertical="center" wrapText="1"/>
    </xf>
    <xf numFmtId="0" fontId="18" fillId="6"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6" fillId="0" borderId="31" xfId="0" applyFont="1" applyBorder="1" applyAlignment="1">
      <alignment horizontal="left" vertical="center" wrapText="1"/>
    </xf>
    <xf numFmtId="0" fontId="10" fillId="0" borderId="2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5" xfId="0" applyFont="1" applyBorder="1" applyAlignment="1">
      <alignment horizontal="center" vertical="center" wrapText="1"/>
    </xf>
    <xf numFmtId="0" fontId="10" fillId="0" borderId="1" xfId="0" applyFont="1" applyBorder="1" applyAlignment="1">
      <alignment horizontal="center" vertical="center" wrapText="1"/>
    </xf>
    <xf numFmtId="0" fontId="2" fillId="6" borderId="19"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8" fillId="6" borderId="43" xfId="0" applyFont="1" applyFill="1" applyBorder="1" applyAlignment="1">
      <alignment horizontal="center" vertical="center" wrapText="1"/>
    </xf>
    <xf numFmtId="0" fontId="18" fillId="6" borderId="41" xfId="0" applyFont="1" applyFill="1" applyBorder="1" applyAlignment="1">
      <alignment horizontal="center" vertical="center" wrapText="1"/>
    </xf>
    <xf numFmtId="0" fontId="18" fillId="6" borderId="44" xfId="0" applyFont="1" applyFill="1" applyBorder="1" applyAlignment="1">
      <alignment horizontal="center" vertical="center" wrapText="1"/>
    </xf>
    <xf numFmtId="0" fontId="10" fillId="0" borderId="5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35" xfId="0" applyFont="1" applyBorder="1" applyAlignment="1">
      <alignment horizontal="center" vertical="center" wrapText="1"/>
    </xf>
    <xf numFmtId="0" fontId="23" fillId="0" borderId="56" xfId="0" applyFont="1" applyBorder="1" applyAlignment="1">
      <alignment horizontal="center" vertical="center" wrapText="1"/>
    </xf>
    <xf numFmtId="0" fontId="23" fillId="0" borderId="60" xfId="0" applyFont="1" applyBorder="1" applyAlignment="1">
      <alignment horizontal="center" vertical="center" wrapText="1"/>
    </xf>
    <xf numFmtId="0" fontId="26" fillId="7" borderId="30" xfId="0" applyFont="1" applyFill="1" applyBorder="1" applyAlignment="1">
      <alignment horizontal="right" vertical="center" wrapText="1"/>
    </xf>
    <xf numFmtId="0" fontId="26" fillId="7" borderId="25" xfId="0" applyFont="1" applyFill="1" applyBorder="1" applyAlignment="1">
      <alignment horizontal="right" vertical="center" wrapText="1"/>
    </xf>
    <xf numFmtId="0" fontId="26" fillId="7" borderId="26" xfId="0" applyFont="1" applyFill="1" applyBorder="1" applyAlignment="1">
      <alignment horizontal="right" vertical="center" wrapText="1"/>
    </xf>
    <xf numFmtId="0" fontId="26" fillId="7" borderId="48" xfId="0" applyFont="1" applyFill="1" applyBorder="1" applyAlignment="1">
      <alignment horizontal="right" vertical="center"/>
    </xf>
    <xf numFmtId="0" fontId="25" fillId="8" borderId="5" xfId="0" applyFont="1" applyFill="1" applyBorder="1" applyAlignment="1">
      <alignment horizontal="center" vertical="center" wrapText="1"/>
    </xf>
    <xf numFmtId="0" fontId="25" fillId="8" borderId="6" xfId="0" applyFont="1" applyFill="1" applyBorder="1" applyAlignment="1">
      <alignment horizontal="center" vertical="center" wrapText="1"/>
    </xf>
    <xf numFmtId="0" fontId="28" fillId="9" borderId="24" xfId="0" applyFont="1" applyFill="1" applyBorder="1" applyAlignment="1">
      <alignment horizontal="center" vertical="center"/>
    </xf>
    <xf numFmtId="0" fontId="28" fillId="9" borderId="25" xfId="0" applyFont="1" applyFill="1" applyBorder="1" applyAlignment="1">
      <alignment horizontal="center" vertical="center"/>
    </xf>
    <xf numFmtId="0" fontId="28" fillId="9" borderId="26" xfId="0" applyFont="1" applyFill="1" applyBorder="1" applyAlignment="1">
      <alignment horizontal="center" vertical="center"/>
    </xf>
    <xf numFmtId="0" fontId="10" fillId="0" borderId="31" xfId="0" applyFont="1" applyBorder="1" applyAlignment="1">
      <alignment horizontal="left"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30" xfId="0" applyFont="1" applyFill="1" applyBorder="1" applyAlignment="1">
      <alignment horizontal="center" vertical="center" wrapText="1"/>
    </xf>
    <xf numFmtId="0" fontId="6" fillId="0" borderId="8" xfId="1" applyFont="1" applyBorder="1" applyAlignment="1">
      <alignment horizontal="center" vertical="center" wrapText="1"/>
    </xf>
    <xf numFmtId="0" fontId="6" fillId="0" borderId="34" xfId="1" applyFont="1" applyBorder="1" applyAlignment="1">
      <alignment horizontal="center" vertical="center" wrapText="1"/>
    </xf>
    <xf numFmtId="0" fontId="6" fillId="0" borderId="16" xfId="1"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5"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50" xfId="1" applyFont="1" applyBorder="1" applyAlignment="1">
      <alignment horizontal="center" wrapText="1"/>
    </xf>
    <xf numFmtId="0" fontId="6" fillId="0" borderId="93" xfId="1" applyFont="1" applyBorder="1" applyAlignment="1">
      <alignment horizontal="center" wrapText="1"/>
    </xf>
    <xf numFmtId="0" fontId="6" fillId="0" borderId="51" xfId="1" applyFont="1" applyBorder="1" applyAlignment="1">
      <alignment horizontal="center" wrapText="1"/>
    </xf>
    <xf numFmtId="0" fontId="5" fillId="0" borderId="1" xfId="0" applyFont="1" applyBorder="1" applyAlignment="1">
      <alignment horizontal="left" vertical="center" wrapText="1"/>
    </xf>
    <xf numFmtId="0" fontId="6" fillId="3" borderId="1" xfId="0" applyFont="1" applyFill="1" applyBorder="1" applyAlignment="1">
      <alignment horizontal="center" vertical="center"/>
    </xf>
    <xf numFmtId="5" fontId="6" fillId="3" borderId="1" xfId="5" applyNumberFormat="1" applyFont="1" applyFill="1" applyBorder="1" applyAlignment="1">
      <alignment horizontal="center" vertical="center"/>
    </xf>
    <xf numFmtId="0" fontId="51" fillId="0" borderId="0" xfId="0" applyFont="1" applyAlignment="1">
      <alignment horizontal="left" vertical="center" wrapText="1"/>
    </xf>
    <xf numFmtId="0" fontId="18" fillId="6" borderId="26" xfId="0" applyFont="1" applyFill="1" applyBorder="1" applyAlignment="1">
      <alignment horizontal="center" vertical="center" wrapText="1"/>
    </xf>
    <xf numFmtId="0" fontId="55" fillId="0" borderId="0" xfId="6" applyFont="1" applyAlignment="1">
      <alignment horizontal="left" vertical="center" wrapText="1"/>
    </xf>
    <xf numFmtId="0" fontId="10" fillId="0" borderId="8" xfId="0" applyFont="1" applyBorder="1" applyAlignment="1">
      <alignment horizontal="center" vertical="center" wrapText="1"/>
    </xf>
    <xf numFmtId="0" fontId="10" fillId="0" borderId="34" xfId="0" applyFont="1" applyBorder="1" applyAlignment="1">
      <alignment horizontal="center" vertical="center" wrapText="1"/>
    </xf>
    <xf numFmtId="0" fontId="44" fillId="7" borderId="24" xfId="0" applyFont="1" applyFill="1" applyBorder="1" applyAlignment="1">
      <alignment horizontal="left" vertical="center" wrapText="1"/>
    </xf>
    <xf numFmtId="167" fontId="31" fillId="2" borderId="96" xfId="0" applyNumberFormat="1" applyFont="1" applyFill="1" applyBorder="1" applyAlignment="1">
      <alignment horizontal="right" vertical="center"/>
    </xf>
    <xf numFmtId="167" fontId="43" fillId="7" borderId="48" xfId="0" applyNumberFormat="1" applyFont="1" applyFill="1" applyBorder="1" applyAlignment="1">
      <alignment horizontal="right" vertical="center"/>
    </xf>
    <xf numFmtId="167" fontId="31" fillId="7" borderId="48" xfId="0" applyNumberFormat="1" applyFont="1" applyFill="1" applyBorder="1" applyAlignment="1">
      <alignment horizontal="right" vertical="center"/>
    </xf>
    <xf numFmtId="167" fontId="43" fillId="7" borderId="20" xfId="0" applyNumberFormat="1" applyFont="1" applyFill="1" applyBorder="1" applyAlignment="1">
      <alignment horizontal="right" vertical="center"/>
    </xf>
    <xf numFmtId="167" fontId="43" fillId="8" borderId="21" xfId="0" applyNumberFormat="1" applyFont="1" applyFill="1" applyBorder="1" applyAlignment="1">
      <alignment horizontal="right" vertical="center"/>
    </xf>
    <xf numFmtId="0" fontId="31" fillId="0" borderId="97" xfId="0" applyFont="1" applyBorder="1" applyAlignment="1">
      <alignment horizontal="left" vertical="center" wrapText="1"/>
    </xf>
    <xf numFmtId="0" fontId="45" fillId="7" borderId="98" xfId="0" applyFont="1" applyFill="1" applyBorder="1" applyAlignment="1">
      <alignment horizontal="left" vertical="center" wrapText="1"/>
    </xf>
    <xf numFmtId="0" fontId="45" fillId="7" borderId="99" xfId="0" applyFont="1" applyFill="1" applyBorder="1" applyAlignment="1">
      <alignment horizontal="left" vertical="center" wrapText="1"/>
    </xf>
    <xf numFmtId="0" fontId="31" fillId="0" borderId="82" xfId="0" applyFont="1" applyBorder="1" applyAlignment="1">
      <alignment horizontal="left" vertical="center" wrapText="1"/>
    </xf>
    <xf numFmtId="167" fontId="31" fillId="0" borderId="8" xfId="0" applyNumberFormat="1" applyFont="1" applyBorder="1" applyAlignment="1">
      <alignment horizontal="right" vertical="center"/>
    </xf>
    <xf numFmtId="167" fontId="31" fillId="10" borderId="8" xfId="0" applyNumberFormat="1" applyFont="1" applyFill="1" applyBorder="1" applyAlignment="1">
      <alignment horizontal="right" vertical="center"/>
    </xf>
    <xf numFmtId="167" fontId="43" fillId="12" borderId="9" xfId="0" applyNumberFormat="1" applyFont="1" applyFill="1" applyBorder="1" applyAlignment="1">
      <alignment horizontal="right" vertical="center"/>
    </xf>
    <xf numFmtId="167" fontId="42" fillId="8" borderId="20" xfId="0" applyNumberFormat="1" applyFont="1" applyFill="1" applyBorder="1" applyAlignment="1">
      <alignment horizontal="right" vertical="center"/>
    </xf>
    <xf numFmtId="167" fontId="42" fillId="8" borderId="21" xfId="0" applyNumberFormat="1" applyFont="1" applyFill="1" applyBorder="1" applyAlignment="1">
      <alignment horizontal="right" vertical="center"/>
    </xf>
    <xf numFmtId="167" fontId="40" fillId="0" borderId="0" xfId="0" applyNumberFormat="1" applyFont="1"/>
    <xf numFmtId="0" fontId="42" fillId="4" borderId="10" xfId="0" applyFont="1" applyFill="1" applyBorder="1" applyAlignment="1">
      <alignment horizontal="left" vertical="center" wrapText="1"/>
    </xf>
    <xf numFmtId="167" fontId="42" fillId="12" borderId="11" xfId="0" applyNumberFormat="1" applyFont="1" applyFill="1" applyBorder="1" applyAlignment="1">
      <alignment horizontal="right" vertical="center"/>
    </xf>
    <xf numFmtId="167" fontId="42" fillId="12" borderId="4" xfId="0" applyNumberFormat="1" applyFont="1" applyFill="1" applyBorder="1" applyAlignment="1">
      <alignment horizontal="right" vertical="center"/>
    </xf>
    <xf numFmtId="0" fontId="38" fillId="9" borderId="41" xfId="0" applyFont="1" applyFill="1" applyBorder="1" applyAlignment="1">
      <alignment horizontal="center" vertical="center"/>
    </xf>
    <xf numFmtId="0" fontId="38" fillId="9" borderId="100" xfId="0" applyFont="1" applyFill="1" applyBorder="1" applyAlignment="1">
      <alignment horizontal="center" vertical="center"/>
    </xf>
    <xf numFmtId="0" fontId="41" fillId="0" borderId="0" xfId="0" applyFont="1" applyAlignment="1">
      <alignment horizontal="center" vertical="center" wrapText="1"/>
    </xf>
    <xf numFmtId="0" fontId="41" fillId="8" borderId="38" xfId="0" applyFont="1" applyFill="1" applyBorder="1" applyAlignment="1">
      <alignment horizontal="center" vertical="center" wrapText="1"/>
    </xf>
    <xf numFmtId="0" fontId="41" fillId="0" borderId="101" xfId="0" applyFont="1" applyBorder="1" applyAlignment="1">
      <alignment horizontal="center" vertical="center" wrapText="1"/>
    </xf>
    <xf numFmtId="0" fontId="41" fillId="0" borderId="91" xfId="0" applyFont="1" applyBorder="1" applyAlignment="1">
      <alignment horizontal="center" vertical="center" wrapText="1"/>
    </xf>
    <xf numFmtId="0" fontId="41" fillId="8" borderId="18" xfId="0" applyFont="1" applyFill="1" applyBorder="1" applyAlignment="1">
      <alignment horizontal="center" vertical="center" wrapText="1"/>
    </xf>
    <xf numFmtId="0" fontId="43" fillId="10" borderId="28" xfId="0" applyFont="1" applyFill="1" applyBorder="1" applyAlignment="1">
      <alignment horizontal="right" vertical="center"/>
    </xf>
    <xf numFmtId="3" fontId="41" fillId="8" borderId="26" xfId="0" applyNumberFormat="1" applyFont="1" applyFill="1" applyBorder="1" applyAlignment="1">
      <alignment horizontal="right" vertical="center"/>
    </xf>
    <xf numFmtId="0" fontId="43" fillId="10" borderId="0" xfId="0" applyFont="1" applyFill="1" applyAlignment="1">
      <alignment horizontal="right" vertical="center"/>
    </xf>
    <xf numFmtId="0" fontId="41" fillId="8" borderId="67" xfId="0" applyFont="1" applyFill="1" applyBorder="1" applyAlignment="1">
      <alignment horizontal="right" vertical="center"/>
    </xf>
    <xf numFmtId="0" fontId="39" fillId="9" borderId="26" xfId="0" applyFont="1" applyFill="1" applyBorder="1" applyAlignment="1">
      <alignment horizontal="center" vertical="center" wrapText="1"/>
    </xf>
    <xf numFmtId="0" fontId="41" fillId="0" borderId="17" xfId="0" applyFont="1" applyBorder="1" applyAlignment="1">
      <alignment horizontal="left" vertical="center" wrapText="1"/>
    </xf>
    <xf numFmtId="0" fontId="41" fillId="0" borderId="93" xfId="0" applyFont="1" applyBorder="1" applyAlignment="1">
      <alignment horizontal="center" vertical="center" wrapText="1"/>
    </xf>
    <xf numFmtId="0" fontId="41" fillId="0" borderId="102" xfId="0" applyFont="1" applyBorder="1" applyAlignment="1">
      <alignment horizontal="center" vertical="center" wrapText="1"/>
    </xf>
    <xf numFmtId="0" fontId="41" fillId="0" borderId="42" xfId="0" applyFont="1" applyBorder="1" applyAlignment="1">
      <alignment horizontal="center" vertical="center" wrapText="1"/>
    </xf>
    <xf numFmtId="0" fontId="41" fillId="8" borderId="55" xfId="0" applyFont="1" applyFill="1" applyBorder="1" applyAlignment="1">
      <alignment horizontal="center" vertical="center" wrapText="1"/>
    </xf>
    <xf numFmtId="0" fontId="41" fillId="8" borderId="85" xfId="0" applyFont="1" applyFill="1" applyBorder="1" applyAlignment="1">
      <alignment horizontal="center" vertical="center" wrapText="1"/>
    </xf>
    <xf numFmtId="0" fontId="41" fillId="7" borderId="26" xfId="0" applyFont="1" applyFill="1" applyBorder="1" applyAlignment="1">
      <alignment wrapText="1"/>
    </xf>
    <xf numFmtId="0" fontId="41" fillId="8" borderId="7" xfId="0" applyFont="1" applyFill="1" applyBorder="1" applyAlignment="1">
      <alignment horizontal="left" vertical="center" wrapText="1"/>
    </xf>
    <xf numFmtId="0" fontId="41" fillId="8" borderId="33" xfId="0" applyFont="1" applyFill="1" applyBorder="1" applyAlignment="1">
      <alignment horizontal="right" vertical="center"/>
    </xf>
    <xf numFmtId="0" fontId="43" fillId="4" borderId="29" xfId="0" applyFont="1" applyFill="1" applyBorder="1" applyAlignment="1">
      <alignment horizontal="right" vertical="center"/>
    </xf>
    <xf numFmtId="0" fontId="41" fillId="8" borderId="70" xfId="0" applyFont="1" applyFill="1" applyBorder="1" applyAlignment="1">
      <alignment horizontal="right" vertical="center"/>
    </xf>
    <xf numFmtId="0" fontId="31" fillId="8" borderId="21" xfId="0" applyFont="1" applyFill="1" applyBorder="1" applyAlignment="1">
      <alignment horizontal="right" vertical="center"/>
    </xf>
    <xf numFmtId="0" fontId="31" fillId="12" borderId="11" xfId="0" applyFont="1" applyFill="1" applyBorder="1" applyAlignment="1">
      <alignment horizontal="right" vertical="center"/>
    </xf>
    <xf numFmtId="0" fontId="31" fillId="0" borderId="11" xfId="0" applyFont="1" applyBorder="1" applyAlignment="1">
      <alignment horizontal="right" vertical="center"/>
    </xf>
    <xf numFmtId="0" fontId="31" fillId="0" borderId="4" xfId="0" applyFont="1" applyBorder="1" applyAlignment="1">
      <alignment horizontal="right" vertical="center"/>
    </xf>
    <xf numFmtId="0" fontId="31" fillId="10" borderId="10" xfId="0" applyFont="1" applyFill="1" applyBorder="1" applyAlignment="1">
      <alignment horizontal="left" vertical="center" wrapText="1"/>
    </xf>
    <xf numFmtId="0" fontId="41" fillId="0" borderId="61" xfId="0" applyFont="1" applyBorder="1" applyAlignment="1">
      <alignment horizontal="center" vertical="center" wrapText="1"/>
    </xf>
    <xf numFmtId="0" fontId="41" fillId="0" borderId="0" xfId="0" applyFont="1" applyAlignment="1">
      <alignment horizontal="center" vertical="center" wrapText="1"/>
    </xf>
    <xf numFmtId="0" fontId="44" fillId="10" borderId="31" xfId="0" applyFont="1" applyFill="1" applyBorder="1" applyAlignment="1">
      <alignment horizontal="left" vertical="center" wrapText="1"/>
    </xf>
    <xf numFmtId="167" fontId="43" fillId="10" borderId="61" xfId="0" applyNumberFormat="1" applyFont="1" applyFill="1" applyBorder="1" applyAlignment="1">
      <alignment horizontal="right" vertical="center"/>
    </xf>
    <xf numFmtId="0" fontId="44" fillId="0" borderId="10" xfId="0" applyFont="1" applyBorder="1" applyAlignment="1">
      <alignment horizontal="left" vertical="center" wrapText="1"/>
    </xf>
    <xf numFmtId="167" fontId="31" fillId="7" borderId="13" xfId="0" applyNumberFormat="1" applyFont="1" applyFill="1" applyBorder="1" applyAlignment="1">
      <alignment horizontal="right" vertical="center"/>
    </xf>
    <xf numFmtId="167" fontId="43" fillId="8" borderId="14" xfId="0" applyNumberFormat="1" applyFont="1" applyFill="1" applyBorder="1" applyAlignment="1">
      <alignment horizontal="right" vertical="center"/>
    </xf>
    <xf numFmtId="167" fontId="31" fillId="0" borderId="11" xfId="0" applyNumberFormat="1" applyFont="1" applyBorder="1" applyAlignment="1">
      <alignment horizontal="right" vertical="center"/>
    </xf>
    <xf numFmtId="167" fontId="31" fillId="10" borderId="11" xfId="0" applyNumberFormat="1" applyFont="1" applyFill="1" applyBorder="1" applyAlignment="1">
      <alignment horizontal="right" vertical="center"/>
    </xf>
    <xf numFmtId="167" fontId="43" fillId="12" borderId="4" xfId="0" applyNumberFormat="1" applyFont="1" applyFill="1" applyBorder="1" applyAlignment="1">
      <alignment horizontal="right" vertical="center"/>
    </xf>
    <xf numFmtId="0" fontId="41" fillId="8" borderId="37" xfId="0" applyFont="1" applyFill="1" applyBorder="1" applyAlignment="1">
      <alignment horizontal="center" vertical="center" wrapText="1"/>
    </xf>
    <xf numFmtId="0" fontId="41" fillId="8" borderId="16" xfId="0" applyFont="1" applyFill="1" applyBorder="1" applyAlignment="1">
      <alignment horizontal="center" vertical="center" wrapText="1"/>
    </xf>
    <xf numFmtId="3" fontId="41" fillId="8" borderId="20" xfId="0" applyNumberFormat="1" applyFont="1" applyFill="1" applyBorder="1" applyAlignment="1">
      <alignment horizontal="right" vertical="center"/>
    </xf>
    <xf numFmtId="3" fontId="41" fillId="8" borderId="13" xfId="0" applyNumberFormat="1" applyFont="1" applyFill="1" applyBorder="1" applyAlignment="1">
      <alignment horizontal="right" vertical="center"/>
    </xf>
    <xf numFmtId="3" fontId="41" fillId="8" borderId="34" xfId="0" applyNumberFormat="1" applyFont="1" applyFill="1" applyBorder="1" applyAlignment="1">
      <alignment horizontal="right" vertical="center"/>
    </xf>
    <xf numFmtId="3" fontId="41" fillId="8" borderId="39" xfId="0" applyNumberFormat="1" applyFont="1" applyFill="1" applyBorder="1" applyAlignment="1">
      <alignment horizontal="right" vertical="center"/>
    </xf>
    <xf numFmtId="0" fontId="39" fillId="9" borderId="26" xfId="0" applyFont="1" applyFill="1" applyBorder="1" applyAlignment="1">
      <alignment horizontal="center" vertical="center"/>
    </xf>
    <xf numFmtId="0" fontId="31" fillId="7" borderId="48" xfId="0" applyFont="1" applyFill="1" applyBorder="1" applyAlignment="1">
      <alignment horizontal="right" vertical="center"/>
    </xf>
    <xf numFmtId="0" fontId="31" fillId="7" borderId="90" xfId="0" applyFont="1" applyFill="1" applyBorder="1" applyAlignment="1">
      <alignment horizontal="right" vertical="center"/>
    </xf>
    <xf numFmtId="0" fontId="31" fillId="7" borderId="21" xfId="0" applyFont="1" applyFill="1" applyBorder="1" applyAlignment="1">
      <alignment horizontal="right" vertical="center"/>
    </xf>
    <xf numFmtId="0" fontId="56" fillId="0" borderId="0" xfId="0" applyFont="1"/>
    <xf numFmtId="0" fontId="31" fillId="7" borderId="14" xfId="0" applyFont="1" applyFill="1" applyBorder="1" applyAlignment="1">
      <alignment horizontal="right" vertical="center"/>
    </xf>
    <xf numFmtId="0" fontId="31" fillId="0" borderId="9" xfId="0" applyFont="1" applyBorder="1" applyAlignment="1">
      <alignment horizontal="right" vertical="center"/>
    </xf>
    <xf numFmtId="0" fontId="31" fillId="8" borderId="13" xfId="0" applyFont="1" applyFill="1" applyBorder="1" applyAlignment="1">
      <alignment horizontal="right" vertical="center"/>
    </xf>
    <xf numFmtId="0" fontId="31" fillId="8" borderId="103" xfId="0" applyFont="1" applyFill="1" applyBorder="1" applyAlignment="1">
      <alignment horizontal="right" vertical="center" wrapText="1"/>
    </xf>
    <xf numFmtId="0" fontId="31" fillId="8" borderId="14" xfId="0" applyFont="1" applyFill="1" applyBorder="1" applyAlignment="1">
      <alignment horizontal="right" vertical="center"/>
    </xf>
    <xf numFmtId="0" fontId="31" fillId="0" borderId="7" xfId="0" applyFont="1" applyBorder="1" applyAlignment="1">
      <alignment horizontal="left" vertical="center" wrapText="1"/>
    </xf>
    <xf numFmtId="0" fontId="31" fillId="12" borderId="8" xfId="0" applyFont="1" applyFill="1" applyBorder="1" applyAlignment="1">
      <alignment horizontal="right" vertical="center"/>
    </xf>
    <xf numFmtId="0" fontId="31" fillId="0" borderId="46" xfId="0" applyFont="1" applyBorder="1" applyAlignment="1">
      <alignment horizontal="right" vertical="center"/>
    </xf>
    <xf numFmtId="0" fontId="31" fillId="0" borderId="8" xfId="0" applyFont="1" applyBorder="1" applyAlignment="1">
      <alignment horizontal="right" vertical="center"/>
    </xf>
    <xf numFmtId="0" fontId="56" fillId="0" borderId="0" xfId="0" applyFont="1" applyAlignment="1">
      <alignment horizontal="left" vertical="center" wrapText="1"/>
    </xf>
    <xf numFmtId="0" fontId="10" fillId="3" borderId="45" xfId="0" applyFont="1" applyFill="1" applyBorder="1" applyAlignment="1">
      <alignment horizontal="left" vertical="center"/>
    </xf>
    <xf numFmtId="166" fontId="5" fillId="3" borderId="39" xfId="0" applyNumberFormat="1" applyFont="1" applyFill="1" applyBorder="1" applyAlignment="1">
      <alignment horizontal="right" vertical="center"/>
    </xf>
    <xf numFmtId="167" fontId="43" fillId="0" borderId="1" xfId="0" applyNumberFormat="1" applyFont="1" applyFill="1" applyBorder="1" applyAlignment="1">
      <alignment horizontal="right" vertical="center"/>
    </xf>
    <xf numFmtId="167" fontId="43" fillId="0" borderId="3" xfId="0" applyNumberFormat="1" applyFont="1" applyFill="1" applyBorder="1" applyAlignment="1">
      <alignment horizontal="right" vertical="center"/>
    </xf>
    <xf numFmtId="167" fontId="43" fillId="0" borderId="11" xfId="0" applyNumberFormat="1" applyFont="1" applyFill="1" applyBorder="1" applyAlignment="1">
      <alignment horizontal="right" vertical="center"/>
    </xf>
    <xf numFmtId="167" fontId="43" fillId="0" borderId="4" xfId="0" applyNumberFormat="1" applyFont="1" applyFill="1" applyBorder="1" applyAlignment="1">
      <alignment horizontal="right" vertical="center"/>
    </xf>
    <xf numFmtId="167" fontId="41" fillId="7" borderId="20" xfId="0" applyNumberFormat="1" applyFont="1" applyFill="1" applyBorder="1" applyAlignment="1">
      <alignment horizontal="right" vertical="center"/>
    </xf>
    <xf numFmtId="3" fontId="10" fillId="3" borderId="70" xfId="0" applyNumberFormat="1" applyFont="1" applyFill="1" applyBorder="1" applyAlignment="1">
      <alignment horizontal="right" vertical="center"/>
    </xf>
  </cellXfs>
  <cellStyles count="7">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E41" sqref="E41"/>
    </sheetView>
  </sheetViews>
  <sheetFormatPr defaultColWidth="9.140625" defaultRowHeight="15" x14ac:dyDescent="0.25"/>
  <cols>
    <col min="1" max="1" width="35.140625" style="29" customWidth="1"/>
    <col min="2" max="2" width="153.42578125" style="28" customWidth="1"/>
  </cols>
  <sheetData>
    <row r="1" spans="1:2" ht="45" customHeight="1" x14ac:dyDescent="0.25">
      <c r="A1" s="601" t="s">
        <v>0</v>
      </c>
      <c r="B1" s="602"/>
    </row>
    <row r="2" spans="1:2" ht="15" customHeight="1" x14ac:dyDescent="0.25">
      <c r="A2" s="36"/>
      <c r="B2" s="36"/>
    </row>
    <row r="3" spans="1:2" ht="20.100000000000001" customHeight="1" x14ac:dyDescent="0.25">
      <c r="A3" s="37" t="s">
        <v>1</v>
      </c>
      <c r="B3" s="35"/>
    </row>
    <row r="4" spans="1:2" ht="30" customHeight="1" x14ac:dyDescent="0.25">
      <c r="A4" s="603" t="s">
        <v>2</v>
      </c>
      <c r="B4" s="604"/>
    </row>
    <row r="5" spans="1:2" ht="30" customHeight="1" x14ac:dyDescent="0.25">
      <c r="A5" s="598" t="s">
        <v>3</v>
      </c>
      <c r="B5" s="599"/>
    </row>
    <row r="6" spans="1:2" ht="15" customHeight="1" x14ac:dyDescent="0.25">
      <c r="A6" s="598" t="s">
        <v>4</v>
      </c>
      <c r="B6" s="599"/>
    </row>
    <row r="7" spans="1:2" ht="30.75" customHeight="1" x14ac:dyDescent="0.25">
      <c r="A7" s="598" t="s">
        <v>5</v>
      </c>
      <c r="B7" s="599"/>
    </row>
    <row r="8" spans="1:2" ht="15" customHeight="1" x14ac:dyDescent="0.25">
      <c r="A8" s="598" t="s">
        <v>6</v>
      </c>
      <c r="B8" s="599"/>
    </row>
    <row r="9" spans="1:2" ht="15" customHeight="1" x14ac:dyDescent="0.25">
      <c r="A9" s="598" t="s">
        <v>7</v>
      </c>
      <c r="B9" s="599"/>
    </row>
    <row r="10" spans="1:2" ht="15" customHeight="1" x14ac:dyDescent="0.25">
      <c r="A10" s="600"/>
      <c r="B10" s="600"/>
    </row>
    <row r="11" spans="1:2" ht="18.75" x14ac:dyDescent="0.25">
      <c r="A11" s="32" t="s">
        <v>8</v>
      </c>
      <c r="B11" s="32" t="s">
        <v>9</v>
      </c>
    </row>
    <row r="12" spans="1:2" ht="49.5" customHeight="1" x14ac:dyDescent="0.25">
      <c r="A12" s="21" t="s">
        <v>10</v>
      </c>
      <c r="B12" s="26" t="s">
        <v>11</v>
      </c>
    </row>
    <row r="13" spans="1:2" ht="45" x14ac:dyDescent="0.25">
      <c r="A13" s="19" t="s">
        <v>12</v>
      </c>
      <c r="B13" s="20" t="s">
        <v>13</v>
      </c>
    </row>
    <row r="14" spans="1:2" ht="92.25" customHeight="1" x14ac:dyDescent="0.25">
      <c r="A14" s="21" t="s">
        <v>14</v>
      </c>
      <c r="B14" s="26" t="s">
        <v>15</v>
      </c>
    </row>
    <row r="15" spans="1:2" ht="105" x14ac:dyDescent="0.25">
      <c r="A15" s="19" t="s">
        <v>16</v>
      </c>
      <c r="B15" s="27" t="s">
        <v>17</v>
      </c>
    </row>
    <row r="16" spans="1:2" ht="60" x14ac:dyDescent="0.25">
      <c r="A16" s="21" t="s">
        <v>18</v>
      </c>
      <c r="B16" s="26" t="s">
        <v>19</v>
      </c>
    </row>
    <row r="17" spans="1:2" s="38" customFormat="1" ht="45" x14ac:dyDescent="0.25">
      <c r="A17" s="57" t="s">
        <v>20</v>
      </c>
      <c r="B17" s="51" t="s">
        <v>21</v>
      </c>
    </row>
    <row r="18" spans="1:2" s="38" customFormat="1" ht="45" x14ac:dyDescent="0.25">
      <c r="A18" s="58" t="s">
        <v>22</v>
      </c>
      <c r="B18" s="50" t="s">
        <v>23</v>
      </c>
    </row>
    <row r="19" spans="1:2" s="38" customFormat="1" ht="60" x14ac:dyDescent="0.25">
      <c r="A19" s="57" t="s">
        <v>24</v>
      </c>
      <c r="B19" s="51" t="s">
        <v>25</v>
      </c>
    </row>
    <row r="20" spans="1:2" ht="45" x14ac:dyDescent="0.25">
      <c r="A20" s="21" t="s">
        <v>26</v>
      </c>
      <c r="B20" s="26" t="s">
        <v>27</v>
      </c>
    </row>
    <row r="21" spans="1:2" ht="63.75" customHeight="1" x14ac:dyDescent="0.25">
      <c r="A21" s="19" t="s">
        <v>28</v>
      </c>
      <c r="B21" s="27" t="s">
        <v>29</v>
      </c>
    </row>
    <row r="22" spans="1:2" ht="78" customHeight="1" x14ac:dyDescent="0.25">
      <c r="A22" s="21" t="s">
        <v>30</v>
      </c>
      <c r="B22" s="26" t="s">
        <v>31</v>
      </c>
    </row>
    <row r="23" spans="1:2" ht="47.25" customHeight="1" x14ac:dyDescent="0.25">
      <c r="A23" s="19" t="s">
        <v>32</v>
      </c>
      <c r="B23" s="27" t="s">
        <v>33</v>
      </c>
    </row>
    <row r="24" spans="1:2" ht="75" x14ac:dyDescent="0.25">
      <c r="A24" s="54" t="s">
        <v>34</v>
      </c>
      <c r="B24" s="55" t="s">
        <v>35</v>
      </c>
    </row>
    <row r="25" spans="1:2" ht="152.25" customHeight="1" x14ac:dyDescent="0.25">
      <c r="A25" s="52" t="s">
        <v>36</v>
      </c>
      <c r="B25" s="53" t="s">
        <v>37</v>
      </c>
    </row>
    <row r="26" spans="1:2" s="38" customFormat="1" ht="61.5" customHeight="1" x14ac:dyDescent="0.25">
      <c r="A26" s="54" t="s">
        <v>38</v>
      </c>
      <c r="B26" s="55" t="s">
        <v>39</v>
      </c>
    </row>
    <row r="27" spans="1:2" s="38" customFormat="1" ht="60" x14ac:dyDescent="0.25">
      <c r="A27" s="52" t="s">
        <v>40</v>
      </c>
      <c r="B27" s="53" t="s">
        <v>41</v>
      </c>
    </row>
    <row r="28" spans="1:2" ht="75" x14ac:dyDescent="0.25">
      <c r="A28" s="54" t="s">
        <v>42</v>
      </c>
      <c r="B28" s="55" t="s">
        <v>43</v>
      </c>
    </row>
    <row r="29" spans="1:2" ht="90" x14ac:dyDescent="0.25">
      <c r="A29" s="56" t="s">
        <v>44</v>
      </c>
      <c r="B29" s="53" t="s">
        <v>45</v>
      </c>
    </row>
    <row r="30" spans="1:2" s="38" customFormat="1" ht="47.25" customHeight="1" x14ac:dyDescent="0.25">
      <c r="A30" s="54" t="s">
        <v>46</v>
      </c>
      <c r="B30" s="55" t="s">
        <v>47</v>
      </c>
    </row>
    <row r="31" spans="1:2" ht="105" x14ac:dyDescent="0.25">
      <c r="A31" s="52" t="s">
        <v>48</v>
      </c>
      <c r="B31" s="53" t="s">
        <v>49</v>
      </c>
    </row>
    <row r="32" spans="1:2" ht="76.5" customHeight="1" x14ac:dyDescent="0.25">
      <c r="A32" s="54" t="s">
        <v>50</v>
      </c>
      <c r="B32" s="55" t="s">
        <v>51</v>
      </c>
    </row>
    <row r="33" spans="1:2" s="38" customFormat="1" ht="91.5" customHeight="1" x14ac:dyDescent="0.25">
      <c r="A33" s="52" t="s">
        <v>52</v>
      </c>
      <c r="B33" s="53" t="s">
        <v>53</v>
      </c>
    </row>
    <row r="34" spans="1:2" s="38" customFormat="1" ht="45" x14ac:dyDescent="0.25">
      <c r="A34" s="54" t="s">
        <v>54</v>
      </c>
      <c r="B34" s="55" t="s">
        <v>55</v>
      </c>
    </row>
    <row r="35" spans="1:2" s="38" customFormat="1" ht="60" x14ac:dyDescent="0.25">
      <c r="A35" s="52" t="s">
        <v>56</v>
      </c>
      <c r="B35" s="53" t="s">
        <v>57</v>
      </c>
    </row>
    <row r="36" spans="1:2" s="38" customFormat="1" ht="60" x14ac:dyDescent="0.25">
      <c r="A36" s="54" t="s">
        <v>58</v>
      </c>
      <c r="B36" s="55" t="s">
        <v>59</v>
      </c>
    </row>
    <row r="37" spans="1:2" s="38" customFormat="1" ht="60" x14ac:dyDescent="0.25">
      <c r="A37" s="52" t="s">
        <v>60</v>
      </c>
      <c r="B37" s="53" t="s">
        <v>61</v>
      </c>
    </row>
    <row r="38" spans="1:2" s="38" customFormat="1" ht="77.25" customHeight="1" x14ac:dyDescent="0.25">
      <c r="A38" s="54" t="s">
        <v>62</v>
      </c>
      <c r="B38" s="55" t="s">
        <v>63</v>
      </c>
    </row>
    <row r="39" spans="1:2" s="38" customFormat="1" ht="30" customHeight="1" x14ac:dyDescent="0.25">
      <c r="A39" s="52" t="s">
        <v>64</v>
      </c>
      <c r="B39" s="53" t="s">
        <v>65</v>
      </c>
    </row>
    <row r="40" spans="1:2" s="38" customFormat="1" ht="65.25" customHeight="1" x14ac:dyDescent="0.25">
      <c r="A40" s="54" t="s">
        <v>66</v>
      </c>
      <c r="B40" s="55" t="s">
        <v>67</v>
      </c>
    </row>
    <row r="41" spans="1:2" ht="90" x14ac:dyDescent="0.25">
      <c r="A41" s="59" t="s">
        <v>68</v>
      </c>
      <c r="B41" s="60" t="s">
        <v>69</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19"/>
  <sheetViews>
    <sheetView tabSelected="1" zoomScaleNormal="100" workbookViewId="0">
      <selection activeCell="N37" sqref="N37"/>
    </sheetView>
  </sheetViews>
  <sheetFormatPr defaultColWidth="9.140625" defaultRowHeight="12.75" x14ac:dyDescent="0.2"/>
  <cols>
    <col min="1" max="1" width="47.7109375" style="2" customWidth="1"/>
    <col min="2" max="2" width="6.7109375" style="3" customWidth="1"/>
    <col min="3" max="13" width="8.7109375" style="1" customWidth="1"/>
    <col min="14" max="16384" width="9.140625" style="1"/>
  </cols>
  <sheetData>
    <row r="1" spans="1:23" ht="25.5" customHeight="1" x14ac:dyDescent="0.2">
      <c r="A1" s="606" t="s">
        <v>70</v>
      </c>
      <c r="B1" s="607"/>
      <c r="C1" s="607"/>
      <c r="D1" s="607"/>
      <c r="E1" s="607"/>
      <c r="F1" s="607"/>
      <c r="G1" s="607"/>
      <c r="H1" s="607"/>
      <c r="I1" s="607"/>
      <c r="J1" s="608"/>
      <c r="K1" s="609"/>
      <c r="M1" s="605"/>
      <c r="N1" s="605"/>
      <c r="O1" s="605"/>
      <c r="P1" s="605"/>
      <c r="Q1" s="605"/>
      <c r="R1" s="605"/>
      <c r="S1" s="605"/>
      <c r="T1" s="605"/>
      <c r="U1" s="605"/>
      <c r="V1" s="605"/>
      <c r="W1" s="605"/>
    </row>
    <row r="2" spans="1:23" s="4" customFormat="1" ht="38.25" customHeight="1" x14ac:dyDescent="0.2">
      <c r="A2" s="613" t="s">
        <v>71</v>
      </c>
      <c r="B2" s="226"/>
      <c r="C2" s="610" t="s">
        <v>72</v>
      </c>
      <c r="D2" s="611"/>
      <c r="E2" s="610" t="s">
        <v>73</v>
      </c>
      <c r="F2" s="611"/>
      <c r="G2" s="610" t="s">
        <v>74</v>
      </c>
      <c r="H2" s="611"/>
      <c r="I2" s="610" t="s">
        <v>75</v>
      </c>
      <c r="J2" s="612"/>
      <c r="K2" s="339" t="s">
        <v>76</v>
      </c>
      <c r="N2" s="22"/>
      <c r="O2" s="22"/>
      <c r="P2" s="22"/>
      <c r="Q2" s="22"/>
      <c r="R2" s="22"/>
      <c r="S2" s="22"/>
      <c r="T2" s="22"/>
      <c r="U2" s="22"/>
      <c r="V2" s="22"/>
      <c r="W2" s="22"/>
    </row>
    <row r="3" spans="1:23" s="4" customFormat="1" ht="13.5" customHeight="1" thickBot="1" x14ac:dyDescent="0.25">
      <c r="A3" s="614"/>
      <c r="B3" s="40"/>
      <c r="C3" s="180" t="s">
        <v>77</v>
      </c>
      <c r="D3" s="180" t="s">
        <v>78</v>
      </c>
      <c r="E3" s="180" t="s">
        <v>77</v>
      </c>
      <c r="F3" s="180" t="s">
        <v>78</v>
      </c>
      <c r="G3" s="180" t="s">
        <v>77</v>
      </c>
      <c r="H3" s="180" t="s">
        <v>78</v>
      </c>
      <c r="I3" s="180" t="s">
        <v>77</v>
      </c>
      <c r="J3" s="180" t="s">
        <v>78</v>
      </c>
      <c r="K3" s="41"/>
      <c r="M3" s="15"/>
    </row>
    <row r="4" spans="1:23" s="5" customFormat="1" ht="12.75" customHeight="1" x14ac:dyDescent="0.2">
      <c r="A4" s="200" t="s">
        <v>79</v>
      </c>
      <c r="B4" s="622"/>
      <c r="C4" s="623"/>
      <c r="D4" s="623"/>
      <c r="E4" s="623"/>
      <c r="F4" s="623"/>
      <c r="G4" s="623"/>
      <c r="H4" s="623"/>
      <c r="I4" s="623"/>
      <c r="J4" s="623"/>
      <c r="K4" s="624"/>
      <c r="M4" s="15"/>
    </row>
    <row r="5" spans="1:23" s="2" customFormat="1" ht="12.75" customHeight="1" x14ac:dyDescent="0.2">
      <c r="A5" s="258" t="s">
        <v>80</v>
      </c>
      <c r="B5" s="67" t="s">
        <v>81</v>
      </c>
      <c r="C5" s="616"/>
      <c r="D5" s="617"/>
      <c r="E5" s="617"/>
      <c r="F5" s="617"/>
      <c r="G5" s="617"/>
      <c r="H5" s="617"/>
      <c r="I5" s="617"/>
      <c r="J5" s="617"/>
      <c r="K5" s="618"/>
    </row>
    <row r="6" spans="1:23" ht="12.75" customHeight="1" x14ac:dyDescent="0.2">
      <c r="A6" s="82" t="s">
        <v>82</v>
      </c>
      <c r="B6" s="69" t="s">
        <v>83</v>
      </c>
      <c r="C6" s="104"/>
      <c r="D6" s="104"/>
      <c r="E6" s="104"/>
      <c r="F6" s="104"/>
      <c r="G6" s="104"/>
      <c r="H6" s="104"/>
      <c r="I6" s="104"/>
      <c r="J6" s="104"/>
      <c r="K6" s="273">
        <f>SUM(C6:J6)</f>
        <v>0</v>
      </c>
    </row>
    <row r="7" spans="1:23" ht="12.75" customHeight="1" x14ac:dyDescent="0.2">
      <c r="A7" s="82" t="s">
        <v>84</v>
      </c>
      <c r="B7" s="69" t="s">
        <v>85</v>
      </c>
      <c r="C7" s="104"/>
      <c r="D7" s="104"/>
      <c r="E7" s="104"/>
      <c r="F7" s="104"/>
      <c r="G7" s="104">
        <v>2</v>
      </c>
      <c r="H7" s="104"/>
      <c r="I7" s="104">
        <v>1</v>
      </c>
      <c r="J7" s="104">
        <v>1</v>
      </c>
      <c r="K7" s="273">
        <f t="shared" ref="K7:K16" si="0">SUM(C7:J7)</f>
        <v>4</v>
      </c>
    </row>
    <row r="8" spans="1:23" ht="12.75" customHeight="1" x14ac:dyDescent="0.2">
      <c r="A8" s="82" t="s">
        <v>86</v>
      </c>
      <c r="B8" s="69" t="s">
        <v>87</v>
      </c>
      <c r="C8" s="104"/>
      <c r="D8" s="104"/>
      <c r="E8" s="104"/>
      <c r="F8" s="104"/>
      <c r="G8" s="104"/>
      <c r="H8" s="104"/>
      <c r="I8" s="104"/>
      <c r="J8" s="330"/>
      <c r="K8" s="273">
        <f t="shared" si="0"/>
        <v>0</v>
      </c>
    </row>
    <row r="9" spans="1:23" ht="12.75" customHeight="1" x14ac:dyDescent="0.2">
      <c r="A9" s="82" t="s">
        <v>88</v>
      </c>
      <c r="B9" s="69" t="s">
        <v>89</v>
      </c>
      <c r="C9" s="104"/>
      <c r="D9" s="104"/>
      <c r="E9" s="104"/>
      <c r="F9" s="104"/>
      <c r="G9" s="104"/>
      <c r="H9" s="104"/>
      <c r="I9" s="104"/>
      <c r="J9" s="330"/>
      <c r="K9" s="273">
        <f t="shared" si="0"/>
        <v>0</v>
      </c>
    </row>
    <row r="10" spans="1:23" ht="12.75" customHeight="1" x14ac:dyDescent="0.2">
      <c r="A10" s="82" t="s">
        <v>90</v>
      </c>
      <c r="B10" s="69" t="s">
        <v>91</v>
      </c>
      <c r="C10" s="104">
        <v>5</v>
      </c>
      <c r="D10" s="104">
        <v>1</v>
      </c>
      <c r="E10" s="104"/>
      <c r="F10" s="104"/>
      <c r="G10" s="104">
        <v>11</v>
      </c>
      <c r="H10" s="104"/>
      <c r="I10" s="104">
        <v>6</v>
      </c>
      <c r="J10" s="330">
        <v>6</v>
      </c>
      <c r="K10" s="273">
        <f t="shared" si="0"/>
        <v>29</v>
      </c>
    </row>
    <row r="11" spans="1:23" ht="12.75" customHeight="1" x14ac:dyDescent="0.2">
      <c r="A11" s="82" t="s">
        <v>92</v>
      </c>
      <c r="B11" s="69" t="s">
        <v>93</v>
      </c>
      <c r="C11" s="104"/>
      <c r="D11" s="104"/>
      <c r="E11" s="104"/>
      <c r="F11" s="104"/>
      <c r="G11" s="104"/>
      <c r="H11" s="104"/>
      <c r="I11" s="104">
        <v>1</v>
      </c>
      <c r="J11" s="330">
        <v>1</v>
      </c>
      <c r="K11" s="273">
        <f t="shared" si="0"/>
        <v>2</v>
      </c>
    </row>
    <row r="12" spans="1:23" ht="12.75" customHeight="1" x14ac:dyDescent="0.2">
      <c r="A12" s="82" t="s">
        <v>94</v>
      </c>
      <c r="B12" s="69" t="s">
        <v>95</v>
      </c>
      <c r="C12" s="104"/>
      <c r="D12" s="104"/>
      <c r="E12" s="104"/>
      <c r="F12" s="104"/>
      <c r="G12" s="104"/>
      <c r="H12" s="104"/>
      <c r="I12" s="104"/>
      <c r="J12" s="330"/>
      <c r="K12" s="273">
        <f t="shared" si="0"/>
        <v>0</v>
      </c>
    </row>
    <row r="13" spans="1:23" ht="12.75" customHeight="1" x14ac:dyDescent="0.2">
      <c r="A13" s="82" t="s">
        <v>96</v>
      </c>
      <c r="B13" s="69" t="s">
        <v>97</v>
      </c>
      <c r="C13" s="104"/>
      <c r="D13" s="104"/>
      <c r="E13" s="104"/>
      <c r="F13" s="104"/>
      <c r="G13" s="104"/>
      <c r="H13" s="104"/>
      <c r="I13" s="104"/>
      <c r="J13" s="330"/>
      <c r="K13" s="273">
        <f t="shared" si="0"/>
        <v>0</v>
      </c>
    </row>
    <row r="14" spans="1:23" ht="12.75" customHeight="1" x14ac:dyDescent="0.2">
      <c r="A14" s="82" t="s">
        <v>98</v>
      </c>
      <c r="B14" s="69" t="s">
        <v>99</v>
      </c>
      <c r="C14" s="104"/>
      <c r="D14" s="104"/>
      <c r="E14" s="104"/>
      <c r="F14" s="104"/>
      <c r="G14" s="104"/>
      <c r="H14" s="104"/>
      <c r="I14" s="104"/>
      <c r="J14" s="330"/>
      <c r="K14" s="273">
        <f t="shared" si="0"/>
        <v>0</v>
      </c>
    </row>
    <row r="15" spans="1:23" ht="12.75" customHeight="1" x14ac:dyDescent="0.2">
      <c r="A15" s="82" t="s">
        <v>100</v>
      </c>
      <c r="B15" s="69" t="s">
        <v>101</v>
      </c>
      <c r="C15" s="104"/>
      <c r="D15" s="104"/>
      <c r="E15" s="104"/>
      <c r="F15" s="104"/>
      <c r="G15" s="104"/>
      <c r="H15" s="104"/>
      <c r="I15" s="104"/>
      <c r="J15" s="330"/>
      <c r="K15" s="273">
        <f t="shared" si="0"/>
        <v>0</v>
      </c>
    </row>
    <row r="16" spans="1:23" ht="12.75" customHeight="1" x14ac:dyDescent="0.2">
      <c r="A16" s="82" t="s">
        <v>102</v>
      </c>
      <c r="B16" s="69" t="s">
        <v>103</v>
      </c>
      <c r="C16" s="104"/>
      <c r="D16" s="104"/>
      <c r="E16" s="104"/>
      <c r="F16" s="104"/>
      <c r="G16" s="104"/>
      <c r="H16" s="104"/>
      <c r="I16" s="104"/>
      <c r="J16" s="330"/>
      <c r="K16" s="273">
        <f t="shared" si="0"/>
        <v>0</v>
      </c>
    </row>
    <row r="17" spans="1:11" ht="12.75" customHeight="1" thickBot="1" x14ac:dyDescent="0.25">
      <c r="A17" s="328" t="s">
        <v>104</v>
      </c>
      <c r="B17" s="66" t="s">
        <v>105</v>
      </c>
      <c r="C17" s="331">
        <f>SUM(C6:C16)</f>
        <v>5</v>
      </c>
      <c r="D17" s="331">
        <f t="shared" ref="D17:J17" si="1">SUM(D6:D16)</f>
        <v>1</v>
      </c>
      <c r="E17" s="331">
        <f t="shared" si="1"/>
        <v>0</v>
      </c>
      <c r="F17" s="331">
        <f t="shared" si="1"/>
        <v>0</v>
      </c>
      <c r="G17" s="331">
        <f t="shared" si="1"/>
        <v>13</v>
      </c>
      <c r="H17" s="331">
        <f t="shared" si="1"/>
        <v>0</v>
      </c>
      <c r="I17" s="331">
        <f t="shared" si="1"/>
        <v>8</v>
      </c>
      <c r="J17" s="331">
        <f t="shared" si="1"/>
        <v>8</v>
      </c>
      <c r="K17" s="273">
        <f>SUM(K6:K16)</f>
        <v>35</v>
      </c>
    </row>
    <row r="18" spans="1:11" ht="12.75" customHeight="1" x14ac:dyDescent="0.2">
      <c r="A18" s="200" t="s">
        <v>106</v>
      </c>
      <c r="B18" s="622"/>
      <c r="C18" s="623"/>
      <c r="D18" s="623"/>
      <c r="E18" s="623"/>
      <c r="F18" s="623"/>
      <c r="G18" s="623"/>
      <c r="H18" s="623"/>
      <c r="I18" s="623"/>
      <c r="J18" s="623"/>
      <c r="K18" s="624"/>
    </row>
    <row r="19" spans="1:11" ht="12.75" customHeight="1" x14ac:dyDescent="0.2">
      <c r="A19" s="258" t="s">
        <v>80</v>
      </c>
      <c r="B19" s="67" t="s">
        <v>81</v>
      </c>
      <c r="C19" s="616"/>
      <c r="D19" s="617"/>
      <c r="E19" s="617"/>
      <c r="F19" s="617"/>
      <c r="G19" s="617"/>
      <c r="H19" s="617"/>
      <c r="I19" s="617"/>
      <c r="J19" s="617"/>
      <c r="K19" s="618"/>
    </row>
    <row r="20" spans="1:11" ht="12.75" customHeight="1" x14ac:dyDescent="0.2">
      <c r="A20" s="82" t="s">
        <v>82</v>
      </c>
      <c r="B20" s="69" t="s">
        <v>83</v>
      </c>
      <c r="C20" s="104"/>
      <c r="D20" s="104"/>
      <c r="E20" s="104"/>
      <c r="F20" s="104"/>
      <c r="G20" s="104"/>
      <c r="H20" s="104"/>
      <c r="I20" s="104"/>
      <c r="J20" s="104"/>
      <c r="K20" s="273">
        <f>SUM(C20:J20)</f>
        <v>0</v>
      </c>
    </row>
    <row r="21" spans="1:11" ht="12.75" customHeight="1" x14ac:dyDescent="0.2">
      <c r="A21" s="82" t="s">
        <v>84</v>
      </c>
      <c r="B21" s="69" t="s">
        <v>85</v>
      </c>
      <c r="C21" s="104"/>
      <c r="D21" s="104"/>
      <c r="E21" s="104"/>
      <c r="F21" s="104"/>
      <c r="G21" s="104"/>
      <c r="H21" s="104"/>
      <c r="I21" s="104"/>
      <c r="J21" s="330"/>
      <c r="K21" s="273">
        <f t="shared" ref="K21:K30" si="2">SUM(C21:J21)</f>
        <v>0</v>
      </c>
    </row>
    <row r="22" spans="1:11" ht="12.75" customHeight="1" x14ac:dyDescent="0.2">
      <c r="A22" s="82" t="s">
        <v>86</v>
      </c>
      <c r="B22" s="69" t="s">
        <v>87</v>
      </c>
      <c r="C22" s="104"/>
      <c r="D22" s="104"/>
      <c r="E22" s="104"/>
      <c r="F22" s="104"/>
      <c r="G22" s="104"/>
      <c r="H22" s="104"/>
      <c r="I22" s="104"/>
      <c r="J22" s="330"/>
      <c r="K22" s="273">
        <f t="shared" si="2"/>
        <v>0</v>
      </c>
    </row>
    <row r="23" spans="1:11" ht="12.75" customHeight="1" x14ac:dyDescent="0.2">
      <c r="A23" s="82" t="s">
        <v>88</v>
      </c>
      <c r="B23" s="69" t="s">
        <v>89</v>
      </c>
      <c r="C23" s="104">
        <v>4</v>
      </c>
      <c r="D23" s="104"/>
      <c r="E23" s="104">
        <v>1</v>
      </c>
      <c r="F23" s="104"/>
      <c r="G23" s="104">
        <v>10</v>
      </c>
      <c r="H23" s="104"/>
      <c r="I23" s="104">
        <v>12</v>
      </c>
      <c r="J23" s="330">
        <v>12</v>
      </c>
      <c r="K23" s="273">
        <f t="shared" si="2"/>
        <v>39</v>
      </c>
    </row>
    <row r="24" spans="1:11" ht="12.75" customHeight="1" x14ac:dyDescent="0.2">
      <c r="A24" s="82" t="s">
        <v>90</v>
      </c>
      <c r="B24" s="69" t="s">
        <v>91</v>
      </c>
      <c r="C24" s="104">
        <v>5</v>
      </c>
      <c r="D24" s="104">
        <v>2</v>
      </c>
      <c r="E24" s="104">
        <v>1</v>
      </c>
      <c r="F24" s="104"/>
      <c r="G24" s="104">
        <v>5</v>
      </c>
      <c r="H24" s="104"/>
      <c r="I24" s="104">
        <v>3</v>
      </c>
      <c r="J24" s="330">
        <v>3</v>
      </c>
      <c r="K24" s="273">
        <f t="shared" si="2"/>
        <v>19</v>
      </c>
    </row>
    <row r="25" spans="1:11" ht="12.75" customHeight="1" x14ac:dyDescent="0.2">
      <c r="A25" s="82" t="s">
        <v>92</v>
      </c>
      <c r="B25" s="69" t="s">
        <v>93</v>
      </c>
      <c r="C25" s="104"/>
      <c r="D25" s="104"/>
      <c r="E25" s="104"/>
      <c r="F25" s="104"/>
      <c r="G25" s="104"/>
      <c r="H25" s="104"/>
      <c r="I25" s="104"/>
      <c r="J25" s="330"/>
      <c r="K25" s="273">
        <f t="shared" si="2"/>
        <v>0</v>
      </c>
    </row>
    <row r="26" spans="1:11" ht="12.75" customHeight="1" x14ac:dyDescent="0.2">
      <c r="A26" s="82" t="s">
        <v>94</v>
      </c>
      <c r="B26" s="69" t="s">
        <v>95</v>
      </c>
      <c r="C26" s="104"/>
      <c r="D26" s="104"/>
      <c r="E26" s="104"/>
      <c r="F26" s="104"/>
      <c r="G26" s="104"/>
      <c r="H26" s="104"/>
      <c r="I26" s="104"/>
      <c r="J26" s="330"/>
      <c r="K26" s="273">
        <f t="shared" si="2"/>
        <v>0</v>
      </c>
    </row>
    <row r="27" spans="1:11" ht="12.75" customHeight="1" x14ac:dyDescent="0.2">
      <c r="A27" s="82" t="s">
        <v>96</v>
      </c>
      <c r="B27" s="69" t="s">
        <v>97</v>
      </c>
      <c r="C27" s="104"/>
      <c r="D27" s="104"/>
      <c r="E27" s="104"/>
      <c r="F27" s="104"/>
      <c r="G27" s="104"/>
      <c r="H27" s="104"/>
      <c r="I27" s="104"/>
      <c r="J27" s="330"/>
      <c r="K27" s="273">
        <f t="shared" si="2"/>
        <v>0</v>
      </c>
    </row>
    <row r="28" spans="1:11" ht="12.75" customHeight="1" x14ac:dyDescent="0.2">
      <c r="A28" s="82" t="s">
        <v>98</v>
      </c>
      <c r="B28" s="69" t="s">
        <v>99</v>
      </c>
      <c r="C28" s="104"/>
      <c r="D28" s="104"/>
      <c r="E28" s="104"/>
      <c r="F28" s="104"/>
      <c r="G28" s="104"/>
      <c r="H28" s="104"/>
      <c r="I28" s="104"/>
      <c r="J28" s="330"/>
      <c r="K28" s="273">
        <f t="shared" si="2"/>
        <v>0</v>
      </c>
    </row>
    <row r="29" spans="1:11" ht="12.75" customHeight="1" x14ac:dyDescent="0.2">
      <c r="A29" s="82" t="s">
        <v>100</v>
      </c>
      <c r="B29" s="69" t="s">
        <v>101</v>
      </c>
      <c r="C29" s="104"/>
      <c r="D29" s="104"/>
      <c r="E29" s="104"/>
      <c r="F29" s="104"/>
      <c r="G29" s="104"/>
      <c r="H29" s="104"/>
      <c r="I29" s="104"/>
      <c r="J29" s="330"/>
      <c r="K29" s="273">
        <f t="shared" si="2"/>
        <v>0</v>
      </c>
    </row>
    <row r="30" spans="1:11" ht="12.75" customHeight="1" x14ac:dyDescent="0.2">
      <c r="A30" s="82" t="s">
        <v>102</v>
      </c>
      <c r="B30" s="69" t="s">
        <v>103</v>
      </c>
      <c r="C30" s="104"/>
      <c r="D30" s="104"/>
      <c r="E30" s="104"/>
      <c r="F30" s="104"/>
      <c r="G30" s="104"/>
      <c r="H30" s="104"/>
      <c r="I30" s="104"/>
      <c r="J30" s="330"/>
      <c r="K30" s="273">
        <f t="shared" si="2"/>
        <v>0</v>
      </c>
    </row>
    <row r="31" spans="1:11" ht="12.75" customHeight="1" thickBot="1" x14ac:dyDescent="0.25">
      <c r="A31" s="328" t="s">
        <v>107</v>
      </c>
      <c r="B31" s="66" t="s">
        <v>105</v>
      </c>
      <c r="C31" s="331">
        <f>SUM(C20:C30)</f>
        <v>9</v>
      </c>
      <c r="D31" s="331">
        <f t="shared" ref="D31:J31" si="3">SUM(D20:D30)</f>
        <v>2</v>
      </c>
      <c r="E31" s="331">
        <f t="shared" si="3"/>
        <v>2</v>
      </c>
      <c r="F31" s="331">
        <f t="shared" si="3"/>
        <v>0</v>
      </c>
      <c r="G31" s="331">
        <f t="shared" si="3"/>
        <v>15</v>
      </c>
      <c r="H31" s="331">
        <f t="shared" si="3"/>
        <v>0</v>
      </c>
      <c r="I31" s="331">
        <f t="shared" si="3"/>
        <v>15</v>
      </c>
      <c r="J31" s="331">
        <f t="shared" si="3"/>
        <v>15</v>
      </c>
      <c r="K31" s="273">
        <f>SUM(K20:K30)</f>
        <v>58</v>
      </c>
    </row>
    <row r="32" spans="1:11" ht="12.75" customHeight="1" x14ac:dyDescent="0.2">
      <c r="A32" s="200" t="s">
        <v>108</v>
      </c>
      <c r="B32" s="622"/>
      <c r="C32" s="623"/>
      <c r="D32" s="623"/>
      <c r="E32" s="623"/>
      <c r="F32" s="623"/>
      <c r="G32" s="623"/>
      <c r="H32" s="623"/>
      <c r="I32" s="623"/>
      <c r="J32" s="623"/>
      <c r="K32" s="624"/>
    </row>
    <row r="33" spans="1:11" ht="12.75" customHeight="1" x14ac:dyDescent="0.2">
      <c r="A33" s="258" t="s">
        <v>80</v>
      </c>
      <c r="B33" s="67" t="s">
        <v>81</v>
      </c>
      <c r="C33" s="616"/>
      <c r="D33" s="617"/>
      <c r="E33" s="617"/>
      <c r="F33" s="617"/>
      <c r="G33" s="617"/>
      <c r="H33" s="617"/>
      <c r="I33" s="617"/>
      <c r="J33" s="617"/>
      <c r="K33" s="618"/>
    </row>
    <row r="34" spans="1:11" ht="12.75" customHeight="1" x14ac:dyDescent="0.2">
      <c r="A34" s="82" t="s">
        <v>82</v>
      </c>
      <c r="B34" s="69" t="s">
        <v>83</v>
      </c>
      <c r="C34" s="104"/>
      <c r="D34" s="104"/>
      <c r="E34" s="104"/>
      <c r="F34" s="104"/>
      <c r="G34" s="104"/>
      <c r="H34" s="104"/>
      <c r="I34" s="104"/>
      <c r="J34" s="104"/>
      <c r="K34" s="273">
        <f>SUM(C34:J34)</f>
        <v>0</v>
      </c>
    </row>
    <row r="35" spans="1:11" ht="12.75" customHeight="1" x14ac:dyDescent="0.2">
      <c r="A35" s="82" t="s">
        <v>84</v>
      </c>
      <c r="B35" s="69" t="s">
        <v>85</v>
      </c>
      <c r="C35" s="104"/>
      <c r="D35" s="104"/>
      <c r="E35" s="104"/>
      <c r="F35" s="104"/>
      <c r="G35" s="104"/>
      <c r="H35" s="104"/>
      <c r="I35" s="104"/>
      <c r="J35" s="330"/>
      <c r="K35" s="273">
        <f t="shared" ref="K35:K44" si="4">SUM(C35:J35)</f>
        <v>0</v>
      </c>
    </row>
    <row r="36" spans="1:11" ht="12.75" customHeight="1" x14ac:dyDescent="0.2">
      <c r="A36" s="82" t="s">
        <v>86</v>
      </c>
      <c r="B36" s="69" t="s">
        <v>87</v>
      </c>
      <c r="C36" s="104"/>
      <c r="D36" s="104"/>
      <c r="E36" s="104"/>
      <c r="F36" s="104"/>
      <c r="G36" s="104"/>
      <c r="H36" s="104"/>
      <c r="I36" s="104"/>
      <c r="J36" s="330"/>
      <c r="K36" s="273">
        <f t="shared" si="4"/>
        <v>0</v>
      </c>
    </row>
    <row r="37" spans="1:11" ht="12.75" customHeight="1" x14ac:dyDescent="0.2">
      <c r="A37" s="82" t="s">
        <v>88</v>
      </c>
      <c r="B37" s="69" t="s">
        <v>89</v>
      </c>
      <c r="C37" s="104"/>
      <c r="D37" s="104"/>
      <c r="E37" s="104"/>
      <c r="F37" s="104"/>
      <c r="G37" s="104"/>
      <c r="H37" s="104"/>
      <c r="I37" s="104">
        <v>2</v>
      </c>
      <c r="J37" s="330">
        <v>2</v>
      </c>
      <c r="K37" s="273">
        <f t="shared" si="4"/>
        <v>4</v>
      </c>
    </row>
    <row r="38" spans="1:11" ht="12.75" customHeight="1" x14ac:dyDescent="0.2">
      <c r="A38" s="82" t="s">
        <v>90</v>
      </c>
      <c r="B38" s="69" t="s">
        <v>91</v>
      </c>
      <c r="C38" s="104">
        <v>7</v>
      </c>
      <c r="D38" s="104"/>
      <c r="E38" s="104"/>
      <c r="F38" s="104"/>
      <c r="G38" s="104">
        <v>8</v>
      </c>
      <c r="H38" s="104">
        <v>2</v>
      </c>
      <c r="I38" s="104">
        <v>4</v>
      </c>
      <c r="J38" s="330">
        <v>4</v>
      </c>
      <c r="K38" s="273">
        <f t="shared" si="4"/>
        <v>25</v>
      </c>
    </row>
    <row r="39" spans="1:11" ht="12.75" customHeight="1" x14ac:dyDescent="0.2">
      <c r="A39" s="82" t="s">
        <v>92</v>
      </c>
      <c r="B39" s="69" t="s">
        <v>93</v>
      </c>
      <c r="C39" s="104"/>
      <c r="D39" s="104"/>
      <c r="E39" s="104"/>
      <c r="F39" s="104"/>
      <c r="G39" s="104"/>
      <c r="H39" s="104"/>
      <c r="I39" s="104"/>
      <c r="J39" s="330"/>
      <c r="K39" s="273">
        <f t="shared" si="4"/>
        <v>0</v>
      </c>
    </row>
    <row r="40" spans="1:11" ht="12.75" customHeight="1" x14ac:dyDescent="0.2">
      <c r="A40" s="82" t="s">
        <v>94</v>
      </c>
      <c r="B40" s="69" t="s">
        <v>95</v>
      </c>
      <c r="C40" s="104"/>
      <c r="D40" s="104"/>
      <c r="E40" s="104"/>
      <c r="F40" s="104"/>
      <c r="G40" s="104"/>
      <c r="H40" s="104"/>
      <c r="I40" s="104"/>
      <c r="J40" s="330"/>
      <c r="K40" s="273">
        <f t="shared" si="4"/>
        <v>0</v>
      </c>
    </row>
    <row r="41" spans="1:11" ht="12.75" customHeight="1" x14ac:dyDescent="0.2">
      <c r="A41" s="82" t="s">
        <v>96</v>
      </c>
      <c r="B41" s="69" t="s">
        <v>97</v>
      </c>
      <c r="C41" s="104"/>
      <c r="D41" s="104"/>
      <c r="E41" s="104"/>
      <c r="F41" s="104"/>
      <c r="G41" s="104"/>
      <c r="H41" s="104"/>
      <c r="I41" s="104"/>
      <c r="J41" s="330"/>
      <c r="K41" s="273">
        <f t="shared" si="4"/>
        <v>0</v>
      </c>
    </row>
    <row r="42" spans="1:11" ht="12.75" customHeight="1" x14ac:dyDescent="0.2">
      <c r="A42" s="82" t="s">
        <v>98</v>
      </c>
      <c r="B42" s="69" t="s">
        <v>99</v>
      </c>
      <c r="C42" s="104"/>
      <c r="D42" s="104"/>
      <c r="E42" s="104"/>
      <c r="F42" s="104"/>
      <c r="G42" s="104"/>
      <c r="H42" s="104"/>
      <c r="I42" s="104"/>
      <c r="J42" s="330"/>
      <c r="K42" s="273">
        <f t="shared" si="4"/>
        <v>0</v>
      </c>
    </row>
    <row r="43" spans="1:11" ht="12.75" customHeight="1" x14ac:dyDescent="0.2">
      <c r="A43" s="82" t="s">
        <v>100</v>
      </c>
      <c r="B43" s="69" t="s">
        <v>101</v>
      </c>
      <c r="C43" s="104"/>
      <c r="D43" s="104"/>
      <c r="E43" s="104"/>
      <c r="F43" s="104"/>
      <c r="G43" s="104"/>
      <c r="H43" s="104"/>
      <c r="I43" s="104"/>
      <c r="J43" s="330"/>
      <c r="K43" s="273">
        <f t="shared" si="4"/>
        <v>0</v>
      </c>
    </row>
    <row r="44" spans="1:11" ht="12.75" customHeight="1" x14ac:dyDescent="0.2">
      <c r="A44" s="82" t="s">
        <v>102</v>
      </c>
      <c r="B44" s="69" t="s">
        <v>103</v>
      </c>
      <c r="C44" s="104"/>
      <c r="D44" s="104"/>
      <c r="E44" s="104"/>
      <c r="F44" s="104"/>
      <c r="G44" s="104"/>
      <c r="H44" s="104"/>
      <c r="I44" s="104"/>
      <c r="J44" s="330"/>
      <c r="K44" s="273">
        <f t="shared" si="4"/>
        <v>0</v>
      </c>
    </row>
    <row r="45" spans="1:11" ht="12.75" customHeight="1" thickBot="1" x14ac:dyDescent="0.25">
      <c r="A45" s="328" t="s">
        <v>109</v>
      </c>
      <c r="B45" s="66" t="s">
        <v>105</v>
      </c>
      <c r="C45" s="331">
        <f>SUM(C34:C44)</f>
        <v>7</v>
      </c>
      <c r="D45" s="331">
        <f t="shared" ref="D45:J45" si="5">SUM(D34:D44)</f>
        <v>0</v>
      </c>
      <c r="E45" s="331">
        <f t="shared" si="5"/>
        <v>0</v>
      </c>
      <c r="F45" s="331">
        <f t="shared" si="5"/>
        <v>0</v>
      </c>
      <c r="G45" s="331">
        <f t="shared" si="5"/>
        <v>8</v>
      </c>
      <c r="H45" s="331">
        <f t="shared" si="5"/>
        <v>2</v>
      </c>
      <c r="I45" s="331">
        <f t="shared" si="5"/>
        <v>6</v>
      </c>
      <c r="J45" s="331">
        <f t="shared" si="5"/>
        <v>6</v>
      </c>
      <c r="K45" s="273">
        <f>SUM(K34:K44)</f>
        <v>29</v>
      </c>
    </row>
    <row r="46" spans="1:11" ht="12.75" customHeight="1" x14ac:dyDescent="0.2">
      <c r="A46" s="200" t="s">
        <v>110</v>
      </c>
      <c r="B46" s="622"/>
      <c r="C46" s="623"/>
      <c r="D46" s="623"/>
      <c r="E46" s="623"/>
      <c r="F46" s="623"/>
      <c r="G46" s="623"/>
      <c r="H46" s="623"/>
      <c r="I46" s="623"/>
      <c r="J46" s="623"/>
      <c r="K46" s="624"/>
    </row>
    <row r="47" spans="1:11" ht="12.75" customHeight="1" x14ac:dyDescent="0.2">
      <c r="A47" s="258" t="s">
        <v>80</v>
      </c>
      <c r="B47" s="67" t="s">
        <v>81</v>
      </c>
      <c r="C47" s="616"/>
      <c r="D47" s="617"/>
      <c r="E47" s="617"/>
      <c r="F47" s="617"/>
      <c r="G47" s="617"/>
      <c r="H47" s="617"/>
      <c r="I47" s="617"/>
      <c r="J47" s="617"/>
      <c r="K47" s="618"/>
    </row>
    <row r="48" spans="1:11" ht="12.75" customHeight="1" x14ac:dyDescent="0.2">
      <c r="A48" s="82" t="s">
        <v>82</v>
      </c>
      <c r="B48" s="69" t="s">
        <v>83</v>
      </c>
      <c r="C48" s="104"/>
      <c r="D48" s="104"/>
      <c r="E48" s="104"/>
      <c r="F48" s="104"/>
      <c r="G48" s="104"/>
      <c r="H48" s="104"/>
      <c r="I48" s="104"/>
      <c r="J48" s="104"/>
      <c r="K48" s="273">
        <f>SUM(C48:J48)</f>
        <v>0</v>
      </c>
    </row>
    <row r="49" spans="1:11" ht="12.75" customHeight="1" x14ac:dyDescent="0.2">
      <c r="A49" s="82" t="s">
        <v>84</v>
      </c>
      <c r="B49" s="69" t="s">
        <v>85</v>
      </c>
      <c r="C49" s="104"/>
      <c r="D49" s="104"/>
      <c r="E49" s="104"/>
      <c r="F49" s="104"/>
      <c r="G49" s="104"/>
      <c r="H49" s="104"/>
      <c r="I49" s="104"/>
      <c r="J49" s="330"/>
      <c r="K49" s="273">
        <f t="shared" ref="K49:K58" si="6">SUM(C49:J49)</f>
        <v>0</v>
      </c>
    </row>
    <row r="50" spans="1:11" ht="12.75" customHeight="1" x14ac:dyDescent="0.2">
      <c r="A50" s="82" t="s">
        <v>86</v>
      </c>
      <c r="B50" s="69" t="s">
        <v>87</v>
      </c>
      <c r="C50" s="104"/>
      <c r="D50" s="104"/>
      <c r="E50" s="104"/>
      <c r="F50" s="104"/>
      <c r="G50" s="104"/>
      <c r="H50" s="104"/>
      <c r="I50" s="104"/>
      <c r="J50" s="330"/>
      <c r="K50" s="273">
        <f t="shared" si="6"/>
        <v>0</v>
      </c>
    </row>
    <row r="51" spans="1:11" ht="12.75" customHeight="1" x14ac:dyDescent="0.2">
      <c r="A51" s="82" t="s">
        <v>88</v>
      </c>
      <c r="B51" s="69" t="s">
        <v>89</v>
      </c>
      <c r="C51" s="104"/>
      <c r="D51" s="104"/>
      <c r="E51" s="104"/>
      <c r="F51" s="104"/>
      <c r="G51" s="104">
        <v>2</v>
      </c>
      <c r="H51" s="104"/>
      <c r="I51" s="104"/>
      <c r="J51" s="330"/>
      <c r="K51" s="273">
        <f t="shared" si="6"/>
        <v>2</v>
      </c>
    </row>
    <row r="52" spans="1:11" ht="12.75" customHeight="1" x14ac:dyDescent="0.2">
      <c r="A52" s="82" t="s">
        <v>90</v>
      </c>
      <c r="B52" s="69" t="s">
        <v>91</v>
      </c>
      <c r="C52" s="104"/>
      <c r="D52" s="104"/>
      <c r="E52" s="104"/>
      <c r="F52" s="104"/>
      <c r="G52" s="104"/>
      <c r="H52" s="104"/>
      <c r="I52" s="104"/>
      <c r="J52" s="330"/>
      <c r="K52" s="273">
        <f t="shared" si="6"/>
        <v>0</v>
      </c>
    </row>
    <row r="53" spans="1:11" ht="12.75" customHeight="1" x14ac:dyDescent="0.2">
      <c r="A53" s="82" t="s">
        <v>92</v>
      </c>
      <c r="B53" s="69" t="s">
        <v>93</v>
      </c>
      <c r="C53" s="104">
        <v>3</v>
      </c>
      <c r="D53" s="104"/>
      <c r="E53" s="104"/>
      <c r="F53" s="104"/>
      <c r="G53" s="104">
        <v>4</v>
      </c>
      <c r="H53" s="104"/>
      <c r="I53" s="104">
        <v>6</v>
      </c>
      <c r="J53" s="330">
        <v>6</v>
      </c>
      <c r="K53" s="273">
        <f t="shared" si="6"/>
        <v>19</v>
      </c>
    </row>
    <row r="54" spans="1:11" ht="12.75" customHeight="1" x14ac:dyDescent="0.2">
      <c r="A54" s="82" t="s">
        <v>94</v>
      </c>
      <c r="B54" s="69" t="s">
        <v>95</v>
      </c>
      <c r="C54" s="104">
        <v>5</v>
      </c>
      <c r="D54" s="104"/>
      <c r="E54" s="104"/>
      <c r="F54" s="104"/>
      <c r="G54" s="104">
        <v>10</v>
      </c>
      <c r="H54" s="104">
        <v>2</v>
      </c>
      <c r="I54" s="104">
        <v>4</v>
      </c>
      <c r="J54" s="330">
        <v>4</v>
      </c>
      <c r="K54" s="273">
        <f t="shared" si="6"/>
        <v>25</v>
      </c>
    </row>
    <row r="55" spans="1:11" ht="12.75" customHeight="1" x14ac:dyDescent="0.2">
      <c r="A55" s="82" t="s">
        <v>96</v>
      </c>
      <c r="B55" s="69" t="s">
        <v>97</v>
      </c>
      <c r="C55" s="104"/>
      <c r="D55" s="104"/>
      <c r="E55" s="104"/>
      <c r="F55" s="104"/>
      <c r="G55" s="104"/>
      <c r="H55" s="104"/>
      <c r="I55" s="104"/>
      <c r="J55" s="330"/>
      <c r="K55" s="273">
        <f t="shared" si="6"/>
        <v>0</v>
      </c>
    </row>
    <row r="56" spans="1:11" ht="12.75" customHeight="1" x14ac:dyDescent="0.2">
      <c r="A56" s="82" t="s">
        <v>98</v>
      </c>
      <c r="B56" s="69" t="s">
        <v>99</v>
      </c>
      <c r="C56" s="104"/>
      <c r="D56" s="104"/>
      <c r="E56" s="104"/>
      <c r="F56" s="104"/>
      <c r="G56" s="104"/>
      <c r="H56" s="104"/>
      <c r="I56" s="104"/>
      <c r="J56" s="330"/>
      <c r="K56" s="273">
        <f t="shared" si="6"/>
        <v>0</v>
      </c>
    </row>
    <row r="57" spans="1:11" ht="12.75" customHeight="1" x14ac:dyDescent="0.2">
      <c r="A57" s="82" t="s">
        <v>100</v>
      </c>
      <c r="B57" s="69" t="s">
        <v>101</v>
      </c>
      <c r="C57" s="104"/>
      <c r="D57" s="104"/>
      <c r="E57" s="104"/>
      <c r="F57" s="104"/>
      <c r="G57" s="104"/>
      <c r="H57" s="104"/>
      <c r="I57" s="104"/>
      <c r="J57" s="330"/>
      <c r="K57" s="273">
        <f t="shared" si="6"/>
        <v>0</v>
      </c>
    </row>
    <row r="58" spans="1:11" ht="12.75" customHeight="1" x14ac:dyDescent="0.2">
      <c r="A58" s="82" t="s">
        <v>102</v>
      </c>
      <c r="B58" s="69" t="s">
        <v>103</v>
      </c>
      <c r="C58" s="104"/>
      <c r="D58" s="104"/>
      <c r="E58" s="104"/>
      <c r="F58" s="104"/>
      <c r="G58" s="104"/>
      <c r="H58" s="104"/>
      <c r="I58" s="104"/>
      <c r="J58" s="330"/>
      <c r="K58" s="273">
        <f t="shared" si="6"/>
        <v>0</v>
      </c>
    </row>
    <row r="59" spans="1:11" ht="12.75" customHeight="1" thickBot="1" x14ac:dyDescent="0.25">
      <c r="A59" s="328" t="s">
        <v>111</v>
      </c>
      <c r="B59" s="66" t="s">
        <v>105</v>
      </c>
      <c r="C59" s="331">
        <f>SUM(C48:C58)</f>
        <v>8</v>
      </c>
      <c r="D59" s="331">
        <f t="shared" ref="D59:J59" si="7">SUM(D48:D58)</f>
        <v>0</v>
      </c>
      <c r="E59" s="331">
        <f t="shared" si="7"/>
        <v>0</v>
      </c>
      <c r="F59" s="331">
        <f t="shared" si="7"/>
        <v>0</v>
      </c>
      <c r="G59" s="331">
        <f t="shared" si="7"/>
        <v>16</v>
      </c>
      <c r="H59" s="331">
        <f t="shared" si="7"/>
        <v>2</v>
      </c>
      <c r="I59" s="331">
        <f t="shared" si="7"/>
        <v>10</v>
      </c>
      <c r="J59" s="331">
        <f t="shared" si="7"/>
        <v>10</v>
      </c>
      <c r="K59" s="273">
        <f>SUM(K48:K58)</f>
        <v>46</v>
      </c>
    </row>
    <row r="60" spans="1:11" ht="12.75" customHeight="1" x14ac:dyDescent="0.2">
      <c r="A60" s="200" t="s">
        <v>112</v>
      </c>
      <c r="B60" s="622"/>
      <c r="C60" s="623"/>
      <c r="D60" s="623"/>
      <c r="E60" s="623"/>
      <c r="F60" s="623"/>
      <c r="G60" s="623"/>
      <c r="H60" s="623"/>
      <c r="I60" s="623"/>
      <c r="J60" s="623"/>
      <c r="K60" s="624"/>
    </row>
    <row r="61" spans="1:11" ht="12.75" customHeight="1" x14ac:dyDescent="0.2">
      <c r="A61" s="258" t="s">
        <v>80</v>
      </c>
      <c r="B61" s="67" t="s">
        <v>81</v>
      </c>
      <c r="C61" s="616"/>
      <c r="D61" s="617"/>
      <c r="E61" s="617"/>
      <c r="F61" s="617"/>
      <c r="G61" s="617"/>
      <c r="H61" s="617"/>
      <c r="I61" s="617"/>
      <c r="J61" s="617"/>
      <c r="K61" s="618"/>
    </row>
    <row r="62" spans="1:11" ht="12.75" customHeight="1" x14ac:dyDescent="0.2">
      <c r="A62" s="82" t="s">
        <v>82</v>
      </c>
      <c r="B62" s="69" t="s">
        <v>83</v>
      </c>
      <c r="C62" s="104"/>
      <c r="D62" s="104"/>
      <c r="E62" s="104"/>
      <c r="F62" s="104"/>
      <c r="G62" s="104"/>
      <c r="H62" s="104"/>
      <c r="I62" s="104"/>
      <c r="J62" s="104"/>
      <c r="K62" s="273">
        <f>SUM(C62:J62)</f>
        <v>0</v>
      </c>
    </row>
    <row r="63" spans="1:11" ht="12.75" customHeight="1" x14ac:dyDescent="0.2">
      <c r="A63" s="82" t="s">
        <v>84</v>
      </c>
      <c r="B63" s="69" t="s">
        <v>85</v>
      </c>
      <c r="C63" s="104"/>
      <c r="D63" s="104"/>
      <c r="E63" s="104"/>
      <c r="F63" s="104"/>
      <c r="G63" s="104"/>
      <c r="H63" s="104"/>
      <c r="I63" s="104"/>
      <c r="J63" s="330"/>
      <c r="K63" s="273">
        <f t="shared" ref="K63:K72" si="8">SUM(C63:J63)</f>
        <v>0</v>
      </c>
    </row>
    <row r="64" spans="1:11" ht="12.75" customHeight="1" x14ac:dyDescent="0.2">
      <c r="A64" s="82" t="s">
        <v>86</v>
      </c>
      <c r="B64" s="69" t="s">
        <v>87</v>
      </c>
      <c r="C64" s="104"/>
      <c r="D64" s="104"/>
      <c r="E64" s="104"/>
      <c r="F64" s="104"/>
      <c r="G64" s="104">
        <v>1</v>
      </c>
      <c r="H64" s="104"/>
      <c r="I64" s="104"/>
      <c r="J64" s="330"/>
      <c r="K64" s="273">
        <f t="shared" si="8"/>
        <v>1</v>
      </c>
    </row>
    <row r="65" spans="1:11" ht="12.75" customHeight="1" x14ac:dyDescent="0.2">
      <c r="A65" s="82" t="s">
        <v>88</v>
      </c>
      <c r="B65" s="69" t="s">
        <v>89</v>
      </c>
      <c r="C65" s="104">
        <v>6</v>
      </c>
      <c r="D65" s="104"/>
      <c r="E65" s="104">
        <v>1</v>
      </c>
      <c r="F65" s="104">
        <v>1</v>
      </c>
      <c r="G65" s="104">
        <v>8</v>
      </c>
      <c r="H65" s="104"/>
      <c r="I65" s="104">
        <v>10</v>
      </c>
      <c r="J65" s="330">
        <v>4</v>
      </c>
      <c r="K65" s="273">
        <f t="shared" si="8"/>
        <v>30</v>
      </c>
    </row>
    <row r="66" spans="1:11" ht="12.75" customHeight="1" x14ac:dyDescent="0.2">
      <c r="A66" s="82" t="s">
        <v>90</v>
      </c>
      <c r="B66" s="69" t="s">
        <v>91</v>
      </c>
      <c r="C66" s="104"/>
      <c r="D66" s="104"/>
      <c r="E66" s="104"/>
      <c r="F66" s="104"/>
      <c r="G66" s="104"/>
      <c r="H66" s="104"/>
      <c r="I66" s="104"/>
      <c r="J66" s="330"/>
      <c r="K66" s="273">
        <f t="shared" si="8"/>
        <v>0</v>
      </c>
    </row>
    <row r="67" spans="1:11" ht="12.75" customHeight="1" x14ac:dyDescent="0.2">
      <c r="A67" s="82" t="s">
        <v>92</v>
      </c>
      <c r="B67" s="69" t="s">
        <v>93</v>
      </c>
      <c r="C67" s="104"/>
      <c r="D67" s="104"/>
      <c r="E67" s="104"/>
      <c r="F67" s="104"/>
      <c r="G67" s="104"/>
      <c r="H67" s="104"/>
      <c r="I67" s="104"/>
      <c r="J67" s="330"/>
      <c r="K67" s="273">
        <f t="shared" si="8"/>
        <v>0</v>
      </c>
    </row>
    <row r="68" spans="1:11" ht="12.75" customHeight="1" x14ac:dyDescent="0.2">
      <c r="A68" s="82" t="s">
        <v>94</v>
      </c>
      <c r="B68" s="69" t="s">
        <v>95</v>
      </c>
      <c r="C68" s="104"/>
      <c r="D68" s="104"/>
      <c r="E68" s="104"/>
      <c r="F68" s="104"/>
      <c r="G68" s="104"/>
      <c r="H68" s="104"/>
      <c r="I68" s="104"/>
      <c r="J68" s="330"/>
      <c r="K68" s="273">
        <f t="shared" si="8"/>
        <v>0</v>
      </c>
    </row>
    <row r="69" spans="1:11" ht="12.75" customHeight="1" x14ac:dyDescent="0.2">
      <c r="A69" s="82" t="s">
        <v>96</v>
      </c>
      <c r="B69" s="69" t="s">
        <v>97</v>
      </c>
      <c r="C69" s="104"/>
      <c r="D69" s="104"/>
      <c r="E69" s="104"/>
      <c r="F69" s="104"/>
      <c r="G69" s="104"/>
      <c r="H69" s="104"/>
      <c r="I69" s="104"/>
      <c r="J69" s="330"/>
      <c r="K69" s="273">
        <f t="shared" si="8"/>
        <v>0</v>
      </c>
    </row>
    <row r="70" spans="1:11" ht="12.75" customHeight="1" x14ac:dyDescent="0.2">
      <c r="A70" s="82" t="s">
        <v>98</v>
      </c>
      <c r="B70" s="69" t="s">
        <v>99</v>
      </c>
      <c r="C70" s="104"/>
      <c r="D70" s="104"/>
      <c r="E70" s="104"/>
      <c r="F70" s="104"/>
      <c r="G70" s="104"/>
      <c r="H70" s="104"/>
      <c r="I70" s="104"/>
      <c r="J70" s="330"/>
      <c r="K70" s="273">
        <f t="shared" si="8"/>
        <v>0</v>
      </c>
    </row>
    <row r="71" spans="1:11" ht="12.75" customHeight="1" x14ac:dyDescent="0.2">
      <c r="A71" s="82" t="s">
        <v>100</v>
      </c>
      <c r="B71" s="69" t="s">
        <v>101</v>
      </c>
      <c r="C71" s="104"/>
      <c r="D71" s="104"/>
      <c r="E71" s="104"/>
      <c r="F71" s="104"/>
      <c r="G71" s="104"/>
      <c r="H71" s="104"/>
      <c r="I71" s="104"/>
      <c r="J71" s="330"/>
      <c r="K71" s="273">
        <f t="shared" si="8"/>
        <v>0</v>
      </c>
    </row>
    <row r="72" spans="1:11" ht="12.75" customHeight="1" x14ac:dyDescent="0.2">
      <c r="A72" s="82" t="s">
        <v>102</v>
      </c>
      <c r="B72" s="69" t="s">
        <v>103</v>
      </c>
      <c r="C72" s="104"/>
      <c r="D72" s="104"/>
      <c r="E72" s="104"/>
      <c r="F72" s="104"/>
      <c r="G72" s="104"/>
      <c r="H72" s="104"/>
      <c r="I72" s="104"/>
      <c r="J72" s="330"/>
      <c r="K72" s="273">
        <f t="shared" si="8"/>
        <v>0</v>
      </c>
    </row>
    <row r="73" spans="1:11" ht="12.75" customHeight="1" thickBot="1" x14ac:dyDescent="0.25">
      <c r="A73" s="328" t="s">
        <v>113</v>
      </c>
      <c r="B73" s="80" t="s">
        <v>105</v>
      </c>
      <c r="C73" s="332">
        <f>SUM(C62:C72)</f>
        <v>6</v>
      </c>
      <c r="D73" s="332">
        <f t="shared" ref="D73:J73" si="9">SUM(D62:D72)</f>
        <v>0</v>
      </c>
      <c r="E73" s="332">
        <f t="shared" si="9"/>
        <v>1</v>
      </c>
      <c r="F73" s="332">
        <f t="shared" si="9"/>
        <v>1</v>
      </c>
      <c r="G73" s="332">
        <f t="shared" si="9"/>
        <v>9</v>
      </c>
      <c r="H73" s="332">
        <f t="shared" si="9"/>
        <v>0</v>
      </c>
      <c r="I73" s="332">
        <f t="shared" si="9"/>
        <v>10</v>
      </c>
      <c r="J73" s="332">
        <f t="shared" si="9"/>
        <v>4</v>
      </c>
      <c r="K73" s="333">
        <f>SUM(K62:K72)</f>
        <v>31</v>
      </c>
    </row>
    <row r="74" spans="1:11" s="5" customFormat="1" ht="12.75" customHeight="1" x14ac:dyDescent="0.2">
      <c r="A74" s="200" t="s">
        <v>114</v>
      </c>
      <c r="B74" s="79"/>
      <c r="C74" s="619"/>
      <c r="D74" s="620"/>
      <c r="E74" s="620"/>
      <c r="F74" s="620"/>
      <c r="G74" s="620"/>
      <c r="H74" s="620"/>
      <c r="I74" s="620"/>
      <c r="J74" s="620"/>
      <c r="K74" s="621"/>
    </row>
    <row r="75" spans="1:11" s="2" customFormat="1" ht="12.75" customHeight="1" x14ac:dyDescent="0.2">
      <c r="A75" s="258" t="s">
        <v>80</v>
      </c>
      <c r="B75" s="67" t="s">
        <v>81</v>
      </c>
      <c r="C75" s="616"/>
      <c r="D75" s="617"/>
      <c r="E75" s="617"/>
      <c r="F75" s="617"/>
      <c r="G75" s="617"/>
      <c r="H75" s="617"/>
      <c r="I75" s="617"/>
      <c r="J75" s="617"/>
      <c r="K75" s="618"/>
    </row>
    <row r="76" spans="1:11" ht="12.75" customHeight="1" x14ac:dyDescent="0.2">
      <c r="A76" s="82" t="s">
        <v>82</v>
      </c>
      <c r="B76" s="69" t="s">
        <v>83</v>
      </c>
      <c r="C76" s="104"/>
      <c r="D76" s="104"/>
      <c r="E76" s="104"/>
      <c r="F76" s="104"/>
      <c r="G76" s="104"/>
      <c r="H76" s="104"/>
      <c r="I76" s="104"/>
      <c r="J76" s="330"/>
      <c r="K76" s="273">
        <f>SUM(C76:J76)</f>
        <v>0</v>
      </c>
    </row>
    <row r="77" spans="1:11" ht="12.75" customHeight="1" x14ac:dyDescent="0.2">
      <c r="A77" s="82" t="s">
        <v>84</v>
      </c>
      <c r="B77" s="69" t="s">
        <v>85</v>
      </c>
      <c r="C77" s="104"/>
      <c r="D77" s="104"/>
      <c r="E77" s="104"/>
      <c r="F77" s="104"/>
      <c r="G77" s="104"/>
      <c r="H77" s="104"/>
      <c r="I77" s="104"/>
      <c r="J77" s="330"/>
      <c r="K77" s="273">
        <f t="shared" ref="K77:K86" si="10">SUM(C77:J77)</f>
        <v>0</v>
      </c>
    </row>
    <row r="78" spans="1:11" ht="12.75" customHeight="1" x14ac:dyDescent="0.2">
      <c r="A78" s="82" t="s">
        <v>86</v>
      </c>
      <c r="B78" s="69" t="s">
        <v>87</v>
      </c>
      <c r="C78" s="104"/>
      <c r="D78" s="104"/>
      <c r="E78" s="104"/>
      <c r="F78" s="104"/>
      <c r="G78" s="104"/>
      <c r="H78" s="104"/>
      <c r="I78" s="104"/>
      <c r="J78" s="330"/>
      <c r="K78" s="273">
        <f t="shared" si="10"/>
        <v>0</v>
      </c>
    </row>
    <row r="79" spans="1:11" ht="12.75" customHeight="1" x14ac:dyDescent="0.2">
      <c r="A79" s="82" t="s">
        <v>88</v>
      </c>
      <c r="B79" s="69" t="s">
        <v>89</v>
      </c>
      <c r="C79" s="104"/>
      <c r="D79" s="104"/>
      <c r="E79" s="104"/>
      <c r="F79" s="104"/>
      <c r="G79" s="104"/>
      <c r="H79" s="104"/>
      <c r="I79" s="104"/>
      <c r="J79" s="330"/>
      <c r="K79" s="273">
        <f t="shared" si="10"/>
        <v>0</v>
      </c>
    </row>
    <row r="80" spans="1:11" ht="12.75" customHeight="1" x14ac:dyDescent="0.2">
      <c r="A80" s="82" t="s">
        <v>90</v>
      </c>
      <c r="B80" s="69" t="s">
        <v>91</v>
      </c>
      <c r="C80" s="104">
        <v>3</v>
      </c>
      <c r="D80" s="104">
        <v>2</v>
      </c>
      <c r="E80" s="104"/>
      <c r="F80" s="104"/>
      <c r="G80" s="104">
        <v>2</v>
      </c>
      <c r="H80" s="104">
        <v>2</v>
      </c>
      <c r="I80" s="104">
        <v>4</v>
      </c>
      <c r="J80" s="330">
        <v>4</v>
      </c>
      <c r="K80" s="273">
        <f t="shared" si="10"/>
        <v>17</v>
      </c>
    </row>
    <row r="81" spans="1:11" ht="12.75" customHeight="1" x14ac:dyDescent="0.2">
      <c r="A81" s="82" t="s">
        <v>92</v>
      </c>
      <c r="B81" s="69" t="s">
        <v>93</v>
      </c>
      <c r="C81" s="104"/>
      <c r="D81" s="104"/>
      <c r="E81" s="104"/>
      <c r="F81" s="104"/>
      <c r="G81" s="104"/>
      <c r="H81" s="104"/>
      <c r="I81" s="104"/>
      <c r="J81" s="330"/>
      <c r="K81" s="273">
        <f t="shared" si="10"/>
        <v>0</v>
      </c>
    </row>
    <row r="82" spans="1:11" ht="12.75" customHeight="1" x14ac:dyDescent="0.2">
      <c r="A82" s="82" t="s">
        <v>94</v>
      </c>
      <c r="B82" s="69" t="s">
        <v>95</v>
      </c>
      <c r="C82" s="104"/>
      <c r="D82" s="104"/>
      <c r="E82" s="104"/>
      <c r="F82" s="104"/>
      <c r="G82" s="104"/>
      <c r="H82" s="104"/>
      <c r="I82" s="104"/>
      <c r="J82" s="330"/>
      <c r="K82" s="273">
        <f t="shared" si="10"/>
        <v>0</v>
      </c>
    </row>
    <row r="83" spans="1:11" ht="12.75" customHeight="1" x14ac:dyDescent="0.2">
      <c r="A83" s="82" t="s">
        <v>96</v>
      </c>
      <c r="B83" s="69" t="s">
        <v>97</v>
      </c>
      <c r="C83" s="104"/>
      <c r="D83" s="104"/>
      <c r="E83" s="104"/>
      <c r="F83" s="104"/>
      <c r="G83" s="104"/>
      <c r="H83" s="104"/>
      <c r="I83" s="104"/>
      <c r="J83" s="330"/>
      <c r="K83" s="273">
        <f t="shared" si="10"/>
        <v>0</v>
      </c>
    </row>
    <row r="84" spans="1:11" ht="12.75" customHeight="1" x14ac:dyDescent="0.2">
      <c r="A84" s="82" t="s">
        <v>98</v>
      </c>
      <c r="B84" s="69" t="s">
        <v>99</v>
      </c>
      <c r="C84" s="104"/>
      <c r="D84" s="104"/>
      <c r="E84" s="104"/>
      <c r="F84" s="104"/>
      <c r="G84" s="104"/>
      <c r="H84" s="104"/>
      <c r="I84" s="104"/>
      <c r="J84" s="330"/>
      <c r="K84" s="273">
        <f t="shared" si="10"/>
        <v>0</v>
      </c>
    </row>
    <row r="85" spans="1:11" ht="12.75" customHeight="1" x14ac:dyDescent="0.2">
      <c r="A85" s="82" t="s">
        <v>100</v>
      </c>
      <c r="B85" s="69" t="s">
        <v>101</v>
      </c>
      <c r="C85" s="104"/>
      <c r="D85" s="104"/>
      <c r="E85" s="104"/>
      <c r="F85" s="104"/>
      <c r="G85" s="104"/>
      <c r="H85" s="104"/>
      <c r="I85" s="104"/>
      <c r="J85" s="330"/>
      <c r="K85" s="273">
        <f t="shared" si="10"/>
        <v>0</v>
      </c>
    </row>
    <row r="86" spans="1:11" ht="12.75" customHeight="1" x14ac:dyDescent="0.2">
      <c r="A86" s="82" t="s">
        <v>102</v>
      </c>
      <c r="B86" s="69" t="s">
        <v>103</v>
      </c>
      <c r="C86" s="334"/>
      <c r="D86" s="334"/>
      <c r="E86" s="334"/>
      <c r="F86" s="334"/>
      <c r="G86" s="334"/>
      <c r="H86" s="334"/>
      <c r="I86" s="334"/>
      <c r="J86" s="335"/>
      <c r="K86" s="275">
        <f t="shared" si="10"/>
        <v>0</v>
      </c>
    </row>
    <row r="87" spans="1:11" ht="12.75" customHeight="1" thickBot="1" x14ac:dyDescent="0.25">
      <c r="A87" s="328" t="s">
        <v>115</v>
      </c>
      <c r="B87" s="80" t="s">
        <v>105</v>
      </c>
      <c r="C87" s="332">
        <f>SUM(C76:C86)</f>
        <v>3</v>
      </c>
      <c r="D87" s="332">
        <f t="shared" ref="D87" si="11">SUM(D76:D86)</f>
        <v>2</v>
      </c>
      <c r="E87" s="332">
        <f t="shared" ref="E87" si="12">SUM(E76:E86)</f>
        <v>0</v>
      </c>
      <c r="F87" s="332">
        <f t="shared" ref="F87" si="13">SUM(F76:F86)</f>
        <v>0</v>
      </c>
      <c r="G87" s="332">
        <f t="shared" ref="G87" si="14">SUM(G76:G86)</f>
        <v>2</v>
      </c>
      <c r="H87" s="332">
        <f t="shared" ref="H87" si="15">SUM(H76:H86)</f>
        <v>2</v>
      </c>
      <c r="I87" s="332">
        <f t="shared" ref="I87" si="16">SUM(I76:I86)</f>
        <v>4</v>
      </c>
      <c r="J87" s="332">
        <f t="shared" ref="J87" si="17">SUM(J76:J86)</f>
        <v>4</v>
      </c>
      <c r="K87" s="333">
        <f>SUM(K76:K86)</f>
        <v>17</v>
      </c>
    </row>
    <row r="88" spans="1:11" s="5" customFormat="1" ht="12.75" customHeight="1" x14ac:dyDescent="0.2">
      <c r="A88" s="528" t="s">
        <v>116</v>
      </c>
      <c r="B88" s="622"/>
      <c r="C88" s="623"/>
      <c r="D88" s="623"/>
      <c r="E88" s="623"/>
      <c r="F88" s="623"/>
      <c r="G88" s="623"/>
      <c r="H88" s="623"/>
      <c r="I88" s="623"/>
      <c r="J88" s="623"/>
      <c r="K88" s="624"/>
    </row>
    <row r="89" spans="1:11" s="2" customFormat="1" ht="12.75" customHeight="1" x14ac:dyDescent="0.2">
      <c r="A89" s="258" t="s">
        <v>80</v>
      </c>
      <c r="B89" s="67" t="s">
        <v>81</v>
      </c>
      <c r="C89" s="616"/>
      <c r="D89" s="617"/>
      <c r="E89" s="617"/>
      <c r="F89" s="617"/>
      <c r="G89" s="617"/>
      <c r="H89" s="617"/>
      <c r="I89" s="617"/>
      <c r="J89" s="617"/>
      <c r="K89" s="618"/>
    </row>
    <row r="90" spans="1:11" ht="12.75" customHeight="1" x14ac:dyDescent="0.2">
      <c r="A90" s="82" t="s">
        <v>82</v>
      </c>
      <c r="B90" s="69" t="s">
        <v>83</v>
      </c>
      <c r="C90" s="104"/>
      <c r="D90" s="104"/>
      <c r="E90" s="104"/>
      <c r="F90" s="104"/>
      <c r="G90" s="104"/>
      <c r="H90" s="104"/>
      <c r="I90" s="104"/>
      <c r="J90" s="104"/>
      <c r="K90" s="273">
        <f>SUM(C90:J90)</f>
        <v>0</v>
      </c>
    </row>
    <row r="91" spans="1:11" ht="12.75" customHeight="1" x14ac:dyDescent="0.2">
      <c r="A91" s="82" t="s">
        <v>84</v>
      </c>
      <c r="B91" s="69" t="s">
        <v>85</v>
      </c>
      <c r="C91" s="104"/>
      <c r="D91" s="104"/>
      <c r="E91" s="104"/>
      <c r="F91" s="104"/>
      <c r="G91" s="104"/>
      <c r="H91" s="104"/>
      <c r="I91" s="104"/>
      <c r="J91" s="330"/>
      <c r="K91" s="273">
        <f t="shared" ref="K91:K100" si="18">SUM(C91:J91)</f>
        <v>0</v>
      </c>
    </row>
    <row r="92" spans="1:11" ht="12.75" customHeight="1" x14ac:dyDescent="0.2">
      <c r="A92" s="82" t="s">
        <v>86</v>
      </c>
      <c r="B92" s="69" t="s">
        <v>87</v>
      </c>
      <c r="C92" s="104"/>
      <c r="D92" s="104"/>
      <c r="E92" s="104"/>
      <c r="F92" s="104"/>
      <c r="G92" s="104"/>
      <c r="H92" s="104"/>
      <c r="I92" s="104"/>
      <c r="J92" s="330"/>
      <c r="K92" s="273">
        <f t="shared" si="18"/>
        <v>0</v>
      </c>
    </row>
    <row r="93" spans="1:11" ht="12.75" customHeight="1" x14ac:dyDescent="0.2">
      <c r="A93" s="82" t="s">
        <v>88</v>
      </c>
      <c r="B93" s="69" t="s">
        <v>89</v>
      </c>
      <c r="C93" s="104"/>
      <c r="D93" s="104"/>
      <c r="E93" s="104"/>
      <c r="F93" s="104"/>
      <c r="G93" s="104"/>
      <c r="H93" s="104"/>
      <c r="I93" s="104"/>
      <c r="J93" s="330"/>
      <c r="K93" s="273">
        <f t="shared" si="18"/>
        <v>0</v>
      </c>
    </row>
    <row r="94" spans="1:11" ht="12.75" customHeight="1" x14ac:dyDescent="0.2">
      <c r="A94" s="82" t="s">
        <v>90</v>
      </c>
      <c r="B94" s="69" t="s">
        <v>91</v>
      </c>
      <c r="C94" s="104"/>
      <c r="D94" s="104"/>
      <c r="E94" s="104"/>
      <c r="F94" s="104"/>
      <c r="G94" s="104">
        <v>3</v>
      </c>
      <c r="H94" s="104">
        <v>1</v>
      </c>
      <c r="I94" s="104"/>
      <c r="J94" s="330"/>
      <c r="K94" s="273">
        <f t="shared" si="18"/>
        <v>4</v>
      </c>
    </row>
    <row r="95" spans="1:11" ht="12.75" customHeight="1" x14ac:dyDescent="0.2">
      <c r="A95" s="82" t="s">
        <v>92</v>
      </c>
      <c r="B95" s="69" t="s">
        <v>93</v>
      </c>
      <c r="C95" s="104"/>
      <c r="D95" s="104"/>
      <c r="E95" s="104"/>
      <c r="F95" s="104"/>
      <c r="G95" s="104"/>
      <c r="H95" s="104"/>
      <c r="I95" s="104"/>
      <c r="J95" s="330"/>
      <c r="K95" s="273">
        <f t="shared" si="18"/>
        <v>0</v>
      </c>
    </row>
    <row r="96" spans="1:11" ht="12.75" customHeight="1" x14ac:dyDescent="0.2">
      <c r="A96" s="82" t="s">
        <v>94</v>
      </c>
      <c r="B96" s="69" t="s">
        <v>95</v>
      </c>
      <c r="C96" s="104"/>
      <c r="D96" s="104"/>
      <c r="E96" s="104"/>
      <c r="F96" s="104"/>
      <c r="G96" s="104"/>
      <c r="H96" s="104"/>
      <c r="I96" s="104"/>
      <c r="J96" s="330"/>
      <c r="K96" s="273">
        <f t="shared" si="18"/>
        <v>0</v>
      </c>
    </row>
    <row r="97" spans="1:11" ht="12.75" customHeight="1" x14ac:dyDescent="0.2">
      <c r="A97" s="82" t="s">
        <v>96</v>
      </c>
      <c r="B97" s="69" t="s">
        <v>97</v>
      </c>
      <c r="C97" s="104"/>
      <c r="D97" s="104"/>
      <c r="E97" s="104"/>
      <c r="F97" s="104"/>
      <c r="G97" s="104"/>
      <c r="H97" s="104"/>
      <c r="I97" s="104"/>
      <c r="J97" s="330"/>
      <c r="K97" s="273">
        <f t="shared" si="18"/>
        <v>0</v>
      </c>
    </row>
    <row r="98" spans="1:11" ht="12.75" customHeight="1" x14ac:dyDescent="0.2">
      <c r="A98" s="82" t="s">
        <v>98</v>
      </c>
      <c r="B98" s="69" t="s">
        <v>99</v>
      </c>
      <c r="C98" s="104"/>
      <c r="D98" s="104"/>
      <c r="E98" s="104"/>
      <c r="F98" s="104"/>
      <c r="G98" s="104"/>
      <c r="H98" s="104"/>
      <c r="I98" s="104"/>
      <c r="J98" s="330"/>
      <c r="K98" s="273">
        <f t="shared" si="18"/>
        <v>0</v>
      </c>
    </row>
    <row r="99" spans="1:11" ht="12.75" customHeight="1" x14ac:dyDescent="0.2">
      <c r="A99" s="82" t="s">
        <v>100</v>
      </c>
      <c r="B99" s="69" t="s">
        <v>101</v>
      </c>
      <c r="C99" s="104"/>
      <c r="D99" s="104"/>
      <c r="E99" s="104"/>
      <c r="F99" s="104"/>
      <c r="G99" s="104"/>
      <c r="H99" s="104"/>
      <c r="I99" s="104"/>
      <c r="J99" s="330"/>
      <c r="K99" s="273">
        <f t="shared" si="18"/>
        <v>0</v>
      </c>
    </row>
    <row r="100" spans="1:11" ht="12.75" customHeight="1" x14ac:dyDescent="0.2">
      <c r="A100" s="82" t="s">
        <v>102</v>
      </c>
      <c r="B100" s="69" t="s">
        <v>103</v>
      </c>
      <c r="C100" s="104"/>
      <c r="D100" s="104"/>
      <c r="E100" s="104"/>
      <c r="F100" s="104"/>
      <c r="G100" s="104"/>
      <c r="H100" s="104"/>
      <c r="I100" s="104"/>
      <c r="J100" s="330"/>
      <c r="K100" s="273">
        <f t="shared" si="18"/>
        <v>0</v>
      </c>
    </row>
    <row r="101" spans="1:11" ht="12.75" customHeight="1" thickBot="1" x14ac:dyDescent="0.25">
      <c r="A101" s="328" t="s">
        <v>117</v>
      </c>
      <c r="B101" s="529" t="s">
        <v>105</v>
      </c>
      <c r="C101" s="332">
        <f>SUM(C90:C100)</f>
        <v>0</v>
      </c>
      <c r="D101" s="332">
        <f t="shared" ref="D101:J101" si="19">SUM(D90:D100)</f>
        <v>0</v>
      </c>
      <c r="E101" s="332">
        <f t="shared" si="19"/>
        <v>0</v>
      </c>
      <c r="F101" s="332">
        <f t="shared" si="19"/>
        <v>0</v>
      </c>
      <c r="G101" s="332">
        <f t="shared" si="19"/>
        <v>3</v>
      </c>
      <c r="H101" s="332">
        <f t="shared" si="19"/>
        <v>1</v>
      </c>
      <c r="I101" s="332">
        <f t="shared" si="19"/>
        <v>0</v>
      </c>
      <c r="J101" s="332">
        <f t="shared" si="19"/>
        <v>0</v>
      </c>
      <c r="K101" s="333">
        <f>SUM(K90:K100)</f>
        <v>4</v>
      </c>
    </row>
    <row r="102" spans="1:11" ht="12.75" customHeight="1" x14ac:dyDescent="0.2">
      <c r="A102" s="200" t="s">
        <v>71</v>
      </c>
      <c r="B102" s="79"/>
      <c r="C102" s="619"/>
      <c r="D102" s="620"/>
      <c r="E102" s="620"/>
      <c r="F102" s="620"/>
      <c r="G102" s="620"/>
      <c r="H102" s="620"/>
      <c r="I102" s="620"/>
      <c r="J102" s="620"/>
      <c r="K102" s="621"/>
    </row>
    <row r="103" spans="1:11" ht="12.75" customHeight="1" x14ac:dyDescent="0.2">
      <c r="A103" s="258" t="s">
        <v>80</v>
      </c>
      <c r="B103" s="67" t="s">
        <v>81</v>
      </c>
      <c r="C103" s="616"/>
      <c r="D103" s="617"/>
      <c r="E103" s="617"/>
      <c r="F103" s="617"/>
      <c r="G103" s="617"/>
      <c r="H103" s="617"/>
      <c r="I103" s="617"/>
      <c r="J103" s="617"/>
      <c r="K103" s="618"/>
    </row>
    <row r="104" spans="1:11" ht="12.75" customHeight="1" x14ac:dyDescent="0.2">
      <c r="A104" s="82" t="s">
        <v>82</v>
      </c>
      <c r="B104" s="69" t="s">
        <v>83</v>
      </c>
      <c r="C104" s="104">
        <f t="shared" ref="C104:C115" si="20">SUM(C6,C20,C34,C48,C62,C76)</f>
        <v>0</v>
      </c>
      <c r="D104" s="104">
        <f t="shared" ref="D104:J104" si="21">SUM(D6,D20,D34,D48,D62,D76)</f>
        <v>0</v>
      </c>
      <c r="E104" s="104">
        <f t="shared" si="21"/>
        <v>0</v>
      </c>
      <c r="F104" s="104">
        <f t="shared" si="21"/>
        <v>0</v>
      </c>
      <c r="G104" s="104">
        <f t="shared" si="21"/>
        <v>0</v>
      </c>
      <c r="H104" s="104">
        <f t="shared" si="21"/>
        <v>0</v>
      </c>
      <c r="I104" s="104">
        <f t="shared" si="21"/>
        <v>0</v>
      </c>
      <c r="J104" s="104">
        <f t="shared" si="21"/>
        <v>0</v>
      </c>
      <c r="K104" s="273">
        <f>SUM(C104:J104)</f>
        <v>0</v>
      </c>
    </row>
    <row r="105" spans="1:11" ht="12.75" customHeight="1" x14ac:dyDescent="0.2">
      <c r="A105" s="82" t="s">
        <v>84</v>
      </c>
      <c r="B105" s="69" t="s">
        <v>85</v>
      </c>
      <c r="C105" s="104">
        <f t="shared" si="20"/>
        <v>0</v>
      </c>
      <c r="D105" s="104">
        <f t="shared" ref="D105:J107" si="22">SUM(D7,D21,D35,D49,D63,D77)</f>
        <v>0</v>
      </c>
      <c r="E105" s="104">
        <f t="shared" si="22"/>
        <v>0</v>
      </c>
      <c r="F105" s="104">
        <f t="shared" si="22"/>
        <v>0</v>
      </c>
      <c r="G105" s="104">
        <f t="shared" si="22"/>
        <v>2</v>
      </c>
      <c r="H105" s="104">
        <f t="shared" si="22"/>
        <v>0</v>
      </c>
      <c r="I105" s="104">
        <f t="shared" si="22"/>
        <v>1</v>
      </c>
      <c r="J105" s="104">
        <f t="shared" si="22"/>
        <v>1</v>
      </c>
      <c r="K105" s="273">
        <f t="shared" ref="K105:K113" si="23">SUM(C105:J105)</f>
        <v>4</v>
      </c>
    </row>
    <row r="106" spans="1:11" ht="12.75" customHeight="1" x14ac:dyDescent="0.2">
      <c r="A106" s="82" t="s">
        <v>86</v>
      </c>
      <c r="B106" s="69" t="s">
        <v>87</v>
      </c>
      <c r="C106" s="104">
        <f t="shared" si="20"/>
        <v>0</v>
      </c>
      <c r="D106" s="104">
        <f t="shared" si="22"/>
        <v>0</v>
      </c>
      <c r="E106" s="104">
        <f t="shared" si="22"/>
        <v>0</v>
      </c>
      <c r="F106" s="104">
        <f t="shared" si="22"/>
        <v>0</v>
      </c>
      <c r="G106" s="104">
        <f t="shared" si="22"/>
        <v>1</v>
      </c>
      <c r="H106" s="104">
        <f t="shared" si="22"/>
        <v>0</v>
      </c>
      <c r="I106" s="104">
        <f t="shared" si="22"/>
        <v>0</v>
      </c>
      <c r="J106" s="104">
        <f t="shared" si="22"/>
        <v>0</v>
      </c>
      <c r="K106" s="273">
        <f t="shared" si="23"/>
        <v>1</v>
      </c>
    </row>
    <row r="107" spans="1:11" ht="12.75" customHeight="1" x14ac:dyDescent="0.2">
      <c r="A107" s="82" t="s">
        <v>88</v>
      </c>
      <c r="B107" s="69" t="s">
        <v>89</v>
      </c>
      <c r="C107" s="104">
        <f t="shared" si="20"/>
        <v>10</v>
      </c>
      <c r="D107" s="104">
        <f t="shared" si="22"/>
        <v>0</v>
      </c>
      <c r="E107" s="104">
        <f t="shared" si="22"/>
        <v>2</v>
      </c>
      <c r="F107" s="104">
        <f t="shared" si="22"/>
        <v>1</v>
      </c>
      <c r="G107" s="104">
        <f t="shared" si="22"/>
        <v>20</v>
      </c>
      <c r="H107" s="104">
        <f t="shared" si="22"/>
        <v>0</v>
      </c>
      <c r="I107" s="104">
        <f t="shared" si="22"/>
        <v>24</v>
      </c>
      <c r="J107" s="104">
        <f t="shared" si="22"/>
        <v>18</v>
      </c>
      <c r="K107" s="273">
        <f t="shared" si="23"/>
        <v>75</v>
      </c>
    </row>
    <row r="108" spans="1:11" ht="12.75" customHeight="1" x14ac:dyDescent="0.2">
      <c r="A108" s="82" t="s">
        <v>90</v>
      </c>
      <c r="B108" s="69" t="s">
        <v>91</v>
      </c>
      <c r="C108" s="104">
        <f t="shared" si="20"/>
        <v>20</v>
      </c>
      <c r="D108" s="104">
        <f t="shared" ref="D108:F114" si="24">SUM(D10,D24,D38,D52,D66,D80)</f>
        <v>5</v>
      </c>
      <c r="E108" s="104">
        <f t="shared" si="24"/>
        <v>1</v>
      </c>
      <c r="F108" s="104">
        <f t="shared" si="24"/>
        <v>0</v>
      </c>
      <c r="G108" s="104">
        <f>SUM(G10,G24,G38,G52,G66,G80,G94)</f>
        <v>29</v>
      </c>
      <c r="H108" s="104">
        <f>SUM(H10,H24,H38,H52,H66,H80,H94)</f>
        <v>5</v>
      </c>
      <c r="I108" s="104">
        <f t="shared" ref="I108:J114" si="25">SUM(I10,I24,I38,I52,I66,I80)</f>
        <v>17</v>
      </c>
      <c r="J108" s="104">
        <f t="shared" si="25"/>
        <v>17</v>
      </c>
      <c r="K108" s="273">
        <f t="shared" si="23"/>
        <v>94</v>
      </c>
    </row>
    <row r="109" spans="1:11" ht="12.75" customHeight="1" x14ac:dyDescent="0.2">
      <c r="A109" s="82" t="s">
        <v>92</v>
      </c>
      <c r="B109" s="69" t="s">
        <v>93</v>
      </c>
      <c r="C109" s="104">
        <f t="shared" si="20"/>
        <v>3</v>
      </c>
      <c r="D109" s="104">
        <f t="shared" si="24"/>
        <v>0</v>
      </c>
      <c r="E109" s="104">
        <f t="shared" si="24"/>
        <v>0</v>
      </c>
      <c r="F109" s="104">
        <f t="shared" si="24"/>
        <v>0</v>
      </c>
      <c r="G109" s="104">
        <f t="shared" ref="G109:H114" si="26">SUM(G11,G25,G39,G53,G67,G81)</f>
        <v>4</v>
      </c>
      <c r="H109" s="104">
        <f t="shared" si="26"/>
        <v>0</v>
      </c>
      <c r="I109" s="104">
        <f t="shared" si="25"/>
        <v>7</v>
      </c>
      <c r="J109" s="104">
        <f t="shared" si="25"/>
        <v>7</v>
      </c>
      <c r="K109" s="273">
        <f t="shared" si="23"/>
        <v>21</v>
      </c>
    </row>
    <row r="110" spans="1:11" ht="12.75" customHeight="1" x14ac:dyDescent="0.2">
      <c r="A110" s="82" t="s">
        <v>94</v>
      </c>
      <c r="B110" s="69" t="s">
        <v>95</v>
      </c>
      <c r="C110" s="104">
        <f t="shared" si="20"/>
        <v>5</v>
      </c>
      <c r="D110" s="104">
        <f t="shared" si="24"/>
        <v>0</v>
      </c>
      <c r="E110" s="104">
        <f t="shared" si="24"/>
        <v>0</v>
      </c>
      <c r="F110" s="104">
        <f t="shared" si="24"/>
        <v>0</v>
      </c>
      <c r="G110" s="104">
        <f t="shared" si="26"/>
        <v>10</v>
      </c>
      <c r="H110" s="104">
        <f t="shared" si="26"/>
        <v>2</v>
      </c>
      <c r="I110" s="104">
        <f t="shared" si="25"/>
        <v>4</v>
      </c>
      <c r="J110" s="104">
        <f t="shared" si="25"/>
        <v>4</v>
      </c>
      <c r="K110" s="273">
        <f t="shared" si="23"/>
        <v>25</v>
      </c>
    </row>
    <row r="111" spans="1:11" ht="12.75" customHeight="1" x14ac:dyDescent="0.2">
      <c r="A111" s="82" t="s">
        <v>96</v>
      </c>
      <c r="B111" s="69" t="s">
        <v>97</v>
      </c>
      <c r="C111" s="104">
        <f t="shared" si="20"/>
        <v>0</v>
      </c>
      <c r="D111" s="104">
        <f t="shared" si="24"/>
        <v>0</v>
      </c>
      <c r="E111" s="104">
        <f t="shared" si="24"/>
        <v>0</v>
      </c>
      <c r="F111" s="104">
        <f t="shared" si="24"/>
        <v>0</v>
      </c>
      <c r="G111" s="104">
        <f t="shared" si="26"/>
        <v>0</v>
      </c>
      <c r="H111" s="104">
        <f t="shared" si="26"/>
        <v>0</v>
      </c>
      <c r="I111" s="104">
        <f t="shared" si="25"/>
        <v>0</v>
      </c>
      <c r="J111" s="104">
        <f t="shared" si="25"/>
        <v>0</v>
      </c>
      <c r="K111" s="273">
        <f t="shared" si="23"/>
        <v>0</v>
      </c>
    </row>
    <row r="112" spans="1:11" ht="12.75" customHeight="1" x14ac:dyDescent="0.2">
      <c r="A112" s="82" t="s">
        <v>98</v>
      </c>
      <c r="B112" s="69" t="s">
        <v>99</v>
      </c>
      <c r="C112" s="104">
        <f t="shared" si="20"/>
        <v>0</v>
      </c>
      <c r="D112" s="104">
        <f t="shared" si="24"/>
        <v>0</v>
      </c>
      <c r="E112" s="104">
        <f t="shared" si="24"/>
        <v>0</v>
      </c>
      <c r="F112" s="104">
        <f t="shared" si="24"/>
        <v>0</v>
      </c>
      <c r="G112" s="104">
        <f t="shared" si="26"/>
        <v>0</v>
      </c>
      <c r="H112" s="104">
        <f t="shared" si="26"/>
        <v>0</v>
      </c>
      <c r="I112" s="104">
        <f t="shared" si="25"/>
        <v>0</v>
      </c>
      <c r="J112" s="104">
        <f t="shared" si="25"/>
        <v>0</v>
      </c>
      <c r="K112" s="273">
        <f t="shared" si="23"/>
        <v>0</v>
      </c>
    </row>
    <row r="113" spans="1:11" ht="12.75" customHeight="1" x14ac:dyDescent="0.2">
      <c r="A113" s="82" t="s">
        <v>100</v>
      </c>
      <c r="B113" s="69" t="s">
        <v>101</v>
      </c>
      <c r="C113" s="104">
        <f t="shared" si="20"/>
        <v>0</v>
      </c>
      <c r="D113" s="104">
        <f t="shared" si="24"/>
        <v>0</v>
      </c>
      <c r="E113" s="104">
        <f t="shared" si="24"/>
        <v>0</v>
      </c>
      <c r="F113" s="104">
        <f t="shared" si="24"/>
        <v>0</v>
      </c>
      <c r="G113" s="104">
        <f t="shared" si="26"/>
        <v>0</v>
      </c>
      <c r="H113" s="104">
        <f t="shared" si="26"/>
        <v>0</v>
      </c>
      <c r="I113" s="104">
        <f t="shared" si="25"/>
        <v>0</v>
      </c>
      <c r="J113" s="104">
        <f t="shared" si="25"/>
        <v>0</v>
      </c>
      <c r="K113" s="273">
        <f t="shared" si="23"/>
        <v>0</v>
      </c>
    </row>
    <row r="114" spans="1:11" ht="12.75" customHeight="1" thickBot="1" x14ac:dyDescent="0.25">
      <c r="A114" s="82" t="s">
        <v>102</v>
      </c>
      <c r="B114" s="69" t="s">
        <v>103</v>
      </c>
      <c r="C114" s="104">
        <f t="shared" si="20"/>
        <v>0</v>
      </c>
      <c r="D114" s="104">
        <f t="shared" si="24"/>
        <v>0</v>
      </c>
      <c r="E114" s="104">
        <f t="shared" si="24"/>
        <v>0</v>
      </c>
      <c r="F114" s="104">
        <f t="shared" si="24"/>
        <v>0</v>
      </c>
      <c r="G114" s="104">
        <f t="shared" si="26"/>
        <v>0</v>
      </c>
      <c r="H114" s="104">
        <f t="shared" si="26"/>
        <v>0</v>
      </c>
      <c r="I114" s="104">
        <f t="shared" si="25"/>
        <v>0</v>
      </c>
      <c r="J114" s="104">
        <f t="shared" si="25"/>
        <v>0</v>
      </c>
      <c r="K114" s="336">
        <f t="shared" ref="K114" si="27">SUM(C114:J114)</f>
        <v>0</v>
      </c>
    </row>
    <row r="115" spans="1:11" ht="13.5" thickBot="1" x14ac:dyDescent="0.25">
      <c r="A115" s="329" t="s">
        <v>205</v>
      </c>
      <c r="B115" s="68" t="s">
        <v>105</v>
      </c>
      <c r="C115" s="337">
        <f t="shared" si="20"/>
        <v>38</v>
      </c>
      <c r="D115" s="337">
        <f t="shared" ref="D115:J115" si="28">SUM(D17,D31,D45,D59,D73,D87)</f>
        <v>5</v>
      </c>
      <c r="E115" s="337">
        <f t="shared" si="28"/>
        <v>3</v>
      </c>
      <c r="F115" s="337">
        <f t="shared" si="28"/>
        <v>1</v>
      </c>
      <c r="G115" s="337">
        <f t="shared" si="28"/>
        <v>63</v>
      </c>
      <c r="H115" s="337">
        <f t="shared" si="28"/>
        <v>6</v>
      </c>
      <c r="I115" s="337">
        <f t="shared" si="28"/>
        <v>53</v>
      </c>
      <c r="J115" s="337">
        <f t="shared" si="28"/>
        <v>47</v>
      </c>
      <c r="K115" s="338">
        <f>SUM(K104:K114)</f>
        <v>220</v>
      </c>
    </row>
    <row r="117" spans="1:11" ht="15" customHeight="1" x14ac:dyDescent="0.2">
      <c r="A117" s="531" t="s">
        <v>118</v>
      </c>
      <c r="B117" s="615" t="s">
        <v>119</v>
      </c>
      <c r="C117" s="615"/>
      <c r="D117" s="615"/>
      <c r="E117" s="615"/>
      <c r="F117" s="615"/>
      <c r="G117" s="615"/>
      <c r="H117" s="615"/>
      <c r="I117" s="615"/>
      <c r="J117" s="615"/>
      <c r="K117" s="615"/>
    </row>
    <row r="118" spans="1:11" ht="15" customHeight="1" x14ac:dyDescent="0.2">
      <c r="A118" s="615" t="s">
        <v>120</v>
      </c>
      <c r="B118" s="615"/>
      <c r="C118" s="615"/>
      <c r="D118" s="615"/>
      <c r="E118" s="615"/>
      <c r="F118" s="615"/>
      <c r="G118" s="615"/>
      <c r="H118" s="615"/>
      <c r="I118" s="615"/>
      <c r="J118" s="615"/>
      <c r="K118" s="615"/>
    </row>
    <row r="119" spans="1:11" x14ac:dyDescent="0.2">
      <c r="A119" s="1"/>
      <c r="B119" s="1"/>
    </row>
  </sheetData>
  <mergeCells count="25">
    <mergeCell ref="B4:K4"/>
    <mergeCell ref="C74:K74"/>
    <mergeCell ref="C5:K5"/>
    <mergeCell ref="C75:K75"/>
    <mergeCell ref="B18:K18"/>
    <mergeCell ref="B60:K60"/>
    <mergeCell ref="B32:K32"/>
    <mergeCell ref="C19:K19"/>
    <mergeCell ref="C33:K33"/>
    <mergeCell ref="B46:K46"/>
    <mergeCell ref="C47:K47"/>
    <mergeCell ref="A118:K118"/>
    <mergeCell ref="C61:K61"/>
    <mergeCell ref="C102:K102"/>
    <mergeCell ref="C103:K103"/>
    <mergeCell ref="B88:K88"/>
    <mergeCell ref="C89:K89"/>
    <mergeCell ref="B117:K117"/>
    <mergeCell ref="M1:W1"/>
    <mergeCell ref="A1:K1"/>
    <mergeCell ref="C2:D2"/>
    <mergeCell ref="E2:F2"/>
    <mergeCell ref="G2:H2"/>
    <mergeCell ref="I2:J2"/>
    <mergeCell ref="A2:A3"/>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18"/>
  <sheetViews>
    <sheetView workbookViewId="0">
      <selection activeCell="M43" sqref="M43"/>
    </sheetView>
  </sheetViews>
  <sheetFormatPr defaultColWidth="9.140625" defaultRowHeight="12.75" x14ac:dyDescent="0.2"/>
  <cols>
    <col min="1" max="1" width="47.7109375" style="2" customWidth="1"/>
    <col min="2" max="2" width="6.7109375" style="3" customWidth="1"/>
    <col min="3" max="11" width="8.7109375" style="1" customWidth="1"/>
    <col min="12" max="12" width="4.7109375" style="1" customWidth="1"/>
    <col min="13" max="16384" width="9.140625" style="1"/>
  </cols>
  <sheetData>
    <row r="1" spans="1:16" ht="25.5" customHeight="1" x14ac:dyDescent="0.2">
      <c r="A1" s="606" t="s">
        <v>121</v>
      </c>
      <c r="B1" s="607"/>
      <c r="C1" s="607"/>
      <c r="D1" s="607"/>
      <c r="E1" s="607"/>
      <c r="F1" s="607"/>
      <c r="G1" s="607"/>
      <c r="H1" s="607"/>
      <c r="I1" s="607"/>
      <c r="J1" s="608"/>
      <c r="K1" s="609"/>
    </row>
    <row r="2" spans="1:16" s="4" customFormat="1" ht="38.25" customHeight="1" x14ac:dyDescent="0.2">
      <c r="A2" s="613" t="s">
        <v>71</v>
      </c>
      <c r="B2" s="226"/>
      <c r="C2" s="610" t="s">
        <v>72</v>
      </c>
      <c r="D2" s="611"/>
      <c r="E2" s="610" t="s">
        <v>73</v>
      </c>
      <c r="F2" s="611"/>
      <c r="G2" s="610" t="s">
        <v>74</v>
      </c>
      <c r="H2" s="611"/>
      <c r="I2" s="610" t="s">
        <v>75</v>
      </c>
      <c r="J2" s="612"/>
      <c r="K2" s="339" t="s">
        <v>76</v>
      </c>
    </row>
    <row r="3" spans="1:16" s="4" customFormat="1" ht="13.5" customHeight="1" thickBot="1" x14ac:dyDescent="0.25">
      <c r="A3" s="614"/>
      <c r="B3" s="40"/>
      <c r="C3" s="180" t="s">
        <v>77</v>
      </c>
      <c r="D3" s="180" t="s">
        <v>78</v>
      </c>
      <c r="E3" s="180" t="s">
        <v>77</v>
      </c>
      <c r="F3" s="180" t="s">
        <v>78</v>
      </c>
      <c r="G3" s="180" t="s">
        <v>77</v>
      </c>
      <c r="H3" s="180" t="s">
        <v>78</v>
      </c>
      <c r="I3" s="180" t="s">
        <v>77</v>
      </c>
      <c r="J3" s="180" t="s">
        <v>78</v>
      </c>
      <c r="K3" s="41"/>
    </row>
    <row r="4" spans="1:16" s="5" customFormat="1" ht="12.75" customHeight="1" x14ac:dyDescent="0.2">
      <c r="A4" s="200" t="s">
        <v>79</v>
      </c>
      <c r="B4" s="622"/>
      <c r="C4" s="623"/>
      <c r="D4" s="623"/>
      <c r="E4" s="623"/>
      <c r="F4" s="623"/>
      <c r="G4" s="623"/>
      <c r="H4" s="623"/>
      <c r="I4" s="623"/>
      <c r="J4" s="623"/>
      <c r="K4" s="624"/>
    </row>
    <row r="5" spans="1:16" s="2" customFormat="1" ht="12.75" customHeight="1" x14ac:dyDescent="0.2">
      <c r="A5" s="258" t="s">
        <v>80</v>
      </c>
      <c r="B5" s="67" t="s">
        <v>81</v>
      </c>
      <c r="C5" s="616"/>
      <c r="D5" s="617"/>
      <c r="E5" s="617"/>
      <c r="F5" s="617"/>
      <c r="G5" s="617"/>
      <c r="H5" s="617"/>
      <c r="I5" s="617"/>
      <c r="J5" s="617"/>
      <c r="K5" s="618"/>
    </row>
    <row r="6" spans="1:16" ht="12.75" customHeight="1" x14ac:dyDescent="0.2">
      <c r="A6" s="82" t="s">
        <v>82</v>
      </c>
      <c r="B6" s="69" t="s">
        <v>83</v>
      </c>
      <c r="C6" s="104"/>
      <c r="D6" s="104"/>
      <c r="E6" s="104"/>
      <c r="F6" s="104"/>
      <c r="G6" s="104"/>
      <c r="H6" s="104"/>
      <c r="I6" s="104"/>
      <c r="J6" s="104"/>
      <c r="K6" s="273">
        <f>SUM(C6:J6)</f>
        <v>0</v>
      </c>
    </row>
    <row r="7" spans="1:16" ht="12.75" customHeight="1" x14ac:dyDescent="0.2">
      <c r="A7" s="82" t="s">
        <v>84</v>
      </c>
      <c r="B7" s="69" t="s">
        <v>85</v>
      </c>
      <c r="C7" s="104"/>
      <c r="D7" s="104"/>
      <c r="E7" s="104"/>
      <c r="F7" s="104"/>
      <c r="G7" s="104"/>
      <c r="H7" s="104"/>
      <c r="I7" s="104"/>
      <c r="J7" s="330"/>
      <c r="K7" s="273">
        <f t="shared" ref="K7:K16" si="0">SUM(C7:J7)</f>
        <v>0</v>
      </c>
    </row>
    <row r="8" spans="1:16" ht="12.75" customHeight="1" x14ac:dyDescent="0.2">
      <c r="A8" s="82" t="s">
        <v>86</v>
      </c>
      <c r="B8" s="69" t="s">
        <v>87</v>
      </c>
      <c r="C8" s="104"/>
      <c r="D8" s="104"/>
      <c r="E8" s="104"/>
      <c r="F8" s="104"/>
      <c r="G8" s="104"/>
      <c r="H8" s="104"/>
      <c r="I8" s="104"/>
      <c r="J8" s="330"/>
      <c r="K8" s="273">
        <f t="shared" si="0"/>
        <v>0</v>
      </c>
    </row>
    <row r="9" spans="1:16" ht="12.75" customHeight="1" x14ac:dyDescent="0.2">
      <c r="A9" s="82" t="s">
        <v>88</v>
      </c>
      <c r="B9" s="69" t="s">
        <v>89</v>
      </c>
      <c r="C9" s="104"/>
      <c r="D9" s="104"/>
      <c r="E9" s="104"/>
      <c r="F9" s="104"/>
      <c r="G9" s="104"/>
      <c r="H9" s="104"/>
      <c r="I9" s="104"/>
      <c r="J9" s="330"/>
      <c r="K9" s="273">
        <f t="shared" si="0"/>
        <v>0</v>
      </c>
    </row>
    <row r="10" spans="1:16" ht="12.75" customHeight="1" x14ac:dyDescent="0.2">
      <c r="A10" s="82" t="s">
        <v>90</v>
      </c>
      <c r="B10" s="69" t="s">
        <v>91</v>
      </c>
      <c r="C10" s="104"/>
      <c r="D10" s="104"/>
      <c r="E10" s="104"/>
      <c r="F10" s="104"/>
      <c r="G10" s="104">
        <v>2</v>
      </c>
      <c r="H10" s="104"/>
      <c r="I10" s="104">
        <v>3</v>
      </c>
      <c r="J10" s="330">
        <v>3</v>
      </c>
      <c r="K10" s="273">
        <f t="shared" si="0"/>
        <v>8</v>
      </c>
    </row>
    <row r="11" spans="1:16" ht="12.75" customHeight="1" x14ac:dyDescent="0.2">
      <c r="A11" s="82" t="s">
        <v>92</v>
      </c>
      <c r="B11" s="69" t="s">
        <v>93</v>
      </c>
      <c r="C11" s="104"/>
      <c r="D11" s="104"/>
      <c r="E11" s="104"/>
      <c r="F11" s="104"/>
      <c r="G11" s="104"/>
      <c r="H11" s="104"/>
      <c r="I11" s="104"/>
      <c r="J11" s="330"/>
      <c r="K11" s="273">
        <f t="shared" si="0"/>
        <v>0</v>
      </c>
      <c r="M11" s="16"/>
      <c r="N11" s="16"/>
      <c r="O11" s="16"/>
      <c r="P11" s="16"/>
    </row>
    <row r="12" spans="1:16" ht="12.75" customHeight="1" x14ac:dyDescent="0.2">
      <c r="A12" s="82" t="s">
        <v>94</v>
      </c>
      <c r="B12" s="69" t="s">
        <v>95</v>
      </c>
      <c r="C12" s="104"/>
      <c r="D12" s="104"/>
      <c r="E12" s="104"/>
      <c r="F12" s="104"/>
      <c r="G12" s="104"/>
      <c r="H12" s="104"/>
      <c r="I12" s="104"/>
      <c r="J12" s="330"/>
      <c r="K12" s="273">
        <f t="shared" si="0"/>
        <v>0</v>
      </c>
      <c r="M12" s="16"/>
      <c r="N12" s="16"/>
      <c r="O12" s="16"/>
      <c r="P12" s="16"/>
    </row>
    <row r="13" spans="1:16" ht="12.75" customHeight="1" x14ac:dyDescent="0.2">
      <c r="A13" s="82" t="s">
        <v>96</v>
      </c>
      <c r="B13" s="69" t="s">
        <v>97</v>
      </c>
      <c r="C13" s="104"/>
      <c r="D13" s="104"/>
      <c r="E13" s="104"/>
      <c r="F13" s="104"/>
      <c r="G13" s="104"/>
      <c r="H13" s="104"/>
      <c r="I13" s="104"/>
      <c r="J13" s="330"/>
      <c r="K13" s="273">
        <f t="shared" si="0"/>
        <v>0</v>
      </c>
    </row>
    <row r="14" spans="1:16" ht="12.75" customHeight="1" x14ac:dyDescent="0.2">
      <c r="A14" s="82" t="s">
        <v>98</v>
      </c>
      <c r="B14" s="69" t="s">
        <v>99</v>
      </c>
      <c r="C14" s="104"/>
      <c r="D14" s="104"/>
      <c r="E14" s="104"/>
      <c r="F14" s="104"/>
      <c r="G14" s="104"/>
      <c r="H14" s="104"/>
      <c r="I14" s="104"/>
      <c r="J14" s="330"/>
      <c r="K14" s="273">
        <f t="shared" si="0"/>
        <v>0</v>
      </c>
    </row>
    <row r="15" spans="1:16" ht="12.75" customHeight="1" x14ac:dyDescent="0.2">
      <c r="A15" s="82" t="s">
        <v>100</v>
      </c>
      <c r="B15" s="69" t="s">
        <v>101</v>
      </c>
      <c r="C15" s="104"/>
      <c r="D15" s="104"/>
      <c r="E15" s="104"/>
      <c r="F15" s="104"/>
      <c r="G15" s="104"/>
      <c r="H15" s="104"/>
      <c r="I15" s="104"/>
      <c r="J15" s="330"/>
      <c r="K15" s="273">
        <f t="shared" si="0"/>
        <v>0</v>
      </c>
    </row>
    <row r="16" spans="1:16" ht="12.75" customHeight="1" x14ac:dyDescent="0.2">
      <c r="A16" s="82" t="s">
        <v>102</v>
      </c>
      <c r="B16" s="69" t="s">
        <v>103</v>
      </c>
      <c r="C16" s="104"/>
      <c r="D16" s="104"/>
      <c r="E16" s="104"/>
      <c r="F16" s="104"/>
      <c r="G16" s="104"/>
      <c r="H16" s="104"/>
      <c r="I16" s="104"/>
      <c r="J16" s="330"/>
      <c r="K16" s="273">
        <f t="shared" si="0"/>
        <v>0</v>
      </c>
    </row>
    <row r="17" spans="1:11" ht="12.75" customHeight="1" thickBot="1" x14ac:dyDescent="0.25">
      <c r="A17" s="328" t="s">
        <v>104</v>
      </c>
      <c r="B17" s="66" t="s">
        <v>105</v>
      </c>
      <c r="C17" s="331">
        <f>SUM(C6:C16)</f>
        <v>0</v>
      </c>
      <c r="D17" s="331">
        <f t="shared" ref="D17:J17" si="1">SUM(D6:D16)</f>
        <v>0</v>
      </c>
      <c r="E17" s="331">
        <f t="shared" si="1"/>
        <v>0</v>
      </c>
      <c r="F17" s="331">
        <f t="shared" si="1"/>
        <v>0</v>
      </c>
      <c r="G17" s="331">
        <f t="shared" si="1"/>
        <v>2</v>
      </c>
      <c r="H17" s="331">
        <f t="shared" si="1"/>
        <v>0</v>
      </c>
      <c r="I17" s="331">
        <f t="shared" si="1"/>
        <v>3</v>
      </c>
      <c r="J17" s="331">
        <f t="shared" si="1"/>
        <v>3</v>
      </c>
      <c r="K17" s="273">
        <f>SUM(K6:K16)</f>
        <v>8</v>
      </c>
    </row>
    <row r="18" spans="1:11" s="5" customFormat="1" ht="12.75" customHeight="1" x14ac:dyDescent="0.2">
      <c r="A18" s="200" t="s">
        <v>106</v>
      </c>
      <c r="B18" s="622"/>
      <c r="C18" s="623"/>
      <c r="D18" s="623"/>
      <c r="E18" s="623"/>
      <c r="F18" s="623"/>
      <c r="G18" s="623"/>
      <c r="H18" s="623"/>
      <c r="I18" s="623"/>
      <c r="J18" s="623"/>
      <c r="K18" s="624"/>
    </row>
    <row r="19" spans="1:11" s="2" customFormat="1" ht="12.75" customHeight="1" x14ac:dyDescent="0.2">
      <c r="A19" s="258" t="s">
        <v>80</v>
      </c>
      <c r="B19" s="67" t="s">
        <v>81</v>
      </c>
      <c r="C19" s="616"/>
      <c r="D19" s="617"/>
      <c r="E19" s="617"/>
      <c r="F19" s="617"/>
      <c r="G19" s="617"/>
      <c r="H19" s="617"/>
      <c r="I19" s="617"/>
      <c r="J19" s="617"/>
      <c r="K19" s="618"/>
    </row>
    <row r="20" spans="1:11" ht="12.75" customHeight="1" x14ac:dyDescent="0.2">
      <c r="A20" s="82" t="s">
        <v>82</v>
      </c>
      <c r="B20" s="69" t="s">
        <v>83</v>
      </c>
      <c r="C20" s="104"/>
      <c r="D20" s="104"/>
      <c r="E20" s="104"/>
      <c r="F20" s="104"/>
      <c r="G20" s="104"/>
      <c r="H20" s="104"/>
      <c r="I20" s="104"/>
      <c r="J20" s="104"/>
      <c r="K20" s="273">
        <f>SUM(C20:J20)</f>
        <v>0</v>
      </c>
    </row>
    <row r="21" spans="1:11" ht="12.75" customHeight="1" x14ac:dyDescent="0.2">
      <c r="A21" s="82" t="s">
        <v>84</v>
      </c>
      <c r="B21" s="69" t="s">
        <v>85</v>
      </c>
      <c r="C21" s="104"/>
      <c r="D21" s="104"/>
      <c r="E21" s="104"/>
      <c r="F21" s="104"/>
      <c r="G21" s="104"/>
      <c r="H21" s="104"/>
      <c r="I21" s="104"/>
      <c r="J21" s="330"/>
      <c r="K21" s="273">
        <f t="shared" ref="K21:K30" si="2">SUM(C21:J21)</f>
        <v>0</v>
      </c>
    </row>
    <row r="22" spans="1:11" ht="12.75" customHeight="1" x14ac:dyDescent="0.2">
      <c r="A22" s="82" t="s">
        <v>86</v>
      </c>
      <c r="B22" s="69" t="s">
        <v>87</v>
      </c>
      <c r="C22" s="104"/>
      <c r="D22" s="104"/>
      <c r="E22" s="104"/>
      <c r="F22" s="104"/>
      <c r="G22" s="104"/>
      <c r="H22" s="104"/>
      <c r="I22" s="104"/>
      <c r="J22" s="330"/>
      <c r="K22" s="273">
        <f t="shared" si="2"/>
        <v>0</v>
      </c>
    </row>
    <row r="23" spans="1:11" ht="12.75" customHeight="1" x14ac:dyDescent="0.2">
      <c r="A23" s="82" t="s">
        <v>88</v>
      </c>
      <c r="B23" s="69" t="s">
        <v>89</v>
      </c>
      <c r="C23" s="104">
        <v>1</v>
      </c>
      <c r="D23" s="104"/>
      <c r="E23" s="104"/>
      <c r="F23" s="104"/>
      <c r="G23" s="104">
        <v>4</v>
      </c>
      <c r="H23" s="104"/>
      <c r="I23" s="104">
        <v>6</v>
      </c>
      <c r="J23" s="330">
        <v>6</v>
      </c>
      <c r="K23" s="273">
        <f t="shared" si="2"/>
        <v>17</v>
      </c>
    </row>
    <row r="24" spans="1:11" ht="12.75" customHeight="1" x14ac:dyDescent="0.2">
      <c r="A24" s="82" t="s">
        <v>90</v>
      </c>
      <c r="B24" s="69" t="s">
        <v>91</v>
      </c>
      <c r="C24" s="104">
        <v>1</v>
      </c>
      <c r="D24" s="104"/>
      <c r="E24" s="104"/>
      <c r="F24" s="104"/>
      <c r="G24" s="104">
        <v>1</v>
      </c>
      <c r="H24" s="104"/>
      <c r="I24" s="104">
        <v>1</v>
      </c>
      <c r="J24" s="330">
        <v>1</v>
      </c>
      <c r="K24" s="273">
        <f t="shared" si="2"/>
        <v>4</v>
      </c>
    </row>
    <row r="25" spans="1:11" ht="12.75" customHeight="1" x14ac:dyDescent="0.2">
      <c r="A25" s="82" t="s">
        <v>92</v>
      </c>
      <c r="B25" s="69" t="s">
        <v>93</v>
      </c>
      <c r="C25" s="104"/>
      <c r="D25" s="104"/>
      <c r="E25" s="104"/>
      <c r="F25" s="104"/>
      <c r="G25" s="104"/>
      <c r="H25" s="104"/>
      <c r="I25" s="104"/>
      <c r="J25" s="330"/>
      <c r="K25" s="273">
        <f t="shared" si="2"/>
        <v>0</v>
      </c>
    </row>
    <row r="26" spans="1:11" ht="12.75" customHeight="1" x14ac:dyDescent="0.2">
      <c r="A26" s="82" t="s">
        <v>94</v>
      </c>
      <c r="B26" s="69" t="s">
        <v>95</v>
      </c>
      <c r="C26" s="104"/>
      <c r="D26" s="104"/>
      <c r="E26" s="104"/>
      <c r="F26" s="104"/>
      <c r="G26" s="104"/>
      <c r="H26" s="104"/>
      <c r="I26" s="104"/>
      <c r="J26" s="330"/>
      <c r="K26" s="273">
        <f t="shared" si="2"/>
        <v>0</v>
      </c>
    </row>
    <row r="27" spans="1:11" ht="12.75" customHeight="1" x14ac:dyDescent="0.2">
      <c r="A27" s="82" t="s">
        <v>96</v>
      </c>
      <c r="B27" s="69" t="s">
        <v>97</v>
      </c>
      <c r="C27" s="104"/>
      <c r="D27" s="104"/>
      <c r="E27" s="104"/>
      <c r="F27" s="104"/>
      <c r="G27" s="104"/>
      <c r="H27" s="104"/>
      <c r="I27" s="104"/>
      <c r="J27" s="330"/>
      <c r="K27" s="273">
        <f t="shared" si="2"/>
        <v>0</v>
      </c>
    </row>
    <row r="28" spans="1:11" ht="12.75" customHeight="1" x14ac:dyDescent="0.2">
      <c r="A28" s="82" t="s">
        <v>98</v>
      </c>
      <c r="B28" s="69" t="s">
        <v>99</v>
      </c>
      <c r="C28" s="104"/>
      <c r="D28" s="104"/>
      <c r="E28" s="104"/>
      <c r="F28" s="104"/>
      <c r="G28" s="104"/>
      <c r="H28" s="104"/>
      <c r="I28" s="104"/>
      <c r="J28" s="330"/>
      <c r="K28" s="273">
        <f t="shared" si="2"/>
        <v>0</v>
      </c>
    </row>
    <row r="29" spans="1:11" ht="12.75" customHeight="1" x14ac:dyDescent="0.2">
      <c r="A29" s="82" t="s">
        <v>100</v>
      </c>
      <c r="B29" s="69" t="s">
        <v>101</v>
      </c>
      <c r="C29" s="104"/>
      <c r="D29" s="104"/>
      <c r="E29" s="104"/>
      <c r="F29" s="104"/>
      <c r="G29" s="104"/>
      <c r="H29" s="104"/>
      <c r="I29" s="104"/>
      <c r="J29" s="330"/>
      <c r="K29" s="273">
        <f t="shared" si="2"/>
        <v>0</v>
      </c>
    </row>
    <row r="30" spans="1:11" ht="12.75" customHeight="1" x14ac:dyDescent="0.2">
      <c r="A30" s="82" t="s">
        <v>102</v>
      </c>
      <c r="B30" s="69" t="s">
        <v>103</v>
      </c>
      <c r="C30" s="104"/>
      <c r="D30" s="104"/>
      <c r="E30" s="104"/>
      <c r="F30" s="104"/>
      <c r="G30" s="104"/>
      <c r="H30" s="104"/>
      <c r="I30" s="104"/>
      <c r="J30" s="330"/>
      <c r="K30" s="273">
        <f t="shared" si="2"/>
        <v>0</v>
      </c>
    </row>
    <row r="31" spans="1:11" ht="12.75" customHeight="1" thickBot="1" x14ac:dyDescent="0.25">
      <c r="A31" s="328" t="s">
        <v>107</v>
      </c>
      <c r="B31" s="66" t="s">
        <v>105</v>
      </c>
      <c r="C31" s="331">
        <f>SUM(C20:C30)</f>
        <v>2</v>
      </c>
      <c r="D31" s="331">
        <f t="shared" ref="D31:J31" si="3">SUM(D20:D30)</f>
        <v>0</v>
      </c>
      <c r="E31" s="331">
        <f t="shared" si="3"/>
        <v>0</v>
      </c>
      <c r="F31" s="331">
        <f t="shared" si="3"/>
        <v>0</v>
      </c>
      <c r="G31" s="331">
        <f t="shared" si="3"/>
        <v>5</v>
      </c>
      <c r="H31" s="331">
        <f t="shared" si="3"/>
        <v>0</v>
      </c>
      <c r="I31" s="331">
        <f t="shared" si="3"/>
        <v>7</v>
      </c>
      <c r="J31" s="331">
        <f t="shared" si="3"/>
        <v>7</v>
      </c>
      <c r="K31" s="273">
        <f>SUM(K20:K30)</f>
        <v>21</v>
      </c>
    </row>
    <row r="32" spans="1:11" ht="12.75" customHeight="1" x14ac:dyDescent="0.2">
      <c r="A32" s="200" t="s">
        <v>108</v>
      </c>
      <c r="B32" s="622"/>
      <c r="C32" s="623"/>
      <c r="D32" s="623"/>
      <c r="E32" s="623"/>
      <c r="F32" s="623"/>
      <c r="G32" s="623"/>
      <c r="H32" s="623"/>
      <c r="I32" s="623"/>
      <c r="J32" s="623"/>
      <c r="K32" s="624"/>
    </row>
    <row r="33" spans="1:11" ht="12.75" customHeight="1" x14ac:dyDescent="0.2">
      <c r="A33" s="258" t="s">
        <v>80</v>
      </c>
      <c r="B33" s="67" t="s">
        <v>81</v>
      </c>
      <c r="C33" s="616"/>
      <c r="D33" s="617"/>
      <c r="E33" s="617"/>
      <c r="F33" s="617"/>
      <c r="G33" s="617"/>
      <c r="H33" s="617"/>
      <c r="I33" s="617"/>
      <c r="J33" s="617"/>
      <c r="K33" s="618"/>
    </row>
    <row r="34" spans="1:11" ht="12.75" customHeight="1" x14ac:dyDescent="0.2">
      <c r="A34" s="82" t="s">
        <v>82</v>
      </c>
      <c r="B34" s="69" t="s">
        <v>83</v>
      </c>
      <c r="C34" s="104"/>
      <c r="D34" s="104"/>
      <c r="E34" s="104"/>
      <c r="F34" s="104"/>
      <c r="G34" s="104"/>
      <c r="H34" s="104"/>
      <c r="I34" s="104"/>
      <c r="J34" s="104"/>
      <c r="K34" s="273">
        <f>SUM(C34:J34)</f>
        <v>0</v>
      </c>
    </row>
    <row r="35" spans="1:11" ht="12.75" customHeight="1" x14ac:dyDescent="0.2">
      <c r="A35" s="82" t="s">
        <v>84</v>
      </c>
      <c r="B35" s="69" t="s">
        <v>85</v>
      </c>
      <c r="C35" s="104"/>
      <c r="D35" s="104"/>
      <c r="E35" s="104"/>
      <c r="F35" s="104"/>
      <c r="G35" s="104"/>
      <c r="H35" s="104"/>
      <c r="I35" s="104"/>
      <c r="J35" s="330"/>
      <c r="K35" s="273">
        <f t="shared" ref="K35:K44" si="4">SUM(C35:J35)</f>
        <v>0</v>
      </c>
    </row>
    <row r="36" spans="1:11" ht="12.75" customHeight="1" x14ac:dyDescent="0.2">
      <c r="A36" s="82" t="s">
        <v>86</v>
      </c>
      <c r="B36" s="69" t="s">
        <v>87</v>
      </c>
      <c r="C36" s="104"/>
      <c r="D36" s="104"/>
      <c r="E36" s="104"/>
      <c r="F36" s="104"/>
      <c r="G36" s="104"/>
      <c r="H36" s="104"/>
      <c r="I36" s="104"/>
      <c r="J36" s="330"/>
      <c r="K36" s="273">
        <f t="shared" si="4"/>
        <v>0</v>
      </c>
    </row>
    <row r="37" spans="1:11" ht="12.75" customHeight="1" x14ac:dyDescent="0.2">
      <c r="A37" s="82" t="s">
        <v>88</v>
      </c>
      <c r="B37" s="69" t="s">
        <v>89</v>
      </c>
      <c r="C37" s="104"/>
      <c r="D37" s="104"/>
      <c r="E37" s="104"/>
      <c r="F37" s="104"/>
      <c r="G37" s="104"/>
      <c r="H37" s="104"/>
      <c r="I37" s="104">
        <v>1</v>
      </c>
      <c r="J37" s="330">
        <v>1</v>
      </c>
      <c r="K37" s="273">
        <f t="shared" si="4"/>
        <v>2</v>
      </c>
    </row>
    <row r="38" spans="1:11" ht="12.75" customHeight="1" x14ac:dyDescent="0.2">
      <c r="A38" s="82" t="s">
        <v>90</v>
      </c>
      <c r="B38" s="69" t="s">
        <v>91</v>
      </c>
      <c r="C38" s="104">
        <v>4</v>
      </c>
      <c r="D38" s="104"/>
      <c r="E38" s="104"/>
      <c r="F38" s="104"/>
      <c r="G38" s="104">
        <v>4</v>
      </c>
      <c r="H38" s="104"/>
      <c r="I38" s="104">
        <v>2</v>
      </c>
      <c r="J38" s="330">
        <v>2</v>
      </c>
      <c r="K38" s="273">
        <f t="shared" si="4"/>
        <v>12</v>
      </c>
    </row>
    <row r="39" spans="1:11" ht="12.75" customHeight="1" x14ac:dyDescent="0.2">
      <c r="A39" s="82" t="s">
        <v>92</v>
      </c>
      <c r="B39" s="69" t="s">
        <v>93</v>
      </c>
      <c r="C39" s="104"/>
      <c r="D39" s="104"/>
      <c r="E39" s="104"/>
      <c r="F39" s="104"/>
      <c r="G39" s="104"/>
      <c r="H39" s="104"/>
      <c r="I39" s="104"/>
      <c r="J39" s="330"/>
      <c r="K39" s="273">
        <f t="shared" si="4"/>
        <v>0</v>
      </c>
    </row>
    <row r="40" spans="1:11" ht="12.75" customHeight="1" x14ac:dyDescent="0.2">
      <c r="A40" s="82" t="s">
        <v>94</v>
      </c>
      <c r="B40" s="69" t="s">
        <v>95</v>
      </c>
      <c r="C40" s="104"/>
      <c r="D40" s="104"/>
      <c r="E40" s="104"/>
      <c r="F40" s="104"/>
      <c r="G40" s="104"/>
      <c r="H40" s="104"/>
      <c r="I40" s="104"/>
      <c r="J40" s="330"/>
      <c r="K40" s="273">
        <f t="shared" si="4"/>
        <v>0</v>
      </c>
    </row>
    <row r="41" spans="1:11" ht="12.75" customHeight="1" x14ac:dyDescent="0.2">
      <c r="A41" s="82" t="s">
        <v>96</v>
      </c>
      <c r="B41" s="69" t="s">
        <v>97</v>
      </c>
      <c r="C41" s="104"/>
      <c r="D41" s="104"/>
      <c r="E41" s="104"/>
      <c r="F41" s="104"/>
      <c r="G41" s="104"/>
      <c r="H41" s="104"/>
      <c r="I41" s="104"/>
      <c r="J41" s="330"/>
      <c r="K41" s="273">
        <f t="shared" si="4"/>
        <v>0</v>
      </c>
    </row>
    <row r="42" spans="1:11" ht="12.75" customHeight="1" x14ac:dyDescent="0.2">
      <c r="A42" s="82" t="s">
        <v>98</v>
      </c>
      <c r="B42" s="69" t="s">
        <v>99</v>
      </c>
      <c r="C42" s="104"/>
      <c r="D42" s="104"/>
      <c r="E42" s="104"/>
      <c r="F42" s="104"/>
      <c r="G42" s="104"/>
      <c r="H42" s="104"/>
      <c r="I42" s="104"/>
      <c r="J42" s="330"/>
      <c r="K42" s="273">
        <f t="shared" si="4"/>
        <v>0</v>
      </c>
    </row>
    <row r="43" spans="1:11" ht="12.75" customHeight="1" x14ac:dyDescent="0.2">
      <c r="A43" s="82" t="s">
        <v>100</v>
      </c>
      <c r="B43" s="69" t="s">
        <v>101</v>
      </c>
      <c r="C43" s="104"/>
      <c r="D43" s="104"/>
      <c r="E43" s="104"/>
      <c r="F43" s="104"/>
      <c r="G43" s="104"/>
      <c r="H43" s="104"/>
      <c r="I43" s="104"/>
      <c r="J43" s="330"/>
      <c r="K43" s="273">
        <f t="shared" si="4"/>
        <v>0</v>
      </c>
    </row>
    <row r="44" spans="1:11" ht="12.75" customHeight="1" x14ac:dyDescent="0.2">
      <c r="A44" s="82" t="s">
        <v>102</v>
      </c>
      <c r="B44" s="69" t="s">
        <v>103</v>
      </c>
      <c r="C44" s="104"/>
      <c r="D44" s="104"/>
      <c r="E44" s="104"/>
      <c r="F44" s="104"/>
      <c r="G44" s="104"/>
      <c r="H44" s="104"/>
      <c r="I44" s="104"/>
      <c r="J44" s="330"/>
      <c r="K44" s="273">
        <f t="shared" si="4"/>
        <v>0</v>
      </c>
    </row>
    <row r="45" spans="1:11" ht="12.75" customHeight="1" thickBot="1" x14ac:dyDescent="0.25">
      <c r="A45" s="328" t="s">
        <v>109</v>
      </c>
      <c r="B45" s="66" t="s">
        <v>105</v>
      </c>
      <c r="C45" s="331">
        <f>SUM(C34:C44)</f>
        <v>4</v>
      </c>
      <c r="D45" s="331">
        <f t="shared" ref="D45:J45" si="5">SUM(D34:D44)</f>
        <v>0</v>
      </c>
      <c r="E45" s="331">
        <f t="shared" si="5"/>
        <v>0</v>
      </c>
      <c r="F45" s="331">
        <f t="shared" si="5"/>
        <v>0</v>
      </c>
      <c r="G45" s="331">
        <f t="shared" si="5"/>
        <v>4</v>
      </c>
      <c r="H45" s="331">
        <f t="shared" si="5"/>
        <v>0</v>
      </c>
      <c r="I45" s="331">
        <f t="shared" si="5"/>
        <v>3</v>
      </c>
      <c r="J45" s="331">
        <f t="shared" si="5"/>
        <v>3</v>
      </c>
      <c r="K45" s="273">
        <f>SUM(K34:K44)</f>
        <v>14</v>
      </c>
    </row>
    <row r="46" spans="1:11" ht="12.75" customHeight="1" x14ac:dyDescent="0.2">
      <c r="A46" s="200" t="s">
        <v>110</v>
      </c>
      <c r="B46" s="622"/>
      <c r="C46" s="623"/>
      <c r="D46" s="623"/>
      <c r="E46" s="623"/>
      <c r="F46" s="623"/>
      <c r="G46" s="623"/>
      <c r="H46" s="623"/>
      <c r="I46" s="623"/>
      <c r="J46" s="623"/>
      <c r="K46" s="624"/>
    </row>
    <row r="47" spans="1:11" ht="12.75" customHeight="1" x14ac:dyDescent="0.2">
      <c r="A47" s="258" t="s">
        <v>80</v>
      </c>
      <c r="B47" s="67" t="s">
        <v>81</v>
      </c>
      <c r="C47" s="616"/>
      <c r="D47" s="617"/>
      <c r="E47" s="617"/>
      <c r="F47" s="617"/>
      <c r="G47" s="617"/>
      <c r="H47" s="617"/>
      <c r="I47" s="617"/>
      <c r="J47" s="617"/>
      <c r="K47" s="618"/>
    </row>
    <row r="48" spans="1:11" ht="12.75" customHeight="1" x14ac:dyDescent="0.2">
      <c r="A48" s="82" t="s">
        <v>82</v>
      </c>
      <c r="B48" s="69" t="s">
        <v>83</v>
      </c>
      <c r="C48" s="104"/>
      <c r="D48" s="104"/>
      <c r="E48" s="104"/>
      <c r="F48" s="104"/>
      <c r="G48" s="104"/>
      <c r="H48" s="104"/>
      <c r="I48" s="104"/>
      <c r="J48" s="104"/>
      <c r="K48" s="273">
        <f>SUM(C48:J48)</f>
        <v>0</v>
      </c>
    </row>
    <row r="49" spans="1:11" ht="12.75" customHeight="1" x14ac:dyDescent="0.2">
      <c r="A49" s="82" t="s">
        <v>84</v>
      </c>
      <c r="B49" s="69" t="s">
        <v>85</v>
      </c>
      <c r="C49" s="104"/>
      <c r="D49" s="104"/>
      <c r="E49" s="104"/>
      <c r="F49" s="104"/>
      <c r="G49" s="104"/>
      <c r="H49" s="104"/>
      <c r="I49" s="104"/>
      <c r="J49" s="330"/>
      <c r="K49" s="273">
        <f t="shared" ref="K49:K58" si="6">SUM(C49:J49)</f>
        <v>0</v>
      </c>
    </row>
    <row r="50" spans="1:11" ht="12.75" customHeight="1" x14ac:dyDescent="0.2">
      <c r="A50" s="82" t="s">
        <v>86</v>
      </c>
      <c r="B50" s="69" t="s">
        <v>87</v>
      </c>
      <c r="C50" s="104"/>
      <c r="D50" s="104"/>
      <c r="E50" s="104"/>
      <c r="F50" s="104"/>
      <c r="G50" s="104"/>
      <c r="H50" s="104"/>
      <c r="I50" s="104"/>
      <c r="J50" s="330"/>
      <c r="K50" s="273">
        <f t="shared" si="6"/>
        <v>0</v>
      </c>
    </row>
    <row r="51" spans="1:11" ht="12.75" customHeight="1" x14ac:dyDescent="0.2">
      <c r="A51" s="82" t="s">
        <v>88</v>
      </c>
      <c r="B51" s="69" t="s">
        <v>89</v>
      </c>
      <c r="C51" s="104"/>
      <c r="D51" s="104"/>
      <c r="E51" s="104"/>
      <c r="F51" s="104"/>
      <c r="G51" s="104"/>
      <c r="H51" s="104"/>
      <c r="I51" s="104"/>
      <c r="J51" s="330"/>
      <c r="K51" s="273">
        <f t="shared" si="6"/>
        <v>0</v>
      </c>
    </row>
    <row r="52" spans="1:11" ht="12.75" customHeight="1" x14ac:dyDescent="0.2">
      <c r="A52" s="82" t="s">
        <v>90</v>
      </c>
      <c r="B52" s="69" t="s">
        <v>91</v>
      </c>
      <c r="C52" s="104"/>
      <c r="D52" s="104"/>
      <c r="E52" s="104"/>
      <c r="F52" s="104"/>
      <c r="G52" s="104"/>
      <c r="H52" s="104"/>
      <c r="I52" s="104"/>
      <c r="J52" s="330"/>
      <c r="K52" s="273">
        <f t="shared" si="6"/>
        <v>0</v>
      </c>
    </row>
    <row r="53" spans="1:11" ht="12.75" customHeight="1" x14ac:dyDescent="0.2">
      <c r="A53" s="82" t="s">
        <v>92</v>
      </c>
      <c r="B53" s="69" t="s">
        <v>93</v>
      </c>
      <c r="C53" s="104">
        <v>1</v>
      </c>
      <c r="D53" s="104"/>
      <c r="E53" s="104"/>
      <c r="F53" s="104"/>
      <c r="G53" s="104">
        <v>2</v>
      </c>
      <c r="H53" s="104"/>
      <c r="I53" s="104">
        <v>3</v>
      </c>
      <c r="J53" s="330">
        <v>3</v>
      </c>
      <c r="K53" s="273">
        <f t="shared" si="6"/>
        <v>9</v>
      </c>
    </row>
    <row r="54" spans="1:11" ht="12.75" customHeight="1" x14ac:dyDescent="0.2">
      <c r="A54" s="82" t="s">
        <v>94</v>
      </c>
      <c r="B54" s="69" t="s">
        <v>95</v>
      </c>
      <c r="C54" s="104"/>
      <c r="D54" s="104"/>
      <c r="E54" s="104"/>
      <c r="F54" s="104"/>
      <c r="G54" s="104">
        <v>3</v>
      </c>
      <c r="H54" s="104"/>
      <c r="I54" s="104">
        <v>2</v>
      </c>
      <c r="J54" s="330">
        <v>2</v>
      </c>
      <c r="K54" s="273">
        <f t="shared" si="6"/>
        <v>7</v>
      </c>
    </row>
    <row r="55" spans="1:11" ht="12.75" customHeight="1" x14ac:dyDescent="0.2">
      <c r="A55" s="82" t="s">
        <v>96</v>
      </c>
      <c r="B55" s="69" t="s">
        <v>97</v>
      </c>
      <c r="C55" s="104"/>
      <c r="D55" s="104"/>
      <c r="E55" s="104"/>
      <c r="F55" s="104"/>
      <c r="G55" s="104"/>
      <c r="H55" s="104"/>
      <c r="I55" s="104"/>
      <c r="J55" s="330"/>
      <c r="K55" s="273">
        <f t="shared" si="6"/>
        <v>0</v>
      </c>
    </row>
    <row r="56" spans="1:11" ht="12.75" customHeight="1" x14ac:dyDescent="0.2">
      <c r="A56" s="82" t="s">
        <v>98</v>
      </c>
      <c r="B56" s="69" t="s">
        <v>99</v>
      </c>
      <c r="C56" s="104"/>
      <c r="D56" s="104"/>
      <c r="E56" s="104"/>
      <c r="F56" s="104"/>
      <c r="G56" s="104"/>
      <c r="H56" s="104"/>
      <c r="I56" s="104"/>
      <c r="J56" s="330"/>
      <c r="K56" s="273">
        <f t="shared" si="6"/>
        <v>0</v>
      </c>
    </row>
    <row r="57" spans="1:11" ht="12.75" customHeight="1" x14ac:dyDescent="0.2">
      <c r="A57" s="82" t="s">
        <v>100</v>
      </c>
      <c r="B57" s="69" t="s">
        <v>101</v>
      </c>
      <c r="C57" s="104"/>
      <c r="D57" s="104"/>
      <c r="E57" s="104"/>
      <c r="F57" s="104"/>
      <c r="G57" s="104"/>
      <c r="H57" s="104"/>
      <c r="I57" s="104"/>
      <c r="J57" s="330"/>
      <c r="K57" s="273">
        <f t="shared" si="6"/>
        <v>0</v>
      </c>
    </row>
    <row r="58" spans="1:11" ht="12.75" customHeight="1" x14ac:dyDescent="0.2">
      <c r="A58" s="82" t="s">
        <v>102</v>
      </c>
      <c r="B58" s="69" t="s">
        <v>103</v>
      </c>
      <c r="C58" s="104"/>
      <c r="D58" s="104"/>
      <c r="E58" s="104"/>
      <c r="F58" s="104"/>
      <c r="G58" s="104"/>
      <c r="H58" s="104"/>
      <c r="I58" s="104"/>
      <c r="J58" s="330"/>
      <c r="K58" s="273">
        <f t="shared" si="6"/>
        <v>0</v>
      </c>
    </row>
    <row r="59" spans="1:11" ht="12.75" customHeight="1" thickBot="1" x14ac:dyDescent="0.25">
      <c r="A59" s="328" t="s">
        <v>111</v>
      </c>
      <c r="B59" s="66" t="s">
        <v>105</v>
      </c>
      <c r="C59" s="331">
        <f>SUM(C48:C58)</f>
        <v>1</v>
      </c>
      <c r="D59" s="331">
        <f t="shared" ref="D59:J59" si="7">SUM(D48:D58)</f>
        <v>0</v>
      </c>
      <c r="E59" s="331">
        <f t="shared" si="7"/>
        <v>0</v>
      </c>
      <c r="F59" s="331">
        <f t="shared" si="7"/>
        <v>0</v>
      </c>
      <c r="G59" s="331">
        <f t="shared" si="7"/>
        <v>5</v>
      </c>
      <c r="H59" s="331">
        <f t="shared" si="7"/>
        <v>0</v>
      </c>
      <c r="I59" s="331">
        <f t="shared" si="7"/>
        <v>5</v>
      </c>
      <c r="J59" s="331">
        <f t="shared" si="7"/>
        <v>5</v>
      </c>
      <c r="K59" s="273">
        <f>SUM(K48:K58)</f>
        <v>16</v>
      </c>
    </row>
    <row r="60" spans="1:11" ht="12.75" customHeight="1" x14ac:dyDescent="0.2">
      <c r="A60" s="200" t="s">
        <v>112</v>
      </c>
      <c r="B60" s="622"/>
      <c r="C60" s="623"/>
      <c r="D60" s="623"/>
      <c r="E60" s="623"/>
      <c r="F60" s="623"/>
      <c r="G60" s="623"/>
      <c r="H60" s="623"/>
      <c r="I60" s="623"/>
      <c r="J60" s="623"/>
      <c r="K60" s="624"/>
    </row>
    <row r="61" spans="1:11" ht="12.75" customHeight="1" x14ac:dyDescent="0.2">
      <c r="A61" s="258" t="s">
        <v>80</v>
      </c>
      <c r="B61" s="67" t="s">
        <v>81</v>
      </c>
      <c r="C61" s="616"/>
      <c r="D61" s="617"/>
      <c r="E61" s="617"/>
      <c r="F61" s="617"/>
      <c r="G61" s="617"/>
      <c r="H61" s="617"/>
      <c r="I61" s="617"/>
      <c r="J61" s="617"/>
      <c r="K61" s="618"/>
    </row>
    <row r="62" spans="1:11" ht="12.75" customHeight="1" x14ac:dyDescent="0.2">
      <c r="A62" s="82" t="s">
        <v>82</v>
      </c>
      <c r="B62" s="69" t="s">
        <v>83</v>
      </c>
      <c r="C62" s="104"/>
      <c r="D62" s="104"/>
      <c r="E62" s="104"/>
      <c r="F62" s="104"/>
      <c r="G62" s="104"/>
      <c r="H62" s="104"/>
      <c r="I62" s="104"/>
      <c r="J62" s="104"/>
      <c r="K62" s="273">
        <f>SUM(C62:J62)</f>
        <v>0</v>
      </c>
    </row>
    <row r="63" spans="1:11" ht="12.75" customHeight="1" x14ac:dyDescent="0.2">
      <c r="A63" s="82" t="s">
        <v>84</v>
      </c>
      <c r="B63" s="69" t="s">
        <v>85</v>
      </c>
      <c r="C63" s="104"/>
      <c r="D63" s="104"/>
      <c r="E63" s="104"/>
      <c r="F63" s="104"/>
      <c r="G63" s="104"/>
      <c r="H63" s="104"/>
      <c r="I63" s="104"/>
      <c r="J63" s="330"/>
      <c r="K63" s="273">
        <f t="shared" ref="K63:K72" si="8">SUM(C63:J63)</f>
        <v>0</v>
      </c>
    </row>
    <row r="64" spans="1:11" ht="12.75" customHeight="1" x14ac:dyDescent="0.2">
      <c r="A64" s="82" t="s">
        <v>86</v>
      </c>
      <c r="B64" s="69" t="s">
        <v>87</v>
      </c>
      <c r="C64" s="104"/>
      <c r="D64" s="104"/>
      <c r="E64" s="104"/>
      <c r="F64" s="104"/>
      <c r="G64" s="104"/>
      <c r="H64" s="104"/>
      <c r="I64" s="104"/>
      <c r="J64" s="330"/>
      <c r="K64" s="273">
        <f t="shared" si="8"/>
        <v>0</v>
      </c>
    </row>
    <row r="65" spans="1:11" ht="12.75" customHeight="1" x14ac:dyDescent="0.2">
      <c r="A65" s="82" t="s">
        <v>88</v>
      </c>
      <c r="B65" s="69" t="s">
        <v>89</v>
      </c>
      <c r="C65" s="104">
        <v>2</v>
      </c>
      <c r="D65" s="104"/>
      <c r="E65" s="104"/>
      <c r="F65" s="104"/>
      <c r="G65" s="104">
        <v>2</v>
      </c>
      <c r="H65" s="104"/>
      <c r="I65" s="104">
        <v>2</v>
      </c>
      <c r="J65" s="330">
        <v>1</v>
      </c>
      <c r="K65" s="273">
        <f t="shared" si="8"/>
        <v>7</v>
      </c>
    </row>
    <row r="66" spans="1:11" ht="12.75" customHeight="1" x14ac:dyDescent="0.2">
      <c r="A66" s="82" t="s">
        <v>90</v>
      </c>
      <c r="B66" s="69" t="s">
        <v>91</v>
      </c>
      <c r="C66" s="104"/>
      <c r="D66" s="104"/>
      <c r="E66" s="104"/>
      <c r="F66" s="104"/>
      <c r="G66" s="104"/>
      <c r="H66" s="104"/>
      <c r="I66" s="104"/>
      <c r="J66" s="330"/>
      <c r="K66" s="273">
        <f t="shared" si="8"/>
        <v>0</v>
      </c>
    </row>
    <row r="67" spans="1:11" ht="12.75" customHeight="1" x14ac:dyDescent="0.2">
      <c r="A67" s="82" t="s">
        <v>92</v>
      </c>
      <c r="B67" s="69" t="s">
        <v>93</v>
      </c>
      <c r="C67" s="104"/>
      <c r="D67" s="104"/>
      <c r="E67" s="104"/>
      <c r="F67" s="104"/>
      <c r="G67" s="104"/>
      <c r="H67" s="104"/>
      <c r="I67" s="104"/>
      <c r="J67" s="330"/>
      <c r="K67" s="273">
        <f t="shared" si="8"/>
        <v>0</v>
      </c>
    </row>
    <row r="68" spans="1:11" ht="12.75" customHeight="1" x14ac:dyDescent="0.2">
      <c r="A68" s="82" t="s">
        <v>94</v>
      </c>
      <c r="B68" s="69" t="s">
        <v>95</v>
      </c>
      <c r="C68" s="104"/>
      <c r="D68" s="104"/>
      <c r="E68" s="104"/>
      <c r="F68" s="104"/>
      <c r="G68" s="104"/>
      <c r="H68" s="104"/>
      <c r="I68" s="104"/>
      <c r="J68" s="330"/>
      <c r="K68" s="273">
        <f t="shared" si="8"/>
        <v>0</v>
      </c>
    </row>
    <row r="69" spans="1:11" ht="12.75" customHeight="1" x14ac:dyDescent="0.2">
      <c r="A69" s="82" t="s">
        <v>96</v>
      </c>
      <c r="B69" s="69" t="s">
        <v>97</v>
      </c>
      <c r="C69" s="104"/>
      <c r="D69" s="104"/>
      <c r="E69" s="104"/>
      <c r="F69" s="104"/>
      <c r="G69" s="104"/>
      <c r="H69" s="104"/>
      <c r="I69" s="104"/>
      <c r="J69" s="330"/>
      <c r="K69" s="273">
        <f t="shared" si="8"/>
        <v>0</v>
      </c>
    </row>
    <row r="70" spans="1:11" ht="12.75" customHeight="1" x14ac:dyDescent="0.2">
      <c r="A70" s="82" t="s">
        <v>98</v>
      </c>
      <c r="B70" s="69" t="s">
        <v>99</v>
      </c>
      <c r="C70" s="104"/>
      <c r="D70" s="104"/>
      <c r="E70" s="104"/>
      <c r="F70" s="104"/>
      <c r="G70" s="104"/>
      <c r="H70" s="104"/>
      <c r="I70" s="104"/>
      <c r="J70" s="330"/>
      <c r="K70" s="273">
        <f t="shared" si="8"/>
        <v>0</v>
      </c>
    </row>
    <row r="71" spans="1:11" ht="12.75" customHeight="1" x14ac:dyDescent="0.2">
      <c r="A71" s="82" t="s">
        <v>100</v>
      </c>
      <c r="B71" s="69" t="s">
        <v>101</v>
      </c>
      <c r="C71" s="104"/>
      <c r="D71" s="104"/>
      <c r="E71" s="104"/>
      <c r="F71" s="104"/>
      <c r="G71" s="104"/>
      <c r="H71" s="104"/>
      <c r="I71" s="104"/>
      <c r="J71" s="330"/>
      <c r="K71" s="273">
        <f t="shared" si="8"/>
        <v>0</v>
      </c>
    </row>
    <row r="72" spans="1:11" ht="12.75" customHeight="1" x14ac:dyDescent="0.2">
      <c r="A72" s="82" t="s">
        <v>102</v>
      </c>
      <c r="B72" s="69" t="s">
        <v>103</v>
      </c>
      <c r="C72" s="104"/>
      <c r="D72" s="104"/>
      <c r="E72" s="104"/>
      <c r="F72" s="104"/>
      <c r="G72" s="104"/>
      <c r="H72" s="104"/>
      <c r="I72" s="104"/>
      <c r="J72" s="330"/>
      <c r="K72" s="273">
        <f t="shared" si="8"/>
        <v>0</v>
      </c>
    </row>
    <row r="73" spans="1:11" ht="12.75" customHeight="1" thickBot="1" x14ac:dyDescent="0.25">
      <c r="A73" s="328" t="s">
        <v>113</v>
      </c>
      <c r="B73" s="80" t="s">
        <v>105</v>
      </c>
      <c r="C73" s="332">
        <f>SUM(C62:C72)</f>
        <v>2</v>
      </c>
      <c r="D73" s="332">
        <f t="shared" ref="D73:J73" si="9">SUM(D62:D72)</f>
        <v>0</v>
      </c>
      <c r="E73" s="332">
        <f t="shared" si="9"/>
        <v>0</v>
      </c>
      <c r="F73" s="332">
        <f t="shared" si="9"/>
        <v>0</v>
      </c>
      <c r="G73" s="332">
        <f t="shared" si="9"/>
        <v>2</v>
      </c>
      <c r="H73" s="332">
        <f t="shared" si="9"/>
        <v>0</v>
      </c>
      <c r="I73" s="332">
        <f t="shared" si="9"/>
        <v>2</v>
      </c>
      <c r="J73" s="332">
        <f t="shared" si="9"/>
        <v>1</v>
      </c>
      <c r="K73" s="333">
        <f>SUM(K62:K72)</f>
        <v>7</v>
      </c>
    </row>
    <row r="74" spans="1:11" ht="12.75" customHeight="1" x14ac:dyDescent="0.2">
      <c r="A74" s="200" t="s">
        <v>114</v>
      </c>
      <c r="B74" s="79"/>
      <c r="C74" s="619"/>
      <c r="D74" s="620"/>
      <c r="E74" s="620"/>
      <c r="F74" s="620"/>
      <c r="G74" s="620"/>
      <c r="H74" s="620"/>
      <c r="I74" s="620"/>
      <c r="J74" s="620"/>
      <c r="K74" s="621"/>
    </row>
    <row r="75" spans="1:11" ht="12.75" customHeight="1" x14ac:dyDescent="0.2">
      <c r="A75" s="258" t="s">
        <v>80</v>
      </c>
      <c r="B75" s="67" t="s">
        <v>81</v>
      </c>
      <c r="C75" s="616"/>
      <c r="D75" s="617"/>
      <c r="E75" s="617"/>
      <c r="F75" s="617"/>
      <c r="G75" s="617"/>
      <c r="H75" s="617"/>
      <c r="I75" s="617"/>
      <c r="J75" s="617"/>
      <c r="K75" s="618"/>
    </row>
    <row r="76" spans="1:11" ht="12.75" customHeight="1" x14ac:dyDescent="0.2">
      <c r="A76" s="82" t="s">
        <v>82</v>
      </c>
      <c r="B76" s="69" t="s">
        <v>83</v>
      </c>
      <c r="C76" s="104"/>
      <c r="D76" s="104"/>
      <c r="E76" s="104"/>
      <c r="F76" s="104"/>
      <c r="G76" s="104"/>
      <c r="H76" s="104"/>
      <c r="I76" s="104"/>
      <c r="J76" s="330"/>
      <c r="K76" s="273">
        <f>SUM(C76:J76)</f>
        <v>0</v>
      </c>
    </row>
    <row r="77" spans="1:11" ht="12.75" customHeight="1" x14ac:dyDescent="0.2">
      <c r="A77" s="82" t="s">
        <v>84</v>
      </c>
      <c r="B77" s="69" t="s">
        <v>85</v>
      </c>
      <c r="C77" s="104"/>
      <c r="D77" s="104"/>
      <c r="E77" s="104"/>
      <c r="F77" s="104"/>
      <c r="G77" s="104"/>
      <c r="H77" s="104"/>
      <c r="I77" s="104"/>
      <c r="J77" s="330"/>
      <c r="K77" s="273">
        <f t="shared" ref="K77:K86" si="10">SUM(C77:J77)</f>
        <v>0</v>
      </c>
    </row>
    <row r="78" spans="1:11" ht="12.75" customHeight="1" x14ac:dyDescent="0.2">
      <c r="A78" s="82" t="s">
        <v>86</v>
      </c>
      <c r="B78" s="69" t="s">
        <v>87</v>
      </c>
      <c r="C78" s="104"/>
      <c r="D78" s="104"/>
      <c r="E78" s="104"/>
      <c r="F78" s="104"/>
      <c r="G78" s="104"/>
      <c r="H78" s="104"/>
      <c r="I78" s="104"/>
      <c r="J78" s="330"/>
      <c r="K78" s="273">
        <f t="shared" si="10"/>
        <v>0</v>
      </c>
    </row>
    <row r="79" spans="1:11" ht="12.75" customHeight="1" x14ac:dyDescent="0.2">
      <c r="A79" s="82" t="s">
        <v>88</v>
      </c>
      <c r="B79" s="69" t="s">
        <v>89</v>
      </c>
      <c r="C79" s="104"/>
      <c r="D79" s="104"/>
      <c r="E79" s="104"/>
      <c r="F79" s="104"/>
      <c r="G79" s="104"/>
      <c r="H79" s="104"/>
      <c r="I79" s="104"/>
      <c r="J79" s="330"/>
      <c r="K79" s="273">
        <f t="shared" si="10"/>
        <v>0</v>
      </c>
    </row>
    <row r="80" spans="1:11" ht="12.75" customHeight="1" x14ac:dyDescent="0.2">
      <c r="A80" s="82" t="s">
        <v>90</v>
      </c>
      <c r="B80" s="69" t="s">
        <v>91</v>
      </c>
      <c r="C80" s="104"/>
      <c r="D80" s="104"/>
      <c r="E80" s="104"/>
      <c r="F80" s="104"/>
      <c r="G80" s="104"/>
      <c r="H80" s="104"/>
      <c r="I80" s="104">
        <v>2</v>
      </c>
      <c r="J80" s="330">
        <v>2</v>
      </c>
      <c r="K80" s="273">
        <f t="shared" si="10"/>
        <v>4</v>
      </c>
    </row>
    <row r="81" spans="1:11" ht="12.75" customHeight="1" x14ac:dyDescent="0.2">
      <c r="A81" s="82" t="s">
        <v>92</v>
      </c>
      <c r="B81" s="69" t="s">
        <v>93</v>
      </c>
      <c r="C81" s="104"/>
      <c r="D81" s="104"/>
      <c r="E81" s="104"/>
      <c r="F81" s="104"/>
      <c r="G81" s="104"/>
      <c r="H81" s="104"/>
      <c r="I81" s="104"/>
      <c r="J81" s="330"/>
      <c r="K81" s="273">
        <f t="shared" si="10"/>
        <v>0</v>
      </c>
    </row>
    <row r="82" spans="1:11" ht="12.75" customHeight="1" x14ac:dyDescent="0.2">
      <c r="A82" s="82" t="s">
        <v>94</v>
      </c>
      <c r="B82" s="69" t="s">
        <v>95</v>
      </c>
      <c r="C82" s="104"/>
      <c r="D82" s="104"/>
      <c r="E82" s="104"/>
      <c r="F82" s="104"/>
      <c r="G82" s="104"/>
      <c r="H82" s="104"/>
      <c r="I82" s="104"/>
      <c r="J82" s="330"/>
      <c r="K82" s="273">
        <f t="shared" si="10"/>
        <v>0</v>
      </c>
    </row>
    <row r="83" spans="1:11" ht="12.75" customHeight="1" x14ac:dyDescent="0.2">
      <c r="A83" s="82" t="s">
        <v>96</v>
      </c>
      <c r="B83" s="69" t="s">
        <v>97</v>
      </c>
      <c r="C83" s="104"/>
      <c r="D83" s="104"/>
      <c r="E83" s="104"/>
      <c r="F83" s="104"/>
      <c r="G83" s="104"/>
      <c r="H83" s="104"/>
      <c r="I83" s="104"/>
      <c r="J83" s="330"/>
      <c r="K83" s="273">
        <f t="shared" si="10"/>
        <v>0</v>
      </c>
    </row>
    <row r="84" spans="1:11" ht="12.75" customHeight="1" x14ac:dyDescent="0.2">
      <c r="A84" s="82" t="s">
        <v>98</v>
      </c>
      <c r="B84" s="69" t="s">
        <v>99</v>
      </c>
      <c r="C84" s="104"/>
      <c r="D84" s="104"/>
      <c r="E84" s="104"/>
      <c r="F84" s="104"/>
      <c r="G84" s="104"/>
      <c r="H84" s="104"/>
      <c r="I84" s="104"/>
      <c r="J84" s="330"/>
      <c r="K84" s="273">
        <f t="shared" si="10"/>
        <v>0</v>
      </c>
    </row>
    <row r="85" spans="1:11" ht="12.75" customHeight="1" x14ac:dyDescent="0.2">
      <c r="A85" s="82" t="s">
        <v>100</v>
      </c>
      <c r="B85" s="69" t="s">
        <v>101</v>
      </c>
      <c r="C85" s="104"/>
      <c r="D85" s="104"/>
      <c r="E85" s="104"/>
      <c r="F85" s="104"/>
      <c r="G85" s="104"/>
      <c r="H85" s="104"/>
      <c r="I85" s="104"/>
      <c r="J85" s="330"/>
      <c r="K85" s="273">
        <f t="shared" si="10"/>
        <v>0</v>
      </c>
    </row>
    <row r="86" spans="1:11" ht="12.75" customHeight="1" x14ac:dyDescent="0.2">
      <c r="A86" s="82" t="s">
        <v>102</v>
      </c>
      <c r="B86" s="69" t="s">
        <v>103</v>
      </c>
      <c r="C86" s="334"/>
      <c r="D86" s="334"/>
      <c r="E86" s="334"/>
      <c r="F86" s="334"/>
      <c r="G86" s="334"/>
      <c r="H86" s="334"/>
      <c r="I86" s="334"/>
      <c r="J86" s="335"/>
      <c r="K86" s="275">
        <f t="shared" si="10"/>
        <v>0</v>
      </c>
    </row>
    <row r="87" spans="1:11" ht="12.75" customHeight="1" thickBot="1" x14ac:dyDescent="0.25">
      <c r="A87" s="328" t="s">
        <v>115</v>
      </c>
      <c r="B87" s="80" t="s">
        <v>105</v>
      </c>
      <c r="C87" s="332">
        <f>SUM(C76:C86)</f>
        <v>0</v>
      </c>
      <c r="D87" s="332">
        <f t="shared" ref="D87:J87" si="11">SUM(D76:D86)</f>
        <v>0</v>
      </c>
      <c r="E87" s="332">
        <f t="shared" si="11"/>
        <v>0</v>
      </c>
      <c r="F87" s="332">
        <f t="shared" si="11"/>
        <v>0</v>
      </c>
      <c r="G87" s="332">
        <f t="shared" si="11"/>
        <v>0</v>
      </c>
      <c r="H87" s="332">
        <f t="shared" si="11"/>
        <v>0</v>
      </c>
      <c r="I87" s="332">
        <f t="shared" si="11"/>
        <v>2</v>
      </c>
      <c r="J87" s="332">
        <f t="shared" si="11"/>
        <v>2</v>
      </c>
      <c r="K87" s="333">
        <f>SUM(K76:K86)</f>
        <v>4</v>
      </c>
    </row>
    <row r="88" spans="1:11" s="5" customFormat="1" ht="12.75" customHeight="1" x14ac:dyDescent="0.2">
      <c r="A88" s="528" t="s">
        <v>116</v>
      </c>
      <c r="B88" s="622"/>
      <c r="C88" s="623"/>
      <c r="D88" s="623"/>
      <c r="E88" s="623"/>
      <c r="F88" s="623"/>
      <c r="G88" s="623"/>
      <c r="H88" s="623"/>
      <c r="I88" s="623"/>
      <c r="J88" s="623"/>
      <c r="K88" s="624"/>
    </row>
    <row r="89" spans="1:11" s="2" customFormat="1" ht="12.75" customHeight="1" x14ac:dyDescent="0.2">
      <c r="A89" s="258" t="s">
        <v>80</v>
      </c>
      <c r="B89" s="67" t="s">
        <v>81</v>
      </c>
      <c r="C89" s="616"/>
      <c r="D89" s="617"/>
      <c r="E89" s="617"/>
      <c r="F89" s="617"/>
      <c r="G89" s="617"/>
      <c r="H89" s="617"/>
      <c r="I89" s="617"/>
      <c r="J89" s="617"/>
      <c r="K89" s="618"/>
    </row>
    <row r="90" spans="1:11" ht="12.75" customHeight="1" x14ac:dyDescent="0.2">
      <c r="A90" s="82" t="s">
        <v>82</v>
      </c>
      <c r="B90" s="69" t="s">
        <v>83</v>
      </c>
      <c r="C90" s="104"/>
      <c r="D90" s="104"/>
      <c r="E90" s="104"/>
      <c r="F90" s="104"/>
      <c r="G90" s="104"/>
      <c r="H90" s="104"/>
      <c r="I90" s="104"/>
      <c r="J90" s="104"/>
      <c r="K90" s="273">
        <f>SUM(C90:J90)</f>
        <v>0</v>
      </c>
    </row>
    <row r="91" spans="1:11" ht="12.75" customHeight="1" x14ac:dyDescent="0.2">
      <c r="A91" s="82" t="s">
        <v>84</v>
      </c>
      <c r="B91" s="69" t="s">
        <v>85</v>
      </c>
      <c r="C91" s="104"/>
      <c r="D91" s="104"/>
      <c r="E91" s="104"/>
      <c r="F91" s="104"/>
      <c r="G91" s="104"/>
      <c r="H91" s="104"/>
      <c r="I91" s="104"/>
      <c r="J91" s="330"/>
      <c r="K91" s="273">
        <f t="shared" ref="K91:K100" si="12">SUM(C91:J91)</f>
        <v>0</v>
      </c>
    </row>
    <row r="92" spans="1:11" ht="12.75" customHeight="1" x14ac:dyDescent="0.2">
      <c r="A92" s="82" t="s">
        <v>86</v>
      </c>
      <c r="B92" s="69" t="s">
        <v>87</v>
      </c>
      <c r="C92" s="104"/>
      <c r="D92" s="104"/>
      <c r="E92" s="104"/>
      <c r="F92" s="104"/>
      <c r="G92" s="104"/>
      <c r="H92" s="104"/>
      <c r="I92" s="104"/>
      <c r="J92" s="330"/>
      <c r="K92" s="273">
        <f t="shared" si="12"/>
        <v>0</v>
      </c>
    </row>
    <row r="93" spans="1:11" ht="12.75" customHeight="1" x14ac:dyDescent="0.2">
      <c r="A93" s="82" t="s">
        <v>88</v>
      </c>
      <c r="B93" s="69" t="s">
        <v>89</v>
      </c>
      <c r="C93" s="104"/>
      <c r="D93" s="104"/>
      <c r="E93" s="104"/>
      <c r="F93" s="104"/>
      <c r="G93" s="104"/>
      <c r="H93" s="104"/>
      <c r="I93" s="104"/>
      <c r="J93" s="330"/>
      <c r="K93" s="273">
        <f t="shared" si="12"/>
        <v>0</v>
      </c>
    </row>
    <row r="94" spans="1:11" ht="12.75" customHeight="1" x14ac:dyDescent="0.2">
      <c r="A94" s="82" t="s">
        <v>90</v>
      </c>
      <c r="B94" s="69" t="s">
        <v>91</v>
      </c>
      <c r="C94" s="104"/>
      <c r="D94" s="104"/>
      <c r="E94" s="104"/>
      <c r="F94" s="104"/>
      <c r="G94" s="104">
        <v>2</v>
      </c>
      <c r="H94" s="104"/>
      <c r="I94" s="104"/>
      <c r="J94" s="330"/>
      <c r="K94" s="273">
        <f t="shared" si="12"/>
        <v>2</v>
      </c>
    </row>
    <row r="95" spans="1:11" ht="12.75" customHeight="1" x14ac:dyDescent="0.2">
      <c r="A95" s="82" t="s">
        <v>92</v>
      </c>
      <c r="B95" s="69" t="s">
        <v>93</v>
      </c>
      <c r="C95" s="104"/>
      <c r="D95" s="104"/>
      <c r="E95" s="104"/>
      <c r="F95" s="104"/>
      <c r="G95" s="104"/>
      <c r="H95" s="104"/>
      <c r="I95" s="104"/>
      <c r="J95" s="330"/>
      <c r="K95" s="273">
        <f t="shared" si="12"/>
        <v>0</v>
      </c>
    </row>
    <row r="96" spans="1:11" ht="12.75" customHeight="1" x14ac:dyDescent="0.2">
      <c r="A96" s="82" t="s">
        <v>94</v>
      </c>
      <c r="B96" s="69" t="s">
        <v>95</v>
      </c>
      <c r="C96" s="104"/>
      <c r="D96" s="104"/>
      <c r="E96" s="104"/>
      <c r="F96" s="104"/>
      <c r="G96" s="104"/>
      <c r="H96" s="104"/>
      <c r="I96" s="104"/>
      <c r="J96" s="330"/>
      <c r="K96" s="273">
        <f t="shared" si="12"/>
        <v>0</v>
      </c>
    </row>
    <row r="97" spans="1:11" ht="12.75" customHeight="1" x14ac:dyDescent="0.2">
      <c r="A97" s="82" t="s">
        <v>96</v>
      </c>
      <c r="B97" s="69" t="s">
        <v>97</v>
      </c>
      <c r="C97" s="104"/>
      <c r="D97" s="104"/>
      <c r="E97" s="104"/>
      <c r="F97" s="104"/>
      <c r="G97" s="104"/>
      <c r="H97" s="104"/>
      <c r="I97" s="104"/>
      <c r="J97" s="330"/>
      <c r="K97" s="273">
        <f t="shared" si="12"/>
        <v>0</v>
      </c>
    </row>
    <row r="98" spans="1:11" ht="12.75" customHeight="1" x14ac:dyDescent="0.2">
      <c r="A98" s="82" t="s">
        <v>98</v>
      </c>
      <c r="B98" s="69" t="s">
        <v>99</v>
      </c>
      <c r="C98" s="104"/>
      <c r="D98" s="104"/>
      <c r="E98" s="104"/>
      <c r="F98" s="104"/>
      <c r="G98" s="104"/>
      <c r="H98" s="104"/>
      <c r="I98" s="104"/>
      <c r="J98" s="330"/>
      <c r="K98" s="273">
        <f t="shared" si="12"/>
        <v>0</v>
      </c>
    </row>
    <row r="99" spans="1:11" ht="12.75" customHeight="1" x14ac:dyDescent="0.2">
      <c r="A99" s="82" t="s">
        <v>100</v>
      </c>
      <c r="B99" s="69" t="s">
        <v>101</v>
      </c>
      <c r="C99" s="104"/>
      <c r="D99" s="104"/>
      <c r="E99" s="104"/>
      <c r="F99" s="104"/>
      <c r="G99" s="104"/>
      <c r="H99" s="104"/>
      <c r="I99" s="104"/>
      <c r="J99" s="330"/>
      <c r="K99" s="273">
        <f t="shared" si="12"/>
        <v>0</v>
      </c>
    </row>
    <row r="100" spans="1:11" ht="12.75" customHeight="1" x14ac:dyDescent="0.2">
      <c r="A100" s="82" t="s">
        <v>102</v>
      </c>
      <c r="B100" s="69" t="s">
        <v>103</v>
      </c>
      <c r="C100" s="104"/>
      <c r="D100" s="104"/>
      <c r="E100" s="104"/>
      <c r="F100" s="104"/>
      <c r="G100" s="104"/>
      <c r="H100" s="104"/>
      <c r="I100" s="104"/>
      <c r="J100" s="330"/>
      <c r="K100" s="273">
        <f t="shared" si="12"/>
        <v>0</v>
      </c>
    </row>
    <row r="101" spans="1:11" ht="12.75" customHeight="1" thickBot="1" x14ac:dyDescent="0.25">
      <c r="A101" s="328" t="s">
        <v>117</v>
      </c>
      <c r="B101" s="529" t="s">
        <v>105</v>
      </c>
      <c r="C101" s="332">
        <f>SUM(C90:C100)</f>
        <v>0</v>
      </c>
      <c r="D101" s="332">
        <f t="shared" ref="D101:J101" si="13">SUM(D90:D100)</f>
        <v>0</v>
      </c>
      <c r="E101" s="332">
        <f t="shared" si="13"/>
        <v>0</v>
      </c>
      <c r="F101" s="332">
        <f t="shared" si="13"/>
        <v>0</v>
      </c>
      <c r="G101" s="332">
        <f t="shared" si="13"/>
        <v>2</v>
      </c>
      <c r="H101" s="332">
        <f t="shared" si="13"/>
        <v>0</v>
      </c>
      <c r="I101" s="332">
        <f t="shared" si="13"/>
        <v>0</v>
      </c>
      <c r="J101" s="332">
        <f t="shared" si="13"/>
        <v>0</v>
      </c>
      <c r="K101" s="333">
        <f>SUM(K90:K100)</f>
        <v>2</v>
      </c>
    </row>
    <row r="102" spans="1:11" ht="12.75" customHeight="1" x14ac:dyDescent="0.2">
      <c r="A102" s="200" t="s">
        <v>71</v>
      </c>
      <c r="B102" s="79"/>
      <c r="C102" s="619"/>
      <c r="D102" s="620"/>
      <c r="E102" s="620"/>
      <c r="F102" s="620"/>
      <c r="G102" s="620"/>
      <c r="H102" s="620"/>
      <c r="I102" s="620"/>
      <c r="J102" s="620"/>
      <c r="K102" s="621"/>
    </row>
    <row r="103" spans="1:11" ht="12.75" customHeight="1" x14ac:dyDescent="0.2">
      <c r="A103" s="258" t="s">
        <v>80</v>
      </c>
      <c r="B103" s="67" t="s">
        <v>81</v>
      </c>
      <c r="C103" s="616"/>
      <c r="D103" s="617"/>
      <c r="E103" s="617"/>
      <c r="F103" s="617"/>
      <c r="G103" s="617"/>
      <c r="H103" s="617"/>
      <c r="I103" s="617"/>
      <c r="J103" s="617"/>
      <c r="K103" s="618"/>
    </row>
    <row r="104" spans="1:11" ht="12.75" customHeight="1" x14ac:dyDescent="0.2">
      <c r="A104" s="82" t="s">
        <v>82</v>
      </c>
      <c r="B104" s="69" t="s">
        <v>83</v>
      </c>
      <c r="C104" s="104">
        <f t="shared" ref="C104:C115" si="14">SUM(C6,C20,C34,C48,C62,C76)</f>
        <v>0</v>
      </c>
      <c r="D104" s="104">
        <f t="shared" ref="D104:J104" si="15">SUM(D6,D20,D34,D48,D62,D76)</f>
        <v>0</v>
      </c>
      <c r="E104" s="104">
        <f t="shared" si="15"/>
        <v>0</v>
      </c>
      <c r="F104" s="104">
        <f t="shared" si="15"/>
        <v>0</v>
      </c>
      <c r="G104" s="104">
        <f t="shared" si="15"/>
        <v>0</v>
      </c>
      <c r="H104" s="104">
        <f t="shared" si="15"/>
        <v>0</v>
      </c>
      <c r="I104" s="104">
        <f t="shared" si="15"/>
        <v>0</v>
      </c>
      <c r="J104" s="104">
        <f t="shared" si="15"/>
        <v>0</v>
      </c>
      <c r="K104" s="273">
        <f>SUM(C104:J104)</f>
        <v>0</v>
      </c>
    </row>
    <row r="105" spans="1:11" ht="12.75" customHeight="1" x14ac:dyDescent="0.2">
      <c r="A105" s="82" t="s">
        <v>84</v>
      </c>
      <c r="B105" s="69" t="s">
        <v>85</v>
      </c>
      <c r="C105" s="104">
        <f t="shared" si="14"/>
        <v>0</v>
      </c>
      <c r="D105" s="104">
        <f t="shared" ref="D105:J107" si="16">SUM(D7,D21,D35,D49,D63,D77)</f>
        <v>0</v>
      </c>
      <c r="E105" s="104">
        <f t="shared" si="16"/>
        <v>0</v>
      </c>
      <c r="F105" s="104">
        <f t="shared" si="16"/>
        <v>0</v>
      </c>
      <c r="G105" s="104">
        <f t="shared" si="16"/>
        <v>0</v>
      </c>
      <c r="H105" s="104">
        <f t="shared" si="16"/>
        <v>0</v>
      </c>
      <c r="I105" s="104">
        <f t="shared" si="16"/>
        <v>0</v>
      </c>
      <c r="J105" s="104">
        <f t="shared" si="16"/>
        <v>0</v>
      </c>
      <c r="K105" s="273">
        <f t="shared" ref="K105:K114" si="17">SUM(C105:J105)</f>
        <v>0</v>
      </c>
    </row>
    <row r="106" spans="1:11" ht="12.75" customHeight="1" x14ac:dyDescent="0.2">
      <c r="A106" s="82" t="s">
        <v>86</v>
      </c>
      <c r="B106" s="69" t="s">
        <v>87</v>
      </c>
      <c r="C106" s="104">
        <f t="shared" si="14"/>
        <v>0</v>
      </c>
      <c r="D106" s="104">
        <f t="shared" si="16"/>
        <v>0</v>
      </c>
      <c r="E106" s="104">
        <f t="shared" si="16"/>
        <v>0</v>
      </c>
      <c r="F106" s="104">
        <f t="shared" si="16"/>
        <v>0</v>
      </c>
      <c r="G106" s="104">
        <f t="shared" si="16"/>
        <v>0</v>
      </c>
      <c r="H106" s="104">
        <f t="shared" si="16"/>
        <v>0</v>
      </c>
      <c r="I106" s="104">
        <f t="shared" si="16"/>
        <v>0</v>
      </c>
      <c r="J106" s="104">
        <f t="shared" si="16"/>
        <v>0</v>
      </c>
      <c r="K106" s="273">
        <f t="shared" si="17"/>
        <v>0</v>
      </c>
    </row>
    <row r="107" spans="1:11" ht="12.75" customHeight="1" x14ac:dyDescent="0.2">
      <c r="A107" s="82" t="s">
        <v>88</v>
      </c>
      <c r="B107" s="69" t="s">
        <v>89</v>
      </c>
      <c r="C107" s="104">
        <f t="shared" si="14"/>
        <v>3</v>
      </c>
      <c r="D107" s="104">
        <f t="shared" si="16"/>
        <v>0</v>
      </c>
      <c r="E107" s="104">
        <f t="shared" si="16"/>
        <v>0</v>
      </c>
      <c r="F107" s="104">
        <f t="shared" si="16"/>
        <v>0</v>
      </c>
      <c r="G107" s="104">
        <f t="shared" si="16"/>
        <v>6</v>
      </c>
      <c r="H107" s="104">
        <f t="shared" si="16"/>
        <v>0</v>
      </c>
      <c r="I107" s="104">
        <f t="shared" si="16"/>
        <v>9</v>
      </c>
      <c r="J107" s="104">
        <f t="shared" si="16"/>
        <v>8</v>
      </c>
      <c r="K107" s="273">
        <f t="shared" si="17"/>
        <v>26</v>
      </c>
    </row>
    <row r="108" spans="1:11" ht="12.75" customHeight="1" x14ac:dyDescent="0.2">
      <c r="A108" s="82" t="s">
        <v>90</v>
      </c>
      <c r="B108" s="69" t="s">
        <v>91</v>
      </c>
      <c r="C108" s="104">
        <f t="shared" si="14"/>
        <v>5</v>
      </c>
      <c r="D108" s="104">
        <f t="shared" ref="D108:F114" si="18">SUM(D10,D24,D38,D52,D66,D80)</f>
        <v>0</v>
      </c>
      <c r="E108" s="104">
        <f t="shared" si="18"/>
        <v>0</v>
      </c>
      <c r="F108" s="104">
        <f t="shared" si="18"/>
        <v>0</v>
      </c>
      <c r="G108" s="104">
        <f>SUM(G10,G24,G38,G52,G66,G80,G94)</f>
        <v>9</v>
      </c>
      <c r="H108" s="104">
        <f t="shared" ref="H108:J114" si="19">SUM(H10,H24,H38,H52,H66,H80)</f>
        <v>0</v>
      </c>
      <c r="I108" s="104">
        <f t="shared" si="19"/>
        <v>8</v>
      </c>
      <c r="J108" s="104">
        <f t="shared" si="19"/>
        <v>8</v>
      </c>
      <c r="K108" s="273">
        <f t="shared" si="17"/>
        <v>30</v>
      </c>
    </row>
    <row r="109" spans="1:11" ht="12.75" customHeight="1" x14ac:dyDescent="0.2">
      <c r="A109" s="82" t="s">
        <v>92</v>
      </c>
      <c r="B109" s="69" t="s">
        <v>93</v>
      </c>
      <c r="C109" s="104">
        <f t="shared" si="14"/>
        <v>1</v>
      </c>
      <c r="D109" s="104">
        <f t="shared" si="18"/>
        <v>0</v>
      </c>
      <c r="E109" s="104">
        <f t="shared" si="18"/>
        <v>0</v>
      </c>
      <c r="F109" s="104">
        <f t="shared" si="18"/>
        <v>0</v>
      </c>
      <c r="G109" s="104">
        <f t="shared" ref="G109:G114" si="20">SUM(G11,G25,G39,G53,G67,G81)</f>
        <v>2</v>
      </c>
      <c r="H109" s="104">
        <f t="shared" si="19"/>
        <v>0</v>
      </c>
      <c r="I109" s="104">
        <f t="shared" si="19"/>
        <v>3</v>
      </c>
      <c r="J109" s="104">
        <f t="shared" si="19"/>
        <v>3</v>
      </c>
      <c r="K109" s="273">
        <f t="shared" si="17"/>
        <v>9</v>
      </c>
    </row>
    <row r="110" spans="1:11" ht="12.75" customHeight="1" x14ac:dyDescent="0.2">
      <c r="A110" s="82" t="s">
        <v>94</v>
      </c>
      <c r="B110" s="69" t="s">
        <v>95</v>
      </c>
      <c r="C110" s="104">
        <f t="shared" si="14"/>
        <v>0</v>
      </c>
      <c r="D110" s="104">
        <f t="shared" si="18"/>
        <v>0</v>
      </c>
      <c r="E110" s="104">
        <f t="shared" si="18"/>
        <v>0</v>
      </c>
      <c r="F110" s="104">
        <f t="shared" si="18"/>
        <v>0</v>
      </c>
      <c r="G110" s="104">
        <f t="shared" si="20"/>
        <v>3</v>
      </c>
      <c r="H110" s="104">
        <f t="shared" si="19"/>
        <v>0</v>
      </c>
      <c r="I110" s="104">
        <f t="shared" si="19"/>
        <v>2</v>
      </c>
      <c r="J110" s="104">
        <f t="shared" si="19"/>
        <v>2</v>
      </c>
      <c r="K110" s="273">
        <f t="shared" si="17"/>
        <v>7</v>
      </c>
    </row>
    <row r="111" spans="1:11" ht="12.75" customHeight="1" x14ac:dyDescent="0.2">
      <c r="A111" s="82" t="s">
        <v>96</v>
      </c>
      <c r="B111" s="69" t="s">
        <v>97</v>
      </c>
      <c r="C111" s="104">
        <f t="shared" si="14"/>
        <v>0</v>
      </c>
      <c r="D111" s="104">
        <f t="shared" si="18"/>
        <v>0</v>
      </c>
      <c r="E111" s="104">
        <f t="shared" si="18"/>
        <v>0</v>
      </c>
      <c r="F111" s="104">
        <f t="shared" si="18"/>
        <v>0</v>
      </c>
      <c r="G111" s="104">
        <f t="shared" si="20"/>
        <v>0</v>
      </c>
      <c r="H111" s="104">
        <f t="shared" si="19"/>
        <v>0</v>
      </c>
      <c r="I111" s="104">
        <f t="shared" si="19"/>
        <v>0</v>
      </c>
      <c r="J111" s="104">
        <f t="shared" si="19"/>
        <v>0</v>
      </c>
      <c r="K111" s="273">
        <f t="shared" si="17"/>
        <v>0</v>
      </c>
    </row>
    <row r="112" spans="1:11" ht="12.75" customHeight="1" x14ac:dyDescent="0.2">
      <c r="A112" s="82" t="s">
        <v>98</v>
      </c>
      <c r="B112" s="69" t="s">
        <v>99</v>
      </c>
      <c r="C112" s="104">
        <f t="shared" si="14"/>
        <v>0</v>
      </c>
      <c r="D112" s="104">
        <f t="shared" si="18"/>
        <v>0</v>
      </c>
      <c r="E112" s="104">
        <f t="shared" si="18"/>
        <v>0</v>
      </c>
      <c r="F112" s="104">
        <f t="shared" si="18"/>
        <v>0</v>
      </c>
      <c r="G112" s="104">
        <f t="shared" si="20"/>
        <v>0</v>
      </c>
      <c r="H112" s="104">
        <f t="shared" si="19"/>
        <v>0</v>
      </c>
      <c r="I112" s="104">
        <f t="shared" si="19"/>
        <v>0</v>
      </c>
      <c r="J112" s="104">
        <f t="shared" si="19"/>
        <v>0</v>
      </c>
      <c r="K112" s="273">
        <f t="shared" si="17"/>
        <v>0</v>
      </c>
    </row>
    <row r="113" spans="1:11" ht="12.75" customHeight="1" x14ac:dyDescent="0.2">
      <c r="A113" s="82" t="s">
        <v>100</v>
      </c>
      <c r="B113" s="69" t="s">
        <v>101</v>
      </c>
      <c r="C113" s="104">
        <f t="shared" si="14"/>
        <v>0</v>
      </c>
      <c r="D113" s="104">
        <f t="shared" si="18"/>
        <v>0</v>
      </c>
      <c r="E113" s="104">
        <f t="shared" si="18"/>
        <v>0</v>
      </c>
      <c r="F113" s="104">
        <f t="shared" si="18"/>
        <v>0</v>
      </c>
      <c r="G113" s="104">
        <f t="shared" si="20"/>
        <v>0</v>
      </c>
      <c r="H113" s="104">
        <f t="shared" si="19"/>
        <v>0</v>
      </c>
      <c r="I113" s="104">
        <f t="shared" si="19"/>
        <v>0</v>
      </c>
      <c r="J113" s="104">
        <f t="shared" si="19"/>
        <v>0</v>
      </c>
      <c r="K113" s="273">
        <f t="shared" si="17"/>
        <v>0</v>
      </c>
    </row>
    <row r="114" spans="1:11" ht="12.75" customHeight="1" thickBot="1" x14ac:dyDescent="0.25">
      <c r="A114" s="82" t="s">
        <v>102</v>
      </c>
      <c r="B114" s="69" t="s">
        <v>103</v>
      </c>
      <c r="C114" s="104">
        <f t="shared" si="14"/>
        <v>0</v>
      </c>
      <c r="D114" s="104">
        <f t="shared" si="18"/>
        <v>0</v>
      </c>
      <c r="E114" s="104">
        <f t="shared" si="18"/>
        <v>0</v>
      </c>
      <c r="F114" s="104">
        <f t="shared" si="18"/>
        <v>0</v>
      </c>
      <c r="G114" s="104">
        <f t="shared" si="20"/>
        <v>0</v>
      </c>
      <c r="H114" s="104">
        <f t="shared" si="19"/>
        <v>0</v>
      </c>
      <c r="I114" s="104">
        <f t="shared" si="19"/>
        <v>0</v>
      </c>
      <c r="J114" s="104">
        <f t="shared" si="19"/>
        <v>0</v>
      </c>
      <c r="K114" s="336">
        <f t="shared" si="17"/>
        <v>0</v>
      </c>
    </row>
    <row r="115" spans="1:11" ht="13.5" thickBot="1" x14ac:dyDescent="0.25">
      <c r="A115" s="329" t="s">
        <v>205</v>
      </c>
      <c r="B115" s="68" t="s">
        <v>105</v>
      </c>
      <c r="C115" s="337">
        <f t="shared" si="14"/>
        <v>9</v>
      </c>
      <c r="D115" s="337">
        <f t="shared" ref="D115:J115" si="21">SUM(D17,D31,D45,D59,D73,D87)</f>
        <v>0</v>
      </c>
      <c r="E115" s="337">
        <f t="shared" si="21"/>
        <v>0</v>
      </c>
      <c r="F115" s="337">
        <f t="shared" si="21"/>
        <v>0</v>
      </c>
      <c r="G115" s="337">
        <f t="shared" si="21"/>
        <v>18</v>
      </c>
      <c r="H115" s="337">
        <f t="shared" si="21"/>
        <v>0</v>
      </c>
      <c r="I115" s="337">
        <f t="shared" si="21"/>
        <v>22</v>
      </c>
      <c r="J115" s="337">
        <f t="shared" si="21"/>
        <v>21</v>
      </c>
      <c r="K115" s="338">
        <f>SUM(K104:K114)</f>
        <v>72</v>
      </c>
    </row>
    <row r="117" spans="1:11" ht="15" customHeight="1" x14ac:dyDescent="0.2">
      <c r="A117" s="531" t="s">
        <v>118</v>
      </c>
      <c r="B117" s="615" t="s">
        <v>119</v>
      </c>
      <c r="C117" s="615"/>
      <c r="D117" s="615"/>
      <c r="E117" s="615"/>
      <c r="F117" s="615"/>
      <c r="G117" s="615"/>
      <c r="H117" s="615"/>
      <c r="I117" s="615"/>
      <c r="J117" s="615"/>
      <c r="K117" s="615"/>
    </row>
    <row r="118" spans="1:11" ht="15" customHeight="1" x14ac:dyDescent="0.2">
      <c r="A118" s="615" t="s">
        <v>120</v>
      </c>
      <c r="B118" s="615"/>
      <c r="C118" s="615"/>
      <c r="D118" s="615"/>
      <c r="E118" s="615"/>
      <c r="F118" s="615"/>
      <c r="G118" s="615"/>
      <c r="H118" s="615"/>
      <c r="I118" s="615"/>
      <c r="J118" s="615"/>
      <c r="K118" s="615"/>
    </row>
  </sheetData>
  <mergeCells count="24">
    <mergeCell ref="A1:K1"/>
    <mergeCell ref="C2:D2"/>
    <mergeCell ref="E2:F2"/>
    <mergeCell ref="G2:H2"/>
    <mergeCell ref="I2:J2"/>
    <mergeCell ref="A2:A3"/>
    <mergeCell ref="B4:K4"/>
    <mergeCell ref="B18:K18"/>
    <mergeCell ref="B32:K32"/>
    <mergeCell ref="B46:K46"/>
    <mergeCell ref="C33:K33"/>
    <mergeCell ref="C103:K103"/>
    <mergeCell ref="B117:K117"/>
    <mergeCell ref="A118:K118"/>
    <mergeCell ref="C5:K5"/>
    <mergeCell ref="C19:K19"/>
    <mergeCell ref="C47:K47"/>
    <mergeCell ref="B60:K60"/>
    <mergeCell ref="C61:K61"/>
    <mergeCell ref="C74:K74"/>
    <mergeCell ref="C75:K75"/>
    <mergeCell ref="C102:K102"/>
    <mergeCell ref="B88:K88"/>
    <mergeCell ref="C89:K89"/>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38"/>
  <sheetViews>
    <sheetView zoomScaleNormal="100" workbookViewId="0">
      <selection activeCell="D17" sqref="D17"/>
    </sheetView>
  </sheetViews>
  <sheetFormatPr defaultColWidth="9.140625" defaultRowHeight="12.75" x14ac:dyDescent="0.2"/>
  <cols>
    <col min="1" max="1" width="42.42578125" style="2" customWidth="1"/>
    <col min="2" max="2" width="56.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625" t="s">
        <v>122</v>
      </c>
      <c r="B1" s="609"/>
      <c r="D1" s="626" t="s">
        <v>123</v>
      </c>
      <c r="E1" s="627"/>
      <c r="F1" s="627"/>
      <c r="G1" s="627"/>
      <c r="H1" s="627"/>
      <c r="I1" s="628"/>
    </row>
    <row r="2" spans="1:9" s="4" customFormat="1" ht="38.25" customHeight="1" thickBot="1" x14ac:dyDescent="0.25">
      <c r="A2" s="325" t="s">
        <v>71</v>
      </c>
      <c r="B2" s="34"/>
      <c r="C2" s="1"/>
      <c r="D2" s="154" t="s">
        <v>71</v>
      </c>
      <c r="E2" s="155" t="s">
        <v>72</v>
      </c>
      <c r="F2" s="155" t="s">
        <v>73</v>
      </c>
      <c r="G2" s="155" t="s">
        <v>74</v>
      </c>
      <c r="H2" s="155" t="s">
        <v>75</v>
      </c>
      <c r="I2" s="61" t="s">
        <v>124</v>
      </c>
    </row>
    <row r="3" spans="1:9" s="4" customFormat="1" ht="12.75" customHeight="1" x14ac:dyDescent="0.2">
      <c r="A3" s="168" t="s">
        <v>125</v>
      </c>
      <c r="B3" s="166" t="s">
        <v>126</v>
      </c>
      <c r="C3" s="1"/>
      <c r="D3" s="158" t="s">
        <v>127</v>
      </c>
      <c r="E3" s="159">
        <v>2</v>
      </c>
      <c r="F3" s="159"/>
      <c r="G3" s="159">
        <v>4</v>
      </c>
      <c r="H3" s="159"/>
      <c r="I3" s="160">
        <v>6</v>
      </c>
    </row>
    <row r="4" spans="1:9" ht="25.5" x14ac:dyDescent="0.2">
      <c r="A4" s="219" t="s">
        <v>128</v>
      </c>
      <c r="B4" s="220" t="s">
        <v>129</v>
      </c>
      <c r="D4" s="161" t="s">
        <v>130</v>
      </c>
      <c r="E4" s="162">
        <f>B8+B14</f>
        <v>507</v>
      </c>
      <c r="F4" s="162"/>
      <c r="G4" s="162">
        <f>B20+B26+B32+B38</f>
        <v>290</v>
      </c>
      <c r="H4" s="162"/>
      <c r="I4" s="163">
        <f>SUM(E4:H4)</f>
        <v>797</v>
      </c>
    </row>
    <row r="5" spans="1:9" ht="12.75" customHeight="1" x14ac:dyDescent="0.2">
      <c r="A5" s="219" t="s">
        <v>131</v>
      </c>
      <c r="B5" s="221" t="s">
        <v>132</v>
      </c>
    </row>
    <row r="6" spans="1:9" ht="12.75" customHeight="1" x14ac:dyDescent="0.2">
      <c r="A6" s="222" t="s">
        <v>133</v>
      </c>
      <c r="B6" s="221" t="s">
        <v>134</v>
      </c>
    </row>
    <row r="7" spans="1:9" ht="25.5" customHeight="1" x14ac:dyDescent="0.2">
      <c r="A7" s="219" t="s">
        <v>135</v>
      </c>
      <c r="B7" s="221" t="s">
        <v>136</v>
      </c>
    </row>
    <row r="8" spans="1:9" ht="13.5" customHeight="1" x14ac:dyDescent="0.2">
      <c r="A8" s="326" t="s">
        <v>137</v>
      </c>
      <c r="B8" s="218">
        <v>275</v>
      </c>
    </row>
    <row r="9" spans="1:9" x14ac:dyDescent="0.2">
      <c r="A9" s="156" t="s">
        <v>138</v>
      </c>
      <c r="B9" s="157" t="s">
        <v>139</v>
      </c>
    </row>
    <row r="10" spans="1:9" x14ac:dyDescent="0.2">
      <c r="A10" s="219" t="s">
        <v>128</v>
      </c>
      <c r="B10" s="220" t="s">
        <v>140</v>
      </c>
    </row>
    <row r="11" spans="1:9" x14ac:dyDescent="0.2">
      <c r="A11" s="219" t="s">
        <v>131</v>
      </c>
      <c r="B11" s="221" t="s">
        <v>132</v>
      </c>
    </row>
    <row r="12" spans="1:9" x14ac:dyDescent="0.2">
      <c r="A12" s="222" t="s">
        <v>133</v>
      </c>
      <c r="B12" s="221" t="s">
        <v>134</v>
      </c>
    </row>
    <row r="13" spans="1:9" ht="25.5" x14ac:dyDescent="0.2">
      <c r="A13" s="219" t="s">
        <v>135</v>
      </c>
      <c r="B13" s="221" t="s">
        <v>136</v>
      </c>
    </row>
    <row r="14" spans="1:9" ht="13.5" customHeight="1" x14ac:dyDescent="0.2">
      <c r="A14" s="164" t="s">
        <v>137</v>
      </c>
      <c r="B14" s="165">
        <v>232</v>
      </c>
    </row>
    <row r="15" spans="1:9" x14ac:dyDescent="0.2">
      <c r="A15" s="156" t="s">
        <v>141</v>
      </c>
      <c r="B15" s="166" t="s">
        <v>142</v>
      </c>
    </row>
    <row r="16" spans="1:9" ht="76.5" x14ac:dyDescent="0.2">
      <c r="A16" s="219" t="s">
        <v>128</v>
      </c>
      <c r="B16" s="220" t="s">
        <v>143</v>
      </c>
    </row>
    <row r="17" spans="1:2" x14ac:dyDescent="0.2">
      <c r="A17" s="219" t="s">
        <v>131</v>
      </c>
      <c r="B17" s="221" t="s">
        <v>132</v>
      </c>
    </row>
    <row r="18" spans="1:2" x14ac:dyDescent="0.2">
      <c r="A18" s="222" t="s">
        <v>133</v>
      </c>
      <c r="B18" s="221" t="s">
        <v>144</v>
      </c>
    </row>
    <row r="19" spans="1:2" ht="25.5" x14ac:dyDescent="0.2">
      <c r="A19" s="219" t="s">
        <v>135</v>
      </c>
      <c r="B19" s="221" t="s">
        <v>145</v>
      </c>
    </row>
    <row r="20" spans="1:2" ht="13.5" customHeight="1" x14ac:dyDescent="0.2">
      <c r="A20" s="164" t="s">
        <v>137</v>
      </c>
      <c r="B20" s="167">
        <v>57</v>
      </c>
    </row>
    <row r="21" spans="1:2" x14ac:dyDescent="0.2">
      <c r="A21" s="168" t="s">
        <v>146</v>
      </c>
      <c r="B21" s="157" t="s">
        <v>147</v>
      </c>
    </row>
    <row r="22" spans="1:2" ht="51" x14ac:dyDescent="0.2">
      <c r="A22" s="219" t="s">
        <v>128</v>
      </c>
      <c r="B22" s="220" t="s">
        <v>148</v>
      </c>
    </row>
    <row r="23" spans="1:2" x14ac:dyDescent="0.2">
      <c r="A23" s="219" t="s">
        <v>131</v>
      </c>
      <c r="B23" s="221" t="s">
        <v>132</v>
      </c>
    </row>
    <row r="24" spans="1:2" x14ac:dyDescent="0.2">
      <c r="A24" s="222" t="s">
        <v>133</v>
      </c>
      <c r="B24" s="220" t="s">
        <v>134</v>
      </c>
    </row>
    <row r="25" spans="1:2" ht="25.5" x14ac:dyDescent="0.2">
      <c r="A25" s="219" t="s">
        <v>135</v>
      </c>
      <c r="B25" s="220" t="s">
        <v>145</v>
      </c>
    </row>
    <row r="26" spans="1:2" ht="13.5" thickBot="1" x14ac:dyDescent="0.25">
      <c r="A26" s="164" t="s">
        <v>137</v>
      </c>
      <c r="B26" s="592">
        <v>92</v>
      </c>
    </row>
    <row r="27" spans="1:2" x14ac:dyDescent="0.2">
      <c r="A27" s="156" t="s">
        <v>149</v>
      </c>
      <c r="B27" s="166" t="s">
        <v>150</v>
      </c>
    </row>
    <row r="28" spans="1:2" ht="25.5" x14ac:dyDescent="0.2">
      <c r="A28" s="219" t="s">
        <v>128</v>
      </c>
      <c r="B28" s="223" t="s">
        <v>151</v>
      </c>
    </row>
    <row r="29" spans="1:2" x14ac:dyDescent="0.2">
      <c r="A29" s="219" t="s">
        <v>131</v>
      </c>
      <c r="B29" s="221" t="s">
        <v>132</v>
      </c>
    </row>
    <row r="30" spans="1:2" ht="12.75" customHeight="1" x14ac:dyDescent="0.2">
      <c r="A30" s="222" t="s">
        <v>133</v>
      </c>
      <c r="B30" s="220" t="s">
        <v>134</v>
      </c>
    </row>
    <row r="31" spans="1:2" ht="25.5" x14ac:dyDescent="0.2">
      <c r="A31" s="219" t="s">
        <v>135</v>
      </c>
      <c r="B31" s="220" t="s">
        <v>145</v>
      </c>
    </row>
    <row r="32" spans="1:2" ht="13.5" thickBot="1" x14ac:dyDescent="0.25">
      <c r="A32" s="327" t="s">
        <v>137</v>
      </c>
      <c r="B32" s="165">
        <v>33</v>
      </c>
    </row>
    <row r="33" spans="1:2" x14ac:dyDescent="0.2">
      <c r="A33" s="156" t="s">
        <v>152</v>
      </c>
      <c r="B33" s="157" t="s">
        <v>153</v>
      </c>
    </row>
    <row r="34" spans="1:2" ht="233.25" customHeight="1" x14ac:dyDescent="0.2">
      <c r="A34" s="219" t="s">
        <v>128</v>
      </c>
      <c r="B34" s="220" t="s">
        <v>154</v>
      </c>
    </row>
    <row r="35" spans="1:2" x14ac:dyDescent="0.2">
      <c r="A35" s="219" t="s">
        <v>131</v>
      </c>
      <c r="B35" s="221" t="s">
        <v>132</v>
      </c>
    </row>
    <row r="36" spans="1:2" x14ac:dyDescent="0.2">
      <c r="A36" s="222" t="s">
        <v>133</v>
      </c>
      <c r="B36" s="224" t="s">
        <v>155</v>
      </c>
    </row>
    <row r="37" spans="1:2" ht="25.5" x14ac:dyDescent="0.2">
      <c r="A37" s="219" t="s">
        <v>135</v>
      </c>
      <c r="B37" s="225" t="s">
        <v>145</v>
      </c>
    </row>
    <row r="38" spans="1:2" ht="13.5" customHeight="1" x14ac:dyDescent="0.2">
      <c r="A38" s="326" t="s">
        <v>137</v>
      </c>
      <c r="B38" s="218">
        <v>108</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4"/>
  <sheetViews>
    <sheetView zoomScaleNormal="100" workbookViewId="0">
      <selection activeCell="B4" sqref="B4"/>
    </sheetView>
  </sheetViews>
  <sheetFormatPr defaultColWidth="9.140625" defaultRowHeight="12.75" x14ac:dyDescent="0.2"/>
  <cols>
    <col min="1" max="1" width="38.5703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629" t="s">
        <v>156</v>
      </c>
      <c r="B1" s="630"/>
      <c r="D1" s="626" t="s">
        <v>157</v>
      </c>
      <c r="E1" s="627"/>
      <c r="F1" s="627"/>
      <c r="G1" s="627"/>
      <c r="H1" s="627"/>
      <c r="I1" s="628"/>
    </row>
    <row r="2" spans="1:9" s="4" customFormat="1" ht="38.25" customHeight="1" thickBot="1" x14ac:dyDescent="0.25">
      <c r="A2" s="325" t="s">
        <v>71</v>
      </c>
      <c r="B2" s="34"/>
      <c r="D2" s="154" t="s">
        <v>71</v>
      </c>
      <c r="E2" s="155" t="s">
        <v>72</v>
      </c>
      <c r="F2" s="155" t="s">
        <v>73</v>
      </c>
      <c r="G2" s="155" t="s">
        <v>74</v>
      </c>
      <c r="H2" s="155" t="s">
        <v>75</v>
      </c>
      <c r="I2" s="61" t="s">
        <v>124</v>
      </c>
    </row>
    <row r="3" spans="1:9" s="4" customFormat="1" ht="12.75" customHeight="1" x14ac:dyDescent="0.2">
      <c r="A3" s="227" t="s">
        <v>158</v>
      </c>
      <c r="B3" s="228" t="s">
        <v>159</v>
      </c>
      <c r="D3" s="158" t="s">
        <v>127</v>
      </c>
      <c r="E3" s="159"/>
      <c r="F3" s="159">
        <v>1</v>
      </c>
      <c r="G3" s="159"/>
      <c r="H3" s="159">
        <v>1</v>
      </c>
      <c r="I3" s="160">
        <f>SUM(E3:H3)</f>
        <v>2</v>
      </c>
    </row>
    <row r="4" spans="1:9" s="4" customFormat="1" ht="12.75" customHeight="1" thickBot="1" x14ac:dyDescent="0.25">
      <c r="A4" s="229" t="s">
        <v>160</v>
      </c>
      <c r="B4" s="230">
        <v>4</v>
      </c>
      <c r="D4" s="161" t="s">
        <v>130</v>
      </c>
      <c r="E4" s="162"/>
      <c r="F4" s="162">
        <v>0</v>
      </c>
      <c r="G4" s="162"/>
      <c r="H4" s="162">
        <v>0</v>
      </c>
      <c r="I4" s="163">
        <f>SUM(E4:H4)</f>
        <v>0</v>
      </c>
    </row>
    <row r="5" spans="1:9" ht="12.75" customHeight="1" x14ac:dyDescent="0.2">
      <c r="A5" s="82" t="s">
        <v>161</v>
      </c>
      <c r="B5" s="231" t="s">
        <v>162</v>
      </c>
    </row>
    <row r="6" spans="1:9" ht="25.5" customHeight="1" x14ac:dyDescent="0.2">
      <c r="A6" s="82" t="s">
        <v>135</v>
      </c>
      <c r="B6" s="231" t="s">
        <v>145</v>
      </c>
    </row>
    <row r="7" spans="1:9" ht="13.5" thickBot="1" x14ac:dyDescent="0.25">
      <c r="A7" s="164" t="s">
        <v>137</v>
      </c>
      <c r="B7" s="165">
        <v>0</v>
      </c>
    </row>
    <row r="8" spans="1:9" x14ac:dyDescent="0.2">
      <c r="A8" s="229" t="s">
        <v>163</v>
      </c>
      <c r="B8" s="230" t="s">
        <v>164</v>
      </c>
    </row>
    <row r="9" spans="1:9" x14ac:dyDescent="0.2">
      <c r="A9" s="229" t="s">
        <v>160</v>
      </c>
      <c r="B9" s="230">
        <v>3</v>
      </c>
    </row>
    <row r="10" spans="1:9" x14ac:dyDescent="0.2">
      <c r="A10" s="82" t="s">
        <v>161</v>
      </c>
      <c r="B10" s="231" t="s">
        <v>165</v>
      </c>
    </row>
    <row r="11" spans="1:9" ht="25.5" x14ac:dyDescent="0.2">
      <c r="A11" s="82" t="s">
        <v>135</v>
      </c>
      <c r="B11" s="231" t="s">
        <v>166</v>
      </c>
    </row>
    <row r="12" spans="1:9" ht="13.5" thickBot="1" x14ac:dyDescent="0.25">
      <c r="A12" s="164" t="s">
        <v>137</v>
      </c>
      <c r="B12" s="165">
        <v>0</v>
      </c>
    </row>
    <row r="13" spans="1:9" ht="15" x14ac:dyDescent="0.25">
      <c r="A13" s="30"/>
      <c r="B13" s="23"/>
    </row>
    <row r="14" spans="1:9" s="532" customFormat="1" ht="30" customHeight="1" x14ac:dyDescent="0.25">
      <c r="A14" s="631" t="s">
        <v>703</v>
      </c>
      <c r="B14" s="631"/>
    </row>
  </sheetData>
  <mergeCells count="3">
    <mergeCell ref="A1:B1"/>
    <mergeCell ref="D1:I1"/>
    <mergeCell ref="A14:B14"/>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B32" sqref="B3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629" t="s">
        <v>167</v>
      </c>
      <c r="B1" s="630"/>
      <c r="D1" s="626" t="s">
        <v>168</v>
      </c>
      <c r="E1" s="627"/>
      <c r="F1" s="627"/>
      <c r="G1" s="627"/>
      <c r="H1" s="627"/>
      <c r="I1" s="628"/>
    </row>
    <row r="2" spans="1:9" s="4" customFormat="1" ht="38.25" customHeight="1" thickBot="1" x14ac:dyDescent="0.25">
      <c r="A2" s="323" t="s">
        <v>71</v>
      </c>
      <c r="B2" s="324" t="s">
        <v>169</v>
      </c>
      <c r="D2" s="154" t="s">
        <v>71</v>
      </c>
      <c r="E2" s="155" t="s">
        <v>72</v>
      </c>
      <c r="F2" s="155" t="s">
        <v>73</v>
      </c>
      <c r="G2" s="155" t="s">
        <v>74</v>
      </c>
      <c r="H2" s="155" t="s">
        <v>75</v>
      </c>
      <c r="I2" s="61" t="s">
        <v>124</v>
      </c>
    </row>
    <row r="3" spans="1:9" s="4" customFormat="1" ht="12.75" customHeight="1" x14ac:dyDescent="0.2">
      <c r="A3" s="168" t="s">
        <v>158</v>
      </c>
      <c r="B3" s="321"/>
      <c r="D3" s="158" t="s">
        <v>127</v>
      </c>
      <c r="E3" s="159"/>
      <c r="F3" s="159"/>
      <c r="G3" s="159"/>
      <c r="H3" s="159"/>
      <c r="I3" s="160">
        <f>SUM(E3:H3)</f>
        <v>0</v>
      </c>
    </row>
    <row r="4" spans="1:9" s="4" customFormat="1" ht="12.75" customHeight="1" thickBot="1" x14ac:dyDescent="0.25">
      <c r="A4" s="320" t="s">
        <v>170</v>
      </c>
      <c r="B4" s="18"/>
      <c r="D4" s="161" t="s">
        <v>130</v>
      </c>
      <c r="E4" s="162"/>
      <c r="F4" s="162"/>
      <c r="G4" s="162"/>
      <c r="H4" s="162"/>
      <c r="I4" s="163">
        <f>SUM(E4:H4)</f>
        <v>0</v>
      </c>
    </row>
    <row r="5" spans="1:9" x14ac:dyDescent="0.2">
      <c r="A5" s="82" t="s">
        <v>171</v>
      </c>
      <c r="B5" s="17"/>
    </row>
    <row r="6" spans="1:9" ht="25.5" customHeight="1" x14ac:dyDescent="0.2">
      <c r="A6" s="82" t="s">
        <v>135</v>
      </c>
      <c r="B6" s="17"/>
    </row>
    <row r="7" spans="1:9" ht="12.75" customHeight="1" thickBot="1" x14ac:dyDescent="0.25">
      <c r="A7" s="322" t="s">
        <v>137</v>
      </c>
      <c r="B7" s="33"/>
    </row>
    <row r="8" spans="1:9" ht="12.75" customHeight="1" x14ac:dyDescent="0.2">
      <c r="A8" s="168" t="s">
        <v>163</v>
      </c>
      <c r="B8" s="321"/>
    </row>
    <row r="9" spans="1:9" ht="13.5" customHeight="1" x14ac:dyDescent="0.2">
      <c r="A9" s="320" t="s">
        <v>170</v>
      </c>
      <c r="B9" s="18"/>
    </row>
    <row r="10" spans="1:9" x14ac:dyDescent="0.2">
      <c r="A10" s="82" t="s">
        <v>171</v>
      </c>
      <c r="B10" s="17"/>
    </row>
    <row r="11" spans="1:9" ht="25.5" x14ac:dyDescent="0.2">
      <c r="A11" s="82" t="s">
        <v>135</v>
      </c>
      <c r="B11" s="17"/>
    </row>
    <row r="12" spans="1:9" ht="13.5" thickBot="1" x14ac:dyDescent="0.25">
      <c r="A12" s="183" t="s">
        <v>137</v>
      </c>
      <c r="B12" s="3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25"/>
  <sheetViews>
    <sheetView workbookViewId="0">
      <selection activeCell="E34" sqref="E34"/>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625" t="s">
        <v>172</v>
      </c>
      <c r="B1" s="607"/>
      <c r="C1" s="607"/>
      <c r="D1" s="607"/>
      <c r="E1" s="607"/>
      <c r="F1" s="607"/>
      <c r="G1" s="607"/>
      <c r="H1" s="607"/>
      <c r="I1" s="607"/>
      <c r="J1" s="609"/>
    </row>
    <row r="2" spans="1:10" s="4" customFormat="1" ht="38.25" customHeight="1" x14ac:dyDescent="0.2">
      <c r="A2" s="638" t="s">
        <v>71</v>
      </c>
      <c r="B2" s="6"/>
      <c r="C2" s="632" t="s">
        <v>173</v>
      </c>
      <c r="D2" s="632"/>
      <c r="E2" s="632"/>
      <c r="F2" s="632" t="s">
        <v>174</v>
      </c>
      <c r="G2" s="632"/>
      <c r="H2" s="632"/>
      <c r="I2" s="634" t="s">
        <v>175</v>
      </c>
      <c r="J2" s="636" t="s">
        <v>76</v>
      </c>
    </row>
    <row r="3" spans="1:10" s="4" customFormat="1" ht="30.75" customHeight="1" thickBot="1" x14ac:dyDescent="0.25">
      <c r="A3" s="639"/>
      <c r="B3" s="62"/>
      <c r="C3" s="47" t="s">
        <v>176</v>
      </c>
      <c r="D3" s="47" t="s">
        <v>177</v>
      </c>
      <c r="E3" s="47" t="s">
        <v>178</v>
      </c>
      <c r="F3" s="47" t="s">
        <v>176</v>
      </c>
      <c r="G3" s="47" t="s">
        <v>177</v>
      </c>
      <c r="H3" s="47" t="s">
        <v>178</v>
      </c>
      <c r="I3" s="635"/>
      <c r="J3" s="637"/>
    </row>
    <row r="4" spans="1:10" s="2" customFormat="1" x14ac:dyDescent="0.2">
      <c r="A4" s="309" t="s">
        <v>80</v>
      </c>
      <c r="B4" s="72" t="s">
        <v>81</v>
      </c>
      <c r="C4" s="633"/>
      <c r="D4" s="633"/>
      <c r="E4" s="633"/>
      <c r="F4" s="633"/>
      <c r="G4" s="633"/>
      <c r="H4" s="633"/>
      <c r="I4" s="633"/>
      <c r="J4" s="63"/>
    </row>
    <row r="5" spans="1:10" x14ac:dyDescent="0.2">
      <c r="A5" s="82" t="s">
        <v>82</v>
      </c>
      <c r="B5" s="69" t="s">
        <v>83</v>
      </c>
      <c r="C5" s="232" t="s">
        <v>179</v>
      </c>
      <c r="D5" s="232"/>
      <c r="E5" s="232">
        <v>2</v>
      </c>
      <c r="F5" s="232"/>
      <c r="G5" s="232"/>
      <c r="H5" s="232"/>
      <c r="I5" s="232">
        <v>57</v>
      </c>
      <c r="J5" s="263">
        <f>SUM(C5:I5)</f>
        <v>59</v>
      </c>
    </row>
    <row r="6" spans="1:10" x14ac:dyDescent="0.2">
      <c r="A6" s="82" t="s">
        <v>84</v>
      </c>
      <c r="B6" s="69" t="s">
        <v>85</v>
      </c>
      <c r="C6" s="232"/>
      <c r="D6" s="232"/>
      <c r="E6" s="232" t="s">
        <v>180</v>
      </c>
      <c r="F6" s="232"/>
      <c r="G6" s="232"/>
      <c r="H6" s="232"/>
      <c r="I6" s="232">
        <v>16</v>
      </c>
      <c r="J6" s="263">
        <f t="shared" ref="J6:J15" si="0">SUM(C6:I6)</f>
        <v>16</v>
      </c>
    </row>
    <row r="7" spans="1:10" x14ac:dyDescent="0.2">
      <c r="A7" s="82" t="s">
        <v>86</v>
      </c>
      <c r="B7" s="69" t="s">
        <v>87</v>
      </c>
      <c r="C7" s="232"/>
      <c r="D7" s="232"/>
      <c r="E7" s="232"/>
      <c r="F7" s="232"/>
      <c r="G7" s="232"/>
      <c r="H7" s="232"/>
      <c r="I7" s="232">
        <v>6</v>
      </c>
      <c r="J7" s="263">
        <f t="shared" si="0"/>
        <v>6</v>
      </c>
    </row>
    <row r="8" spans="1:10" x14ac:dyDescent="0.2">
      <c r="A8" s="82" t="s">
        <v>88</v>
      </c>
      <c r="B8" s="69" t="s">
        <v>89</v>
      </c>
      <c r="C8" s="232"/>
      <c r="D8" s="232">
        <v>1</v>
      </c>
      <c r="E8" s="232"/>
      <c r="F8" s="232">
        <v>1</v>
      </c>
      <c r="G8" s="232"/>
      <c r="H8" s="232"/>
      <c r="I8" s="232">
        <v>22</v>
      </c>
      <c r="J8" s="263">
        <f t="shared" si="0"/>
        <v>24</v>
      </c>
    </row>
    <row r="9" spans="1:10" x14ac:dyDescent="0.2">
      <c r="A9" s="82" t="s">
        <v>90</v>
      </c>
      <c r="B9" s="69" t="s">
        <v>91</v>
      </c>
      <c r="C9" s="232">
        <v>20</v>
      </c>
      <c r="D9" s="232">
        <v>16</v>
      </c>
      <c r="E9" s="232">
        <v>6</v>
      </c>
      <c r="F9" s="232"/>
      <c r="G9" s="232"/>
      <c r="H9" s="232"/>
      <c r="I9" s="232">
        <v>0</v>
      </c>
      <c r="J9" s="263">
        <f t="shared" si="0"/>
        <v>42</v>
      </c>
    </row>
    <row r="10" spans="1:10" x14ac:dyDescent="0.2">
      <c r="A10" s="82" t="s">
        <v>92</v>
      </c>
      <c r="B10" s="69" t="s">
        <v>93</v>
      </c>
      <c r="C10" s="232"/>
      <c r="D10" s="232">
        <v>4</v>
      </c>
      <c r="E10" s="232">
        <v>1</v>
      </c>
      <c r="F10" s="232"/>
      <c r="G10" s="232"/>
      <c r="H10" s="232"/>
      <c r="I10" s="232">
        <v>0</v>
      </c>
      <c r="J10" s="263">
        <f t="shared" si="0"/>
        <v>5</v>
      </c>
    </row>
    <row r="11" spans="1:10" x14ac:dyDescent="0.2">
      <c r="A11" s="82" t="s">
        <v>94</v>
      </c>
      <c r="B11" s="69" t="s">
        <v>95</v>
      </c>
      <c r="C11" s="232">
        <v>1</v>
      </c>
      <c r="D11" s="232">
        <v>1</v>
      </c>
      <c r="E11" s="232">
        <v>1</v>
      </c>
      <c r="F11" s="232"/>
      <c r="G11" s="232"/>
      <c r="H11" s="232"/>
      <c r="I11" s="232">
        <v>14</v>
      </c>
      <c r="J11" s="263">
        <f t="shared" si="0"/>
        <v>17</v>
      </c>
    </row>
    <row r="12" spans="1:10" x14ac:dyDescent="0.2">
      <c r="A12" s="82" t="s">
        <v>96</v>
      </c>
      <c r="B12" s="69" t="s">
        <v>97</v>
      </c>
      <c r="C12" s="232"/>
      <c r="D12" s="232"/>
      <c r="E12" s="232"/>
      <c r="F12" s="232"/>
      <c r="G12" s="232"/>
      <c r="H12" s="232"/>
      <c r="I12" s="232">
        <v>0</v>
      </c>
      <c r="J12" s="263">
        <f t="shared" si="0"/>
        <v>0</v>
      </c>
    </row>
    <row r="13" spans="1:10" x14ac:dyDescent="0.2">
      <c r="A13" s="82" t="s">
        <v>98</v>
      </c>
      <c r="B13" s="69" t="s">
        <v>99</v>
      </c>
      <c r="C13" s="232"/>
      <c r="D13" s="232"/>
      <c r="E13" s="232"/>
      <c r="F13" s="232"/>
      <c r="G13" s="232"/>
      <c r="H13" s="232"/>
      <c r="I13" s="232">
        <v>0</v>
      </c>
      <c r="J13" s="263">
        <f t="shared" si="0"/>
        <v>0</v>
      </c>
    </row>
    <row r="14" spans="1:10" x14ac:dyDescent="0.2">
      <c r="A14" s="82" t="s">
        <v>100</v>
      </c>
      <c r="B14" s="69" t="s">
        <v>101</v>
      </c>
      <c r="C14" s="232"/>
      <c r="D14" s="232"/>
      <c r="E14" s="232"/>
      <c r="F14" s="232"/>
      <c r="G14" s="232"/>
      <c r="H14" s="232"/>
      <c r="I14" s="232">
        <v>26</v>
      </c>
      <c r="J14" s="263">
        <f t="shared" si="0"/>
        <v>26</v>
      </c>
    </row>
    <row r="15" spans="1:10" ht="12.75" customHeight="1" thickBot="1" x14ac:dyDescent="0.25">
      <c r="A15" s="310" t="s">
        <v>102</v>
      </c>
      <c r="B15" s="71" t="s">
        <v>103</v>
      </c>
      <c r="C15" s="304"/>
      <c r="D15" s="304"/>
      <c r="E15" s="304"/>
      <c r="F15" s="304"/>
      <c r="G15" s="304"/>
      <c r="H15" s="304"/>
      <c r="I15" s="304"/>
      <c r="J15" s="305">
        <f t="shared" si="0"/>
        <v>0</v>
      </c>
    </row>
    <row r="16" spans="1:10" ht="13.5" thickBot="1" x14ac:dyDescent="0.25">
      <c r="A16" s="215" t="s">
        <v>76</v>
      </c>
      <c r="B16" s="70" t="s">
        <v>105</v>
      </c>
      <c r="C16" s="311">
        <f t="shared" ref="C16:H16" si="1">SUM(C5:C15)</f>
        <v>21</v>
      </c>
      <c r="D16" s="311">
        <f t="shared" si="1"/>
        <v>22</v>
      </c>
      <c r="E16" s="311">
        <f t="shared" si="1"/>
        <v>10</v>
      </c>
      <c r="F16" s="311">
        <f t="shared" si="1"/>
        <v>1</v>
      </c>
      <c r="G16" s="311">
        <f t="shared" si="1"/>
        <v>0</v>
      </c>
      <c r="H16" s="311">
        <f t="shared" si="1"/>
        <v>0</v>
      </c>
      <c r="I16" s="311">
        <f>SUM(I5:I15)</f>
        <v>141</v>
      </c>
      <c r="J16" s="312">
        <f>SUM(J5:J15)</f>
        <v>195</v>
      </c>
    </row>
    <row r="18" spans="2:6" x14ac:dyDescent="0.2">
      <c r="B18" s="1"/>
    </row>
    <row r="25" spans="2:6" x14ac:dyDescent="0.2">
      <c r="F25" s="242"/>
    </row>
  </sheetData>
  <mergeCells count="7">
    <mergeCell ref="A1:J1"/>
    <mergeCell ref="C2:E2"/>
    <mergeCell ref="F2:H2"/>
    <mergeCell ref="C4:I4"/>
    <mergeCell ref="I2:I3"/>
    <mergeCell ref="J2:J3"/>
    <mergeCell ref="A2:A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31" sqref="A3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140625" style="1" customWidth="1"/>
    <col min="7" max="7" width="8.28515625" style="1" customWidth="1"/>
    <col min="8" max="8" width="7.42578125" style="1" customWidth="1"/>
    <col min="9" max="9" width="6.7109375" style="1" customWidth="1"/>
    <col min="10" max="10" width="8.7109375" style="1" customWidth="1"/>
    <col min="11" max="11" width="22.85546875" style="1" customWidth="1"/>
    <col min="12" max="16384" width="9.140625" style="1"/>
  </cols>
  <sheetData>
    <row r="1" spans="1:11" ht="25.5" customHeight="1" x14ac:dyDescent="0.2">
      <c r="A1" s="625" t="s">
        <v>181</v>
      </c>
      <c r="B1" s="607"/>
      <c r="C1" s="607"/>
      <c r="D1" s="607"/>
      <c r="E1" s="607"/>
      <c r="F1" s="607"/>
      <c r="G1" s="607"/>
      <c r="H1" s="607"/>
      <c r="I1" s="607"/>
      <c r="J1" s="607"/>
      <c r="K1" s="609"/>
    </row>
    <row r="2" spans="1:11" s="4" customFormat="1" ht="38.25" customHeight="1" x14ac:dyDescent="0.2">
      <c r="A2" s="638" t="s">
        <v>71</v>
      </c>
      <c r="B2" s="6"/>
      <c r="C2" s="632" t="s">
        <v>173</v>
      </c>
      <c r="D2" s="632"/>
      <c r="E2" s="632"/>
      <c r="F2" s="632" t="s">
        <v>174</v>
      </c>
      <c r="G2" s="632"/>
      <c r="H2" s="632"/>
      <c r="I2" s="634" t="s">
        <v>175</v>
      </c>
      <c r="J2" s="641" t="s">
        <v>182</v>
      </c>
      <c r="K2" s="643" t="s">
        <v>699</v>
      </c>
    </row>
    <row r="3" spans="1:11" s="4" customFormat="1" ht="30.75" customHeight="1" thickBot="1" x14ac:dyDescent="0.25">
      <c r="A3" s="639"/>
      <c r="B3" s="62"/>
      <c r="C3" s="47" t="s">
        <v>176</v>
      </c>
      <c r="D3" s="47" t="s">
        <v>177</v>
      </c>
      <c r="E3" s="47" t="s">
        <v>178</v>
      </c>
      <c r="F3" s="47" t="s">
        <v>176</v>
      </c>
      <c r="G3" s="47" t="s">
        <v>177</v>
      </c>
      <c r="H3" s="47" t="s">
        <v>178</v>
      </c>
      <c r="I3" s="635"/>
      <c r="J3" s="642"/>
      <c r="K3" s="644"/>
    </row>
    <row r="4" spans="1:11" s="2" customFormat="1" x14ac:dyDescent="0.2">
      <c r="A4" s="309" t="s">
        <v>80</v>
      </c>
      <c r="B4" s="72" t="s">
        <v>81</v>
      </c>
      <c r="C4" s="633"/>
      <c r="D4" s="633"/>
      <c r="E4" s="633"/>
      <c r="F4" s="633"/>
      <c r="G4" s="633"/>
      <c r="H4" s="633"/>
      <c r="I4" s="633"/>
      <c r="J4" s="64"/>
      <c r="K4" s="65"/>
    </row>
    <row r="5" spans="1:11" x14ac:dyDescent="0.2">
      <c r="A5" s="82" t="s">
        <v>82</v>
      </c>
      <c r="B5" s="69" t="s">
        <v>83</v>
      </c>
      <c r="C5" s="264">
        <v>38</v>
      </c>
      <c r="D5" s="264"/>
      <c r="E5" s="264">
        <v>4</v>
      </c>
      <c r="F5" s="264"/>
      <c r="G5" s="264"/>
      <c r="H5" s="264"/>
      <c r="I5" s="264">
        <v>859</v>
      </c>
      <c r="J5" s="313">
        <v>901</v>
      </c>
      <c r="K5" s="314"/>
    </row>
    <row r="6" spans="1:11" x14ac:dyDescent="0.2">
      <c r="A6" s="82" t="s">
        <v>84</v>
      </c>
      <c r="B6" s="69" t="s">
        <v>85</v>
      </c>
      <c r="C6" s="264"/>
      <c r="D6" s="264"/>
      <c r="E6" s="264">
        <v>127</v>
      </c>
      <c r="F6" s="264"/>
      <c r="G6" s="264"/>
      <c r="H6" s="264"/>
      <c r="I6" s="264">
        <v>285</v>
      </c>
      <c r="J6" s="313">
        <v>412</v>
      </c>
      <c r="K6" s="314"/>
    </row>
    <row r="7" spans="1:11" x14ac:dyDescent="0.2">
      <c r="A7" s="82" t="s">
        <v>86</v>
      </c>
      <c r="B7" s="69" t="s">
        <v>87</v>
      </c>
      <c r="C7" s="264"/>
      <c r="D7" s="264"/>
      <c r="E7" s="264"/>
      <c r="F7" s="264"/>
      <c r="G7" s="264"/>
      <c r="H7" s="264"/>
      <c r="I7" s="264">
        <v>234</v>
      </c>
      <c r="J7" s="313">
        <v>234</v>
      </c>
      <c r="K7" s="314"/>
    </row>
    <row r="8" spans="1:11" x14ac:dyDescent="0.2">
      <c r="A8" s="82" t="s">
        <v>88</v>
      </c>
      <c r="B8" s="69" t="s">
        <v>89</v>
      </c>
      <c r="C8" s="264"/>
      <c r="D8" s="264">
        <v>41</v>
      </c>
      <c r="E8" s="264"/>
      <c r="F8" s="264">
        <v>87</v>
      </c>
      <c r="G8" s="264"/>
      <c r="H8" s="264"/>
      <c r="I8" s="264">
        <v>898</v>
      </c>
      <c r="J8" s="313">
        <v>1026</v>
      </c>
      <c r="K8" s="314"/>
    </row>
    <row r="9" spans="1:11" x14ac:dyDescent="0.2">
      <c r="A9" s="82" t="s">
        <v>90</v>
      </c>
      <c r="B9" s="69" t="s">
        <v>91</v>
      </c>
      <c r="C9" s="264">
        <v>190</v>
      </c>
      <c r="D9" s="264">
        <v>292</v>
      </c>
      <c r="E9" s="264">
        <v>298</v>
      </c>
      <c r="F9" s="264"/>
      <c r="G9" s="264"/>
      <c r="H9" s="264"/>
      <c r="I9" s="264">
        <v>0</v>
      </c>
      <c r="J9" s="313">
        <v>780</v>
      </c>
      <c r="K9" s="314"/>
    </row>
    <row r="10" spans="1:11" x14ac:dyDescent="0.2">
      <c r="A10" s="82" t="s">
        <v>92</v>
      </c>
      <c r="B10" s="69" t="s">
        <v>93</v>
      </c>
      <c r="C10" s="264"/>
      <c r="D10" s="264">
        <v>24</v>
      </c>
      <c r="E10" s="264">
        <v>8</v>
      </c>
      <c r="F10" s="264"/>
      <c r="G10" s="264"/>
      <c r="H10" s="264"/>
      <c r="I10" s="264">
        <v>0</v>
      </c>
      <c r="J10" s="313">
        <v>32</v>
      </c>
      <c r="K10" s="314"/>
    </row>
    <row r="11" spans="1:11" x14ac:dyDescent="0.2">
      <c r="A11" s="82" t="s">
        <v>94</v>
      </c>
      <c r="B11" s="69" t="s">
        <v>95</v>
      </c>
      <c r="C11" s="264">
        <v>1</v>
      </c>
      <c r="D11" s="264">
        <v>16</v>
      </c>
      <c r="E11" s="264">
        <v>40</v>
      </c>
      <c r="F11" s="264"/>
      <c r="G11" s="264"/>
      <c r="H11" s="264"/>
      <c r="I11" s="264">
        <v>305</v>
      </c>
      <c r="J11" s="313">
        <v>362</v>
      </c>
      <c r="K11" s="314"/>
    </row>
    <row r="12" spans="1:11" x14ac:dyDescent="0.2">
      <c r="A12" s="82" t="s">
        <v>96</v>
      </c>
      <c r="B12" s="69" t="s">
        <v>97</v>
      </c>
      <c r="C12" s="264"/>
      <c r="D12" s="264"/>
      <c r="E12" s="264"/>
      <c r="F12" s="264"/>
      <c r="G12" s="264"/>
      <c r="H12" s="264"/>
      <c r="I12" s="264">
        <v>0</v>
      </c>
      <c r="J12" s="313">
        <v>0</v>
      </c>
      <c r="K12" s="314"/>
    </row>
    <row r="13" spans="1:11" x14ac:dyDescent="0.2">
      <c r="A13" s="82" t="s">
        <v>98</v>
      </c>
      <c r="B13" s="69" t="s">
        <v>99</v>
      </c>
      <c r="C13" s="264"/>
      <c r="D13" s="264"/>
      <c r="E13" s="264"/>
      <c r="F13" s="264"/>
      <c r="G13" s="264"/>
      <c r="H13" s="264"/>
      <c r="I13" s="264">
        <v>0</v>
      </c>
      <c r="J13" s="313">
        <v>0</v>
      </c>
      <c r="K13" s="314"/>
    </row>
    <row r="14" spans="1:11" x14ac:dyDescent="0.2">
      <c r="A14" s="82" t="s">
        <v>100</v>
      </c>
      <c r="B14" s="69" t="s">
        <v>101</v>
      </c>
      <c r="C14" s="264"/>
      <c r="D14" s="264"/>
      <c r="E14" s="264"/>
      <c r="F14" s="264"/>
      <c r="G14" s="264"/>
      <c r="H14" s="264"/>
      <c r="I14" s="264">
        <v>425</v>
      </c>
      <c r="J14" s="313">
        <v>425</v>
      </c>
      <c r="K14" s="314"/>
    </row>
    <row r="15" spans="1:11" ht="12.75" customHeight="1" thickBot="1" x14ac:dyDescent="0.25">
      <c r="A15" s="310" t="s">
        <v>102</v>
      </c>
      <c r="B15" s="71" t="s">
        <v>103</v>
      </c>
      <c r="C15" s="315"/>
      <c r="D15" s="315"/>
      <c r="E15" s="315"/>
      <c r="F15" s="315"/>
      <c r="G15" s="315"/>
      <c r="H15" s="315"/>
      <c r="I15" s="279">
        <v>0</v>
      </c>
      <c r="J15" s="316">
        <v>0</v>
      </c>
      <c r="K15" s="317"/>
    </row>
    <row r="16" spans="1:11" ht="13.5" thickBot="1" x14ac:dyDescent="0.25">
      <c r="A16" s="215" t="s">
        <v>182</v>
      </c>
      <c r="B16" s="70" t="s">
        <v>105</v>
      </c>
      <c r="C16" s="318">
        <v>229</v>
      </c>
      <c r="D16" s="318">
        <v>373</v>
      </c>
      <c r="E16" s="318">
        <v>477</v>
      </c>
      <c r="F16" s="318">
        <v>87</v>
      </c>
      <c r="G16" s="318"/>
      <c r="H16" s="318"/>
      <c r="I16" s="318">
        <v>1650</v>
      </c>
      <c r="J16" s="318">
        <v>2816</v>
      </c>
      <c r="K16" s="319"/>
    </row>
    <row r="18" spans="1:11" ht="30" customHeight="1" x14ac:dyDescent="0.2">
      <c r="A18" s="640" t="s">
        <v>183</v>
      </c>
      <c r="B18" s="640"/>
      <c r="C18" s="640"/>
      <c r="D18" s="640"/>
      <c r="E18" s="640"/>
      <c r="F18" s="640"/>
      <c r="G18" s="640"/>
      <c r="H18" s="640"/>
      <c r="I18" s="640"/>
      <c r="J18" s="640"/>
      <c r="K18" s="640"/>
    </row>
  </sheetData>
  <mergeCells count="9">
    <mergeCell ref="A18:K18"/>
    <mergeCell ref="C4:I4"/>
    <mergeCell ref="A1:K1"/>
    <mergeCell ref="C2:E2"/>
    <mergeCell ref="F2:H2"/>
    <mergeCell ref="I2:I3"/>
    <mergeCell ref="J2:J3"/>
    <mergeCell ref="K2:K3"/>
    <mergeCell ref="A2:A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A26" sqref="A26"/>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625" t="s">
        <v>698</v>
      </c>
      <c r="B1" s="607"/>
      <c r="C1" s="607"/>
      <c r="D1" s="607"/>
      <c r="E1" s="607"/>
      <c r="F1" s="607"/>
      <c r="G1" s="607"/>
      <c r="H1" s="607"/>
      <c r="I1" s="607"/>
      <c r="J1" s="609"/>
    </row>
    <row r="2" spans="1:10" s="4" customFormat="1" ht="15" customHeight="1" x14ac:dyDescent="0.2">
      <c r="A2" s="638" t="s">
        <v>71</v>
      </c>
      <c r="B2" s="6"/>
      <c r="C2" s="632" t="s">
        <v>184</v>
      </c>
      <c r="D2" s="632"/>
      <c r="E2" s="632"/>
      <c r="F2" s="636" t="s">
        <v>76</v>
      </c>
      <c r="G2" s="646" t="s">
        <v>185</v>
      </c>
      <c r="H2" s="632"/>
      <c r="I2" s="647"/>
      <c r="J2" s="648" t="s">
        <v>182</v>
      </c>
    </row>
    <row r="3" spans="1:10" s="4" customFormat="1" ht="43.5" customHeight="1" x14ac:dyDescent="0.2">
      <c r="A3" s="650"/>
      <c r="B3" s="6"/>
      <c r="C3" s="46" t="s">
        <v>186</v>
      </c>
      <c r="D3" s="46" t="s">
        <v>187</v>
      </c>
      <c r="E3" s="47" t="s">
        <v>175</v>
      </c>
      <c r="F3" s="645"/>
      <c r="G3" s="45" t="s">
        <v>186</v>
      </c>
      <c r="H3" s="46" t="s">
        <v>187</v>
      </c>
      <c r="I3" s="233" t="s">
        <v>175</v>
      </c>
      <c r="J3" s="649"/>
    </row>
    <row r="4" spans="1:10" s="2" customFormat="1" x14ac:dyDescent="0.2">
      <c r="A4" s="258" t="s">
        <v>80</v>
      </c>
      <c r="B4" s="67" t="s">
        <v>81</v>
      </c>
      <c r="C4" s="48"/>
      <c r="D4" s="48"/>
      <c r="E4" s="48"/>
      <c r="F4" s="7"/>
      <c r="G4" s="49"/>
      <c r="H4" s="48"/>
      <c r="I4" s="234"/>
      <c r="J4" s="8"/>
    </row>
    <row r="5" spans="1:10" x14ac:dyDescent="0.2">
      <c r="A5" s="82" t="s">
        <v>82</v>
      </c>
      <c r="B5" s="69" t="s">
        <v>83</v>
      </c>
      <c r="C5" s="232"/>
      <c r="D5" s="232"/>
      <c r="E5" s="232"/>
      <c r="F5" s="263">
        <f>SUM(C5:E5)</f>
        <v>0</v>
      </c>
      <c r="G5" s="301"/>
      <c r="H5" s="232"/>
      <c r="I5" s="302"/>
      <c r="J5" s="303">
        <v>0</v>
      </c>
    </row>
    <row r="6" spans="1:10" x14ac:dyDescent="0.2">
      <c r="A6" s="82" t="s">
        <v>84</v>
      </c>
      <c r="B6" s="69" t="s">
        <v>85</v>
      </c>
      <c r="C6" s="232"/>
      <c r="D6" s="232"/>
      <c r="E6" s="232"/>
      <c r="F6" s="263">
        <f t="shared" ref="F6:F16" si="0">SUM(C6:E6)</f>
        <v>0</v>
      </c>
      <c r="G6" s="301"/>
      <c r="H6" s="232"/>
      <c r="I6" s="302"/>
      <c r="J6" s="303">
        <v>0</v>
      </c>
    </row>
    <row r="7" spans="1:10" x14ac:dyDescent="0.2">
      <c r="A7" s="82" t="s">
        <v>86</v>
      </c>
      <c r="B7" s="69" t="s">
        <v>87</v>
      </c>
      <c r="C7" s="232"/>
      <c r="D7" s="232"/>
      <c r="E7" s="232"/>
      <c r="F7" s="263">
        <f t="shared" si="0"/>
        <v>0</v>
      </c>
      <c r="G7" s="301"/>
      <c r="H7" s="232"/>
      <c r="I7" s="302"/>
      <c r="J7" s="303">
        <v>0</v>
      </c>
    </row>
    <row r="8" spans="1:10" x14ac:dyDescent="0.2">
      <c r="A8" s="82" t="s">
        <v>88</v>
      </c>
      <c r="B8" s="69" t="s">
        <v>89</v>
      </c>
      <c r="C8" s="232"/>
      <c r="D8" s="232"/>
      <c r="E8" s="232"/>
      <c r="F8" s="263">
        <f t="shared" si="0"/>
        <v>0</v>
      </c>
      <c r="G8" s="301"/>
      <c r="H8" s="232"/>
      <c r="I8" s="302"/>
      <c r="J8" s="303">
        <v>0</v>
      </c>
    </row>
    <row r="9" spans="1:10" x14ac:dyDescent="0.2">
      <c r="A9" s="82" t="s">
        <v>90</v>
      </c>
      <c r="B9" s="69" t="s">
        <v>91</v>
      </c>
      <c r="C9" s="232">
        <v>5</v>
      </c>
      <c r="D9" s="232"/>
      <c r="E9" s="232"/>
      <c r="F9" s="263">
        <f t="shared" si="0"/>
        <v>5</v>
      </c>
      <c r="G9" s="301">
        <v>51</v>
      </c>
      <c r="H9" s="232"/>
      <c r="I9" s="302"/>
      <c r="J9" s="303">
        <v>51</v>
      </c>
    </row>
    <row r="10" spans="1:10" x14ac:dyDescent="0.2">
      <c r="A10" s="82" t="s">
        <v>92</v>
      </c>
      <c r="B10" s="69" t="s">
        <v>93</v>
      </c>
      <c r="C10" s="232"/>
      <c r="D10" s="232"/>
      <c r="E10" s="232"/>
      <c r="F10" s="263">
        <f t="shared" si="0"/>
        <v>0</v>
      </c>
      <c r="G10" s="301"/>
      <c r="H10" s="232"/>
      <c r="I10" s="302"/>
      <c r="J10" s="303">
        <v>0</v>
      </c>
    </row>
    <row r="11" spans="1:10" x14ac:dyDescent="0.2">
      <c r="A11" s="82" t="s">
        <v>94</v>
      </c>
      <c r="B11" s="69" t="s">
        <v>95</v>
      </c>
      <c r="C11" s="232"/>
      <c r="D11" s="232"/>
      <c r="E11" s="232"/>
      <c r="F11" s="263">
        <f t="shared" si="0"/>
        <v>0</v>
      </c>
      <c r="G11" s="301"/>
      <c r="H11" s="232"/>
      <c r="I11" s="302"/>
      <c r="J11" s="303">
        <v>0</v>
      </c>
    </row>
    <row r="12" spans="1:10" x14ac:dyDescent="0.2">
      <c r="A12" s="82" t="s">
        <v>96</v>
      </c>
      <c r="B12" s="69" t="s">
        <v>97</v>
      </c>
      <c r="C12" s="232"/>
      <c r="D12" s="232"/>
      <c r="E12" s="232"/>
      <c r="F12" s="263">
        <f t="shared" si="0"/>
        <v>0</v>
      </c>
      <c r="G12" s="301"/>
      <c r="H12" s="232"/>
      <c r="I12" s="302"/>
      <c r="J12" s="303">
        <v>0</v>
      </c>
    </row>
    <row r="13" spans="1:10" x14ac:dyDescent="0.2">
      <c r="A13" s="82" t="s">
        <v>98</v>
      </c>
      <c r="B13" s="69" t="s">
        <v>99</v>
      </c>
      <c r="C13" s="232"/>
      <c r="D13" s="232"/>
      <c r="E13" s="232"/>
      <c r="F13" s="263">
        <f t="shared" si="0"/>
        <v>0</v>
      </c>
      <c r="G13" s="301"/>
      <c r="H13" s="232"/>
      <c r="I13" s="302"/>
      <c r="J13" s="303">
        <v>0</v>
      </c>
    </row>
    <row r="14" spans="1:10" x14ac:dyDescent="0.2">
      <c r="A14" s="82" t="s">
        <v>100</v>
      </c>
      <c r="B14" s="69" t="s">
        <v>101</v>
      </c>
      <c r="C14" s="232"/>
      <c r="D14" s="232"/>
      <c r="E14" s="232"/>
      <c r="F14" s="263">
        <f t="shared" si="0"/>
        <v>0</v>
      </c>
      <c r="G14" s="301"/>
      <c r="H14" s="232"/>
      <c r="I14" s="302"/>
      <c r="J14" s="303">
        <v>0</v>
      </c>
    </row>
    <row r="15" spans="1:10" x14ac:dyDescent="0.2">
      <c r="A15" s="82" t="s">
        <v>102</v>
      </c>
      <c r="B15" s="69" t="s">
        <v>103</v>
      </c>
      <c r="C15" s="304"/>
      <c r="D15" s="304"/>
      <c r="E15" s="304"/>
      <c r="F15" s="305">
        <f t="shared" si="0"/>
        <v>0</v>
      </c>
      <c r="G15" s="306"/>
      <c r="H15" s="304"/>
      <c r="I15" s="302"/>
      <c r="J15" s="307">
        <v>0</v>
      </c>
    </row>
    <row r="16" spans="1:10" ht="13.5" thickBot="1" x14ac:dyDescent="0.25">
      <c r="A16" s="300" t="s">
        <v>182</v>
      </c>
      <c r="B16" s="73" t="s">
        <v>105</v>
      </c>
      <c r="C16" s="290">
        <f>SUM(C5:C15)</f>
        <v>5</v>
      </c>
      <c r="D16" s="290">
        <f t="shared" ref="D16:E16" si="1">SUM(D5:D15)</f>
        <v>0</v>
      </c>
      <c r="E16" s="290">
        <f t="shared" si="1"/>
        <v>0</v>
      </c>
      <c r="F16" s="291">
        <f t="shared" si="0"/>
        <v>5</v>
      </c>
      <c r="G16" s="308">
        <v>51</v>
      </c>
      <c r="H16" s="290">
        <v>0</v>
      </c>
      <c r="I16" s="291">
        <f>SUM(I5:I15)</f>
        <v>0</v>
      </c>
      <c r="J16" s="291">
        <v>51</v>
      </c>
    </row>
    <row r="18" spans="1:10" ht="30" customHeight="1" x14ac:dyDescent="0.2">
      <c r="A18" s="640" t="s">
        <v>717</v>
      </c>
      <c r="B18" s="640"/>
      <c r="C18" s="640"/>
      <c r="D18" s="640"/>
      <c r="E18" s="640"/>
      <c r="F18" s="640"/>
      <c r="G18" s="640"/>
      <c r="H18" s="640"/>
      <c r="I18" s="640"/>
      <c r="J18" s="640"/>
    </row>
  </sheetData>
  <mergeCells count="7">
    <mergeCell ref="A18:J18"/>
    <mergeCell ref="F2:F3"/>
    <mergeCell ref="A1:J1"/>
    <mergeCell ref="C2:E2"/>
    <mergeCell ref="G2:I2"/>
    <mergeCell ref="J2:J3"/>
    <mergeCell ref="A2:A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19"/>
  <sheetViews>
    <sheetView workbookViewId="0">
      <selection activeCell="O41" sqref="O41"/>
    </sheetView>
  </sheetViews>
  <sheetFormatPr defaultColWidth="9.140625" defaultRowHeight="12.75" x14ac:dyDescent="0.2"/>
  <cols>
    <col min="1" max="1" width="47.7109375" style="2" customWidth="1"/>
    <col min="2" max="2" width="6.7109375" style="3" customWidth="1"/>
    <col min="3" max="10" width="8.7109375" style="1" customWidth="1"/>
    <col min="11" max="11" width="8.5703125" style="1" customWidth="1"/>
    <col min="12" max="16384" width="9.140625" style="1"/>
  </cols>
  <sheetData>
    <row r="1" spans="1:11" ht="25.5" customHeight="1" x14ac:dyDescent="0.2">
      <c r="A1" s="658" t="s">
        <v>188</v>
      </c>
      <c r="B1" s="659"/>
      <c r="C1" s="659"/>
      <c r="D1" s="659"/>
      <c r="E1" s="659"/>
      <c r="F1" s="659"/>
      <c r="G1" s="659"/>
      <c r="H1" s="659"/>
      <c r="I1" s="659"/>
      <c r="J1" s="659"/>
      <c r="K1" s="630"/>
    </row>
    <row r="2" spans="1:11" s="4" customFormat="1" ht="38.25" customHeight="1" x14ac:dyDescent="0.2">
      <c r="A2" s="660" t="s">
        <v>71</v>
      </c>
      <c r="B2" s="13"/>
      <c r="C2" s="632" t="s">
        <v>72</v>
      </c>
      <c r="D2" s="632"/>
      <c r="E2" s="632" t="s">
        <v>73</v>
      </c>
      <c r="F2" s="632"/>
      <c r="G2" s="632" t="s">
        <v>74</v>
      </c>
      <c r="H2" s="632"/>
      <c r="I2" s="657" t="s">
        <v>75</v>
      </c>
      <c r="J2" s="646"/>
      <c r="K2" s="14" t="s">
        <v>76</v>
      </c>
    </row>
    <row r="3" spans="1:11" s="4" customFormat="1" ht="13.5" customHeight="1" thickBot="1" x14ac:dyDescent="0.25">
      <c r="A3" s="661"/>
      <c r="B3" s="12"/>
      <c r="C3" s="155" t="s">
        <v>77</v>
      </c>
      <c r="D3" s="155" t="s">
        <v>78</v>
      </c>
      <c r="E3" s="155" t="s">
        <v>77</v>
      </c>
      <c r="F3" s="155" t="s">
        <v>78</v>
      </c>
      <c r="G3" s="155" t="s">
        <v>77</v>
      </c>
      <c r="H3" s="155" t="s">
        <v>78</v>
      </c>
      <c r="I3" s="155" t="s">
        <v>77</v>
      </c>
      <c r="J3" s="155" t="s">
        <v>78</v>
      </c>
      <c r="K3" s="10"/>
    </row>
    <row r="4" spans="1:11" s="5" customFormat="1" x14ac:dyDescent="0.2">
      <c r="A4" s="81" t="s">
        <v>79</v>
      </c>
      <c r="B4" s="78"/>
      <c r="C4" s="662"/>
      <c r="D4" s="663"/>
      <c r="E4" s="663"/>
      <c r="F4" s="663"/>
      <c r="G4" s="663"/>
      <c r="H4" s="663"/>
      <c r="I4" s="663"/>
      <c r="J4" s="663"/>
      <c r="K4" s="664"/>
    </row>
    <row r="5" spans="1:11" x14ac:dyDescent="0.2">
      <c r="A5" s="258" t="s">
        <v>80</v>
      </c>
      <c r="B5" s="67" t="s">
        <v>81</v>
      </c>
      <c r="C5" s="665"/>
      <c r="D5" s="666"/>
      <c r="E5" s="666"/>
      <c r="F5" s="666"/>
      <c r="G5" s="666"/>
      <c r="H5" s="666"/>
      <c r="I5" s="666"/>
      <c r="J5" s="666"/>
      <c r="K5" s="667"/>
    </row>
    <row r="6" spans="1:11" ht="12.75" customHeight="1" x14ac:dyDescent="0.2">
      <c r="A6" s="82" t="s">
        <v>82</v>
      </c>
      <c r="B6" s="69" t="s">
        <v>83</v>
      </c>
      <c r="C6" s="232"/>
      <c r="D6" s="232"/>
      <c r="E6" s="232"/>
      <c r="F6" s="232"/>
      <c r="G6" s="232"/>
      <c r="H6" s="232"/>
      <c r="I6" s="232"/>
      <c r="J6" s="262"/>
      <c r="K6" s="263">
        <f>SUM(C6:J6)</f>
        <v>0</v>
      </c>
    </row>
    <row r="7" spans="1:11" ht="12.75" customHeight="1" x14ac:dyDescent="0.2">
      <c r="A7" s="82" t="s">
        <v>84</v>
      </c>
      <c r="B7" s="69" t="s">
        <v>85</v>
      </c>
      <c r="C7" s="232"/>
      <c r="D7" s="232"/>
      <c r="E7" s="232"/>
      <c r="F7" s="232"/>
      <c r="G7" s="232">
        <v>17</v>
      </c>
      <c r="H7" s="232"/>
      <c r="I7" s="232"/>
      <c r="J7" s="262"/>
      <c r="K7" s="263">
        <f t="shared" ref="K7:K19" si="0">SUM(C7:J7)</f>
        <v>17</v>
      </c>
    </row>
    <row r="8" spans="1:11" x14ac:dyDescent="0.2">
      <c r="A8" s="82" t="s">
        <v>86</v>
      </c>
      <c r="B8" s="69" t="s">
        <v>87</v>
      </c>
      <c r="C8" s="232"/>
      <c r="D8" s="232"/>
      <c r="E8" s="232"/>
      <c r="F8" s="232"/>
      <c r="G8" s="232"/>
      <c r="H8" s="232"/>
      <c r="I8" s="232"/>
      <c r="J8" s="262"/>
      <c r="K8" s="263">
        <f t="shared" si="0"/>
        <v>0</v>
      </c>
    </row>
    <row r="9" spans="1:11" x14ac:dyDescent="0.2">
      <c r="A9" s="82" t="s">
        <v>88</v>
      </c>
      <c r="B9" s="69" t="s">
        <v>89</v>
      </c>
      <c r="C9" s="232"/>
      <c r="D9" s="232"/>
      <c r="E9" s="232"/>
      <c r="F9" s="232"/>
      <c r="G9" s="232"/>
      <c r="H9" s="232"/>
      <c r="I9" s="232"/>
      <c r="J9" s="262"/>
      <c r="K9" s="263">
        <f t="shared" si="0"/>
        <v>0</v>
      </c>
    </row>
    <row r="10" spans="1:11" x14ac:dyDescent="0.2">
      <c r="A10" s="82" t="s">
        <v>90</v>
      </c>
      <c r="B10" s="69" t="s">
        <v>91</v>
      </c>
      <c r="C10" s="264">
        <v>1633</v>
      </c>
      <c r="D10" s="232"/>
      <c r="E10" s="232"/>
      <c r="F10" s="232"/>
      <c r="G10" s="232">
        <v>967</v>
      </c>
      <c r="H10" s="232"/>
      <c r="I10" s="232">
        <v>49</v>
      </c>
      <c r="J10" s="262">
        <v>17</v>
      </c>
      <c r="K10" s="265">
        <f t="shared" si="0"/>
        <v>2666</v>
      </c>
    </row>
    <row r="11" spans="1:11" ht="12.75" customHeight="1" x14ac:dyDescent="0.2">
      <c r="A11" s="82" t="s">
        <v>92</v>
      </c>
      <c r="B11" s="69" t="s">
        <v>93</v>
      </c>
      <c r="C11" s="232"/>
      <c r="D11" s="232"/>
      <c r="E11" s="232"/>
      <c r="F11" s="232"/>
      <c r="G11" s="232"/>
      <c r="H11" s="232"/>
      <c r="I11" s="232"/>
      <c r="J11" s="262"/>
      <c r="K11" s="263">
        <f t="shared" si="0"/>
        <v>0</v>
      </c>
    </row>
    <row r="12" spans="1:11" x14ac:dyDescent="0.2">
      <c r="A12" s="82" t="s">
        <v>94</v>
      </c>
      <c r="B12" s="69" t="s">
        <v>95</v>
      </c>
      <c r="C12" s="232"/>
      <c r="D12" s="232"/>
      <c r="E12" s="232"/>
      <c r="F12" s="232"/>
      <c r="G12" s="232"/>
      <c r="H12" s="232"/>
      <c r="I12" s="232"/>
      <c r="J12" s="262"/>
      <c r="K12" s="263">
        <f t="shared" si="0"/>
        <v>0</v>
      </c>
    </row>
    <row r="13" spans="1:11" x14ac:dyDescent="0.2">
      <c r="A13" s="82" t="s">
        <v>96</v>
      </c>
      <c r="B13" s="69" t="s">
        <v>97</v>
      </c>
      <c r="C13" s="232"/>
      <c r="D13" s="232"/>
      <c r="E13" s="232"/>
      <c r="F13" s="232"/>
      <c r="G13" s="232"/>
      <c r="H13" s="232"/>
      <c r="I13" s="232"/>
      <c r="J13" s="262"/>
      <c r="K13" s="263">
        <f t="shared" si="0"/>
        <v>0</v>
      </c>
    </row>
    <row r="14" spans="1:11" x14ac:dyDescent="0.2">
      <c r="A14" s="82" t="s">
        <v>98</v>
      </c>
      <c r="B14" s="69" t="s">
        <v>99</v>
      </c>
      <c r="C14" s="232"/>
      <c r="D14" s="232"/>
      <c r="E14" s="232"/>
      <c r="F14" s="232"/>
      <c r="G14" s="232"/>
      <c r="H14" s="232"/>
      <c r="I14" s="232"/>
      <c r="J14" s="262"/>
      <c r="K14" s="263">
        <f t="shared" si="0"/>
        <v>0</v>
      </c>
    </row>
    <row r="15" spans="1:11" s="5" customFormat="1" ht="12.75" customHeight="1" x14ac:dyDescent="0.2">
      <c r="A15" s="82" t="s">
        <v>100</v>
      </c>
      <c r="B15" s="69" t="s">
        <v>101</v>
      </c>
      <c r="C15" s="232"/>
      <c r="D15" s="232"/>
      <c r="E15" s="232"/>
      <c r="F15" s="232"/>
      <c r="G15" s="232"/>
      <c r="H15" s="232"/>
      <c r="I15" s="232"/>
      <c r="J15" s="262"/>
      <c r="K15" s="263">
        <f t="shared" si="0"/>
        <v>0</v>
      </c>
    </row>
    <row r="16" spans="1:11" s="5" customFormat="1" x14ac:dyDescent="0.2">
      <c r="A16" s="82" t="s">
        <v>102</v>
      </c>
      <c r="B16" s="69" t="s">
        <v>103</v>
      </c>
      <c r="C16" s="232"/>
      <c r="D16" s="232"/>
      <c r="E16" s="232"/>
      <c r="F16" s="232"/>
      <c r="G16" s="232"/>
      <c r="H16" s="232"/>
      <c r="I16" s="232"/>
      <c r="J16" s="262"/>
      <c r="K16" s="263">
        <f t="shared" si="0"/>
        <v>0</v>
      </c>
    </row>
    <row r="17" spans="1:11" s="5" customFormat="1" x14ac:dyDescent="0.2">
      <c r="A17" s="259" t="s">
        <v>104</v>
      </c>
      <c r="B17" s="66" t="s">
        <v>105</v>
      </c>
      <c r="C17" s="266">
        <f>SUM(C6:C16)</f>
        <v>1633</v>
      </c>
      <c r="D17" s="267">
        <f t="shared" ref="D17:J17" si="1">SUM(D6:D16)</f>
        <v>0</v>
      </c>
      <c r="E17" s="267">
        <f t="shared" si="1"/>
        <v>0</v>
      </c>
      <c r="F17" s="267">
        <f t="shared" si="1"/>
        <v>0</v>
      </c>
      <c r="G17" s="267">
        <f t="shared" si="1"/>
        <v>984</v>
      </c>
      <c r="H17" s="267">
        <f t="shared" si="1"/>
        <v>0</v>
      </c>
      <c r="I17" s="267">
        <f t="shared" si="1"/>
        <v>49</v>
      </c>
      <c r="J17" s="267">
        <f t="shared" si="1"/>
        <v>17</v>
      </c>
      <c r="K17" s="265">
        <f>SUM(K6:K16)</f>
        <v>2683</v>
      </c>
    </row>
    <row r="18" spans="1:11" s="5" customFormat="1" x14ac:dyDescent="0.2">
      <c r="A18" s="82" t="s">
        <v>189</v>
      </c>
      <c r="B18" s="74" t="s">
        <v>105</v>
      </c>
      <c r="C18" s="232">
        <v>786</v>
      </c>
      <c r="D18" s="232"/>
      <c r="E18" s="232"/>
      <c r="F18" s="232"/>
      <c r="G18" s="232">
        <v>508</v>
      </c>
      <c r="H18" s="232"/>
      <c r="I18" s="232">
        <v>11</v>
      </c>
      <c r="J18" s="232">
        <v>5</v>
      </c>
      <c r="K18" s="268">
        <f t="shared" si="0"/>
        <v>1310</v>
      </c>
    </row>
    <row r="19" spans="1:11" s="5" customFormat="1" ht="13.5" thickBot="1" x14ac:dyDescent="0.25">
      <c r="A19" s="82" t="s">
        <v>190</v>
      </c>
      <c r="B19" s="235" t="s">
        <v>105</v>
      </c>
      <c r="C19" s="162">
        <v>292</v>
      </c>
      <c r="D19" s="162"/>
      <c r="E19" s="162"/>
      <c r="F19" s="162"/>
      <c r="G19" s="162">
        <v>212</v>
      </c>
      <c r="H19" s="162"/>
      <c r="I19" s="162">
        <v>6</v>
      </c>
      <c r="J19" s="162">
        <v>3</v>
      </c>
      <c r="K19" s="269">
        <f t="shared" si="0"/>
        <v>513</v>
      </c>
    </row>
    <row r="20" spans="1:11" s="5" customFormat="1" x14ac:dyDescent="0.2">
      <c r="A20" s="81" t="s">
        <v>106</v>
      </c>
      <c r="B20" s="79"/>
      <c r="C20" s="654"/>
      <c r="D20" s="655"/>
      <c r="E20" s="655"/>
      <c r="F20" s="655"/>
      <c r="G20" s="655"/>
      <c r="H20" s="655"/>
      <c r="I20" s="655"/>
      <c r="J20" s="655"/>
      <c r="K20" s="656"/>
    </row>
    <row r="21" spans="1:11" s="5" customFormat="1" x14ac:dyDescent="0.2">
      <c r="A21" s="258" t="s">
        <v>80</v>
      </c>
      <c r="B21" s="67" t="s">
        <v>81</v>
      </c>
      <c r="C21" s="651"/>
      <c r="D21" s="652"/>
      <c r="E21" s="652"/>
      <c r="F21" s="652"/>
      <c r="G21" s="652"/>
      <c r="H21" s="652"/>
      <c r="I21" s="652"/>
      <c r="J21" s="652"/>
      <c r="K21" s="653"/>
    </row>
    <row r="22" spans="1:11" s="5" customFormat="1" x14ac:dyDescent="0.2">
      <c r="A22" s="82" t="s">
        <v>82</v>
      </c>
      <c r="B22" s="69" t="s">
        <v>83</v>
      </c>
      <c r="C22" s="232"/>
      <c r="D22" s="232"/>
      <c r="E22" s="232"/>
      <c r="F22" s="232"/>
      <c r="G22" s="232"/>
      <c r="H22" s="232"/>
      <c r="I22" s="232"/>
      <c r="J22" s="262"/>
      <c r="K22" s="263">
        <f>SUM(C22:J22)</f>
        <v>0</v>
      </c>
    </row>
    <row r="23" spans="1:11" s="5" customFormat="1" x14ac:dyDescent="0.2">
      <c r="A23" s="82" t="s">
        <v>84</v>
      </c>
      <c r="B23" s="69" t="s">
        <v>85</v>
      </c>
      <c r="C23" s="232"/>
      <c r="D23" s="232"/>
      <c r="E23" s="232"/>
      <c r="F23" s="232"/>
      <c r="G23" s="232"/>
      <c r="H23" s="232"/>
      <c r="I23" s="232"/>
      <c r="J23" s="262"/>
      <c r="K23" s="263">
        <f t="shared" ref="K23:K32" si="2">SUM(C23:J23)</f>
        <v>0</v>
      </c>
    </row>
    <row r="24" spans="1:11" s="5" customFormat="1" x14ac:dyDescent="0.2">
      <c r="A24" s="82" t="s">
        <v>86</v>
      </c>
      <c r="B24" s="69" t="s">
        <v>87</v>
      </c>
      <c r="C24" s="232"/>
      <c r="D24" s="232"/>
      <c r="E24" s="232"/>
      <c r="F24" s="232"/>
      <c r="G24" s="232"/>
      <c r="H24" s="232"/>
      <c r="I24" s="232"/>
      <c r="J24" s="262"/>
      <c r="K24" s="263">
        <f t="shared" si="2"/>
        <v>0</v>
      </c>
    </row>
    <row r="25" spans="1:11" s="5" customFormat="1" x14ac:dyDescent="0.2">
      <c r="A25" s="82" t="s">
        <v>88</v>
      </c>
      <c r="B25" s="69" t="s">
        <v>89</v>
      </c>
      <c r="C25" s="232">
        <v>445</v>
      </c>
      <c r="D25" s="232"/>
      <c r="E25" s="232"/>
      <c r="F25" s="232"/>
      <c r="G25" s="232">
        <v>859</v>
      </c>
      <c r="H25" s="232"/>
      <c r="I25" s="232">
        <v>16</v>
      </c>
      <c r="J25" s="262">
        <v>12</v>
      </c>
      <c r="K25" s="265">
        <f t="shared" si="2"/>
        <v>1332</v>
      </c>
    </row>
    <row r="26" spans="1:11" s="5" customFormat="1" x14ac:dyDescent="0.2">
      <c r="A26" s="82" t="s">
        <v>90</v>
      </c>
      <c r="B26" s="69" t="s">
        <v>91</v>
      </c>
      <c r="C26" s="264">
        <v>1512</v>
      </c>
      <c r="D26" s="232">
        <v>122</v>
      </c>
      <c r="E26" s="232"/>
      <c r="F26" s="232"/>
      <c r="G26" s="232">
        <v>240</v>
      </c>
      <c r="H26" s="232"/>
      <c r="I26" s="232">
        <v>6</v>
      </c>
      <c r="J26" s="262">
        <v>6</v>
      </c>
      <c r="K26" s="265">
        <f t="shared" si="2"/>
        <v>1886</v>
      </c>
    </row>
    <row r="27" spans="1:11" s="5" customFormat="1" x14ac:dyDescent="0.2">
      <c r="A27" s="82" t="s">
        <v>92</v>
      </c>
      <c r="B27" s="69" t="s">
        <v>93</v>
      </c>
      <c r="C27" s="232"/>
      <c r="D27" s="232"/>
      <c r="E27" s="232"/>
      <c r="F27" s="232"/>
      <c r="G27" s="232"/>
      <c r="H27" s="232"/>
      <c r="I27" s="232"/>
      <c r="J27" s="262"/>
      <c r="K27" s="263">
        <f t="shared" si="2"/>
        <v>0</v>
      </c>
    </row>
    <row r="28" spans="1:11" s="5" customFormat="1" x14ac:dyDescent="0.2">
      <c r="A28" s="82" t="s">
        <v>94</v>
      </c>
      <c r="B28" s="69" t="s">
        <v>95</v>
      </c>
      <c r="C28" s="232"/>
      <c r="D28" s="232"/>
      <c r="E28" s="232"/>
      <c r="F28" s="232"/>
      <c r="G28" s="232"/>
      <c r="H28" s="232"/>
      <c r="I28" s="232"/>
      <c r="J28" s="262"/>
      <c r="K28" s="263">
        <f t="shared" si="2"/>
        <v>0</v>
      </c>
    </row>
    <row r="29" spans="1:11" s="5" customFormat="1" x14ac:dyDescent="0.2">
      <c r="A29" s="82" t="s">
        <v>96</v>
      </c>
      <c r="B29" s="69" t="s">
        <v>97</v>
      </c>
      <c r="C29" s="232"/>
      <c r="D29" s="232"/>
      <c r="E29" s="232"/>
      <c r="F29" s="232"/>
      <c r="G29" s="232"/>
      <c r="H29" s="232"/>
      <c r="I29" s="232"/>
      <c r="J29" s="262"/>
      <c r="K29" s="263">
        <f t="shared" si="2"/>
        <v>0</v>
      </c>
    </row>
    <row r="30" spans="1:11" s="5" customFormat="1" x14ac:dyDescent="0.2">
      <c r="A30" s="82" t="s">
        <v>98</v>
      </c>
      <c r="B30" s="69" t="s">
        <v>99</v>
      </c>
      <c r="C30" s="232"/>
      <c r="D30" s="232"/>
      <c r="E30" s="232"/>
      <c r="F30" s="232"/>
      <c r="G30" s="232"/>
      <c r="H30" s="232"/>
      <c r="I30" s="232"/>
      <c r="J30" s="262"/>
      <c r="K30" s="263">
        <f t="shared" si="2"/>
        <v>0</v>
      </c>
    </row>
    <row r="31" spans="1:11" s="5" customFormat="1" ht="12.75" customHeight="1" x14ac:dyDescent="0.2">
      <c r="A31" s="82" t="s">
        <v>100</v>
      </c>
      <c r="B31" s="69" t="s">
        <v>101</v>
      </c>
      <c r="C31" s="232"/>
      <c r="D31" s="232"/>
      <c r="E31" s="232"/>
      <c r="F31" s="232"/>
      <c r="G31" s="232"/>
      <c r="H31" s="232"/>
      <c r="I31" s="232"/>
      <c r="J31" s="262"/>
      <c r="K31" s="263">
        <f t="shared" si="2"/>
        <v>0</v>
      </c>
    </row>
    <row r="32" spans="1:11" s="5" customFormat="1" x14ac:dyDescent="0.2">
      <c r="A32" s="82" t="s">
        <v>102</v>
      </c>
      <c r="B32" s="69" t="s">
        <v>103</v>
      </c>
      <c r="C32" s="232"/>
      <c r="D32" s="232"/>
      <c r="E32" s="232"/>
      <c r="F32" s="232"/>
      <c r="G32" s="232"/>
      <c r="H32" s="232"/>
      <c r="I32" s="232"/>
      <c r="J32" s="262"/>
      <c r="K32" s="263">
        <f t="shared" si="2"/>
        <v>0</v>
      </c>
    </row>
    <row r="33" spans="1:11" s="5" customFormat="1" x14ac:dyDescent="0.2">
      <c r="A33" s="259" t="s">
        <v>107</v>
      </c>
      <c r="B33" s="66" t="s">
        <v>105</v>
      </c>
      <c r="C33" s="266">
        <f>SUM(C22:C32)</f>
        <v>1957</v>
      </c>
      <c r="D33" s="267">
        <f t="shared" ref="D33:J33" si="3">SUM(D22:D32)</f>
        <v>122</v>
      </c>
      <c r="E33" s="267">
        <f t="shared" si="3"/>
        <v>0</v>
      </c>
      <c r="F33" s="267">
        <f t="shared" si="3"/>
        <v>0</v>
      </c>
      <c r="G33" s="266">
        <f t="shared" si="3"/>
        <v>1099</v>
      </c>
      <c r="H33" s="267">
        <f t="shared" si="3"/>
        <v>0</v>
      </c>
      <c r="I33" s="267">
        <f t="shared" si="3"/>
        <v>22</v>
      </c>
      <c r="J33" s="267">
        <f t="shared" si="3"/>
        <v>18</v>
      </c>
      <c r="K33" s="265">
        <f>SUM(K22:K32)</f>
        <v>3218</v>
      </c>
    </row>
    <row r="34" spans="1:11" s="5" customFormat="1" x14ac:dyDescent="0.2">
      <c r="A34" s="82" t="s">
        <v>191</v>
      </c>
      <c r="B34" s="74" t="s">
        <v>105</v>
      </c>
      <c r="C34" s="264">
        <v>1261</v>
      </c>
      <c r="D34" s="232">
        <v>54</v>
      </c>
      <c r="E34" s="232"/>
      <c r="F34" s="232"/>
      <c r="G34" s="232">
        <v>720</v>
      </c>
      <c r="H34" s="232"/>
      <c r="I34" s="232">
        <v>11</v>
      </c>
      <c r="J34" s="232">
        <v>9</v>
      </c>
      <c r="K34" s="268">
        <f t="shared" ref="K34:K35" si="4">SUM(C34:J34)</f>
        <v>2055</v>
      </c>
    </row>
    <row r="35" spans="1:11" s="5" customFormat="1" ht="13.5" thickBot="1" x14ac:dyDescent="0.25">
      <c r="A35" s="82" t="s">
        <v>192</v>
      </c>
      <c r="B35" s="235" t="s">
        <v>105</v>
      </c>
      <c r="C35" s="162">
        <v>710</v>
      </c>
      <c r="D35" s="162">
        <v>12</v>
      </c>
      <c r="E35" s="162"/>
      <c r="F35" s="162"/>
      <c r="G35" s="162">
        <v>268</v>
      </c>
      <c r="H35" s="162"/>
      <c r="I35" s="162">
        <v>8</v>
      </c>
      <c r="J35" s="162">
        <v>4</v>
      </c>
      <c r="K35" s="270">
        <f t="shared" si="4"/>
        <v>1002</v>
      </c>
    </row>
    <row r="36" spans="1:11" s="5" customFormat="1" x14ac:dyDescent="0.2">
      <c r="A36" s="81" t="s">
        <v>108</v>
      </c>
      <c r="B36" s="79"/>
      <c r="C36" s="654"/>
      <c r="D36" s="655"/>
      <c r="E36" s="655"/>
      <c r="F36" s="655"/>
      <c r="G36" s="655"/>
      <c r="H36" s="655"/>
      <c r="I36" s="655"/>
      <c r="J36" s="655"/>
      <c r="K36" s="656"/>
    </row>
    <row r="37" spans="1:11" s="5" customFormat="1" x14ac:dyDescent="0.2">
      <c r="A37" s="258" t="s">
        <v>80</v>
      </c>
      <c r="B37" s="67" t="s">
        <v>81</v>
      </c>
      <c r="C37" s="651"/>
      <c r="D37" s="652"/>
      <c r="E37" s="652"/>
      <c r="F37" s="652"/>
      <c r="G37" s="652"/>
      <c r="H37" s="652"/>
      <c r="I37" s="652"/>
      <c r="J37" s="652"/>
      <c r="K37" s="653"/>
    </row>
    <row r="38" spans="1:11" s="5" customFormat="1" x14ac:dyDescent="0.2">
      <c r="A38" s="82" t="s">
        <v>82</v>
      </c>
      <c r="B38" s="69" t="s">
        <v>83</v>
      </c>
      <c r="C38" s="232"/>
      <c r="D38" s="232"/>
      <c r="E38" s="232"/>
      <c r="F38" s="232"/>
      <c r="G38" s="232"/>
      <c r="H38" s="232"/>
      <c r="I38" s="232"/>
      <c r="J38" s="262"/>
      <c r="K38" s="263">
        <f>SUM(C38:J38)</f>
        <v>0</v>
      </c>
    </row>
    <row r="39" spans="1:11" s="5" customFormat="1" x14ac:dyDescent="0.2">
      <c r="A39" s="82" t="s">
        <v>84</v>
      </c>
      <c r="B39" s="69" t="s">
        <v>85</v>
      </c>
      <c r="C39" s="232"/>
      <c r="D39" s="232"/>
      <c r="E39" s="232"/>
      <c r="F39" s="232"/>
      <c r="G39" s="232"/>
      <c r="H39" s="232"/>
      <c r="I39" s="232"/>
      <c r="J39" s="262"/>
      <c r="K39" s="263">
        <f t="shared" ref="K39:K48" si="5">SUM(C39:J39)</f>
        <v>0</v>
      </c>
    </row>
    <row r="40" spans="1:11" s="5" customFormat="1" x14ac:dyDescent="0.2">
      <c r="A40" s="82" t="s">
        <v>86</v>
      </c>
      <c r="B40" s="69" t="s">
        <v>87</v>
      </c>
      <c r="C40" s="232"/>
      <c r="D40" s="232"/>
      <c r="E40" s="232"/>
      <c r="F40" s="232"/>
      <c r="G40" s="232"/>
      <c r="H40" s="232"/>
      <c r="I40" s="232"/>
      <c r="J40" s="262"/>
      <c r="K40" s="263">
        <f t="shared" si="5"/>
        <v>0</v>
      </c>
    </row>
    <row r="41" spans="1:11" s="5" customFormat="1" x14ac:dyDescent="0.2">
      <c r="A41" s="82" t="s">
        <v>88</v>
      </c>
      <c r="B41" s="69" t="s">
        <v>89</v>
      </c>
      <c r="C41" s="232"/>
      <c r="D41" s="232"/>
      <c r="E41" s="232"/>
      <c r="F41" s="232"/>
      <c r="G41" s="232"/>
      <c r="H41" s="232"/>
      <c r="I41" s="232"/>
      <c r="J41" s="262"/>
      <c r="K41" s="263">
        <f t="shared" si="5"/>
        <v>0</v>
      </c>
    </row>
    <row r="42" spans="1:11" s="5" customFormat="1" x14ac:dyDescent="0.2">
      <c r="A42" s="82" t="s">
        <v>90</v>
      </c>
      <c r="B42" s="69" t="s">
        <v>91</v>
      </c>
      <c r="C42" s="264">
        <v>2001</v>
      </c>
      <c r="D42" s="232"/>
      <c r="E42" s="232"/>
      <c r="F42" s="232"/>
      <c r="G42" s="264">
        <v>1321</v>
      </c>
      <c r="H42" s="232"/>
      <c r="I42" s="232">
        <v>16</v>
      </c>
      <c r="J42" s="262">
        <v>20</v>
      </c>
      <c r="K42" s="265">
        <f t="shared" si="5"/>
        <v>3358</v>
      </c>
    </row>
    <row r="43" spans="1:11" s="5" customFormat="1" x14ac:dyDescent="0.2">
      <c r="A43" s="82" t="s">
        <v>92</v>
      </c>
      <c r="B43" s="69" t="s">
        <v>93</v>
      </c>
      <c r="C43" s="232"/>
      <c r="D43" s="232"/>
      <c r="E43" s="232"/>
      <c r="F43" s="232"/>
      <c r="G43" s="232"/>
      <c r="H43" s="232"/>
      <c r="I43" s="232"/>
      <c r="J43" s="262"/>
      <c r="K43" s="263">
        <f t="shared" si="5"/>
        <v>0</v>
      </c>
    </row>
    <row r="44" spans="1:11" s="5" customFormat="1" x14ac:dyDescent="0.2">
      <c r="A44" s="82" t="s">
        <v>94</v>
      </c>
      <c r="B44" s="69" t="s">
        <v>95</v>
      </c>
      <c r="C44" s="232"/>
      <c r="D44" s="232"/>
      <c r="E44" s="232"/>
      <c r="F44" s="232"/>
      <c r="G44" s="232"/>
      <c r="H44" s="232"/>
      <c r="I44" s="232"/>
      <c r="J44" s="262"/>
      <c r="K44" s="263">
        <f t="shared" si="5"/>
        <v>0</v>
      </c>
    </row>
    <row r="45" spans="1:11" s="5" customFormat="1" x14ac:dyDescent="0.2">
      <c r="A45" s="82" t="s">
        <v>96</v>
      </c>
      <c r="B45" s="69" t="s">
        <v>97</v>
      </c>
      <c r="C45" s="232"/>
      <c r="D45" s="232"/>
      <c r="E45" s="232"/>
      <c r="F45" s="232"/>
      <c r="G45" s="232"/>
      <c r="H45" s="232"/>
      <c r="I45" s="232"/>
      <c r="J45" s="262"/>
      <c r="K45" s="263">
        <f t="shared" si="5"/>
        <v>0</v>
      </c>
    </row>
    <row r="46" spans="1:11" s="5" customFormat="1" x14ac:dyDescent="0.2">
      <c r="A46" s="82" t="s">
        <v>98</v>
      </c>
      <c r="B46" s="69" t="s">
        <v>99</v>
      </c>
      <c r="C46" s="232"/>
      <c r="D46" s="232"/>
      <c r="E46" s="232"/>
      <c r="F46" s="232"/>
      <c r="G46" s="232"/>
      <c r="H46" s="232"/>
      <c r="I46" s="232"/>
      <c r="J46" s="262"/>
      <c r="K46" s="263">
        <f t="shared" si="5"/>
        <v>0</v>
      </c>
    </row>
    <row r="47" spans="1:11" s="5" customFormat="1" ht="12.75" customHeight="1" x14ac:dyDescent="0.2">
      <c r="A47" s="82" t="s">
        <v>100</v>
      </c>
      <c r="B47" s="69" t="s">
        <v>101</v>
      </c>
      <c r="C47" s="232"/>
      <c r="D47" s="232"/>
      <c r="E47" s="232"/>
      <c r="F47" s="232"/>
      <c r="G47" s="232"/>
      <c r="H47" s="232"/>
      <c r="I47" s="232"/>
      <c r="J47" s="262"/>
      <c r="K47" s="263">
        <f t="shared" si="5"/>
        <v>0</v>
      </c>
    </row>
    <row r="48" spans="1:11" s="5" customFormat="1" x14ac:dyDescent="0.2">
      <c r="A48" s="82" t="s">
        <v>102</v>
      </c>
      <c r="B48" s="69" t="s">
        <v>103</v>
      </c>
      <c r="C48" s="232"/>
      <c r="D48" s="232"/>
      <c r="E48" s="232"/>
      <c r="F48" s="232"/>
      <c r="G48" s="232"/>
      <c r="H48" s="232"/>
      <c r="I48" s="232"/>
      <c r="J48" s="262"/>
      <c r="K48" s="263">
        <f t="shared" si="5"/>
        <v>0</v>
      </c>
    </row>
    <row r="49" spans="1:11" s="5" customFormat="1" x14ac:dyDescent="0.2">
      <c r="A49" s="259" t="s">
        <v>109</v>
      </c>
      <c r="B49" s="66" t="s">
        <v>105</v>
      </c>
      <c r="C49" s="266">
        <f>SUM(C38:C48)</f>
        <v>2001</v>
      </c>
      <c r="D49" s="267">
        <f t="shared" ref="D49:J49" si="6">SUM(D38:D48)</f>
        <v>0</v>
      </c>
      <c r="E49" s="267">
        <f t="shared" si="6"/>
        <v>0</v>
      </c>
      <c r="F49" s="267">
        <f t="shared" si="6"/>
        <v>0</v>
      </c>
      <c r="G49" s="266">
        <f t="shared" si="6"/>
        <v>1321</v>
      </c>
      <c r="H49" s="267">
        <f t="shared" si="6"/>
        <v>0</v>
      </c>
      <c r="I49" s="267">
        <f t="shared" si="6"/>
        <v>16</v>
      </c>
      <c r="J49" s="267">
        <f t="shared" si="6"/>
        <v>20</v>
      </c>
      <c r="K49" s="265">
        <f>SUM(K38:K48)</f>
        <v>3358</v>
      </c>
    </row>
    <row r="50" spans="1:11" s="5" customFormat="1" x14ac:dyDescent="0.2">
      <c r="A50" s="82" t="s">
        <v>193</v>
      </c>
      <c r="B50" s="74" t="s">
        <v>105</v>
      </c>
      <c r="C50" s="264">
        <v>1155</v>
      </c>
      <c r="D50" s="232"/>
      <c r="E50" s="232"/>
      <c r="F50" s="232"/>
      <c r="G50" s="232">
        <v>778</v>
      </c>
      <c r="H50" s="232"/>
      <c r="I50" s="232">
        <v>9</v>
      </c>
      <c r="J50" s="232">
        <v>8</v>
      </c>
      <c r="K50" s="268">
        <f t="shared" ref="K50:K51" si="7">SUM(C50:J50)</f>
        <v>1950</v>
      </c>
    </row>
    <row r="51" spans="1:11" s="5" customFormat="1" ht="13.5" thickBot="1" x14ac:dyDescent="0.25">
      <c r="A51" s="82" t="s">
        <v>194</v>
      </c>
      <c r="B51" s="235" t="s">
        <v>105</v>
      </c>
      <c r="C51" s="162">
        <v>706</v>
      </c>
      <c r="D51" s="162"/>
      <c r="E51" s="162"/>
      <c r="F51" s="162"/>
      <c r="G51" s="162">
        <v>358</v>
      </c>
      <c r="H51" s="162"/>
      <c r="I51" s="162">
        <v>7</v>
      </c>
      <c r="J51" s="162">
        <v>6</v>
      </c>
      <c r="K51" s="270">
        <f t="shared" si="7"/>
        <v>1077</v>
      </c>
    </row>
    <row r="52" spans="1:11" s="5" customFormat="1" x14ac:dyDescent="0.2">
      <c r="A52" s="81" t="s">
        <v>195</v>
      </c>
      <c r="B52" s="79"/>
      <c r="C52" s="654"/>
      <c r="D52" s="655"/>
      <c r="E52" s="655"/>
      <c r="F52" s="655"/>
      <c r="G52" s="655"/>
      <c r="H52" s="655"/>
      <c r="I52" s="655"/>
      <c r="J52" s="655"/>
      <c r="K52" s="656"/>
    </row>
    <row r="53" spans="1:11" s="5" customFormat="1" x14ac:dyDescent="0.2">
      <c r="A53" s="258" t="s">
        <v>80</v>
      </c>
      <c r="B53" s="67" t="s">
        <v>81</v>
      </c>
      <c r="C53" s="651"/>
      <c r="D53" s="652"/>
      <c r="E53" s="652"/>
      <c r="F53" s="652"/>
      <c r="G53" s="652"/>
      <c r="H53" s="652"/>
      <c r="I53" s="652"/>
      <c r="J53" s="652"/>
      <c r="K53" s="653"/>
    </row>
    <row r="54" spans="1:11" s="5" customFormat="1" x14ac:dyDescent="0.2">
      <c r="A54" s="82" t="s">
        <v>82</v>
      </c>
      <c r="B54" s="69" t="s">
        <v>83</v>
      </c>
      <c r="C54" s="232"/>
      <c r="D54" s="232"/>
      <c r="E54" s="232"/>
      <c r="F54" s="232"/>
      <c r="G54" s="232"/>
      <c r="H54" s="232"/>
      <c r="I54" s="232"/>
      <c r="J54" s="262"/>
      <c r="K54" s="263">
        <f>SUM(C54:J54)</f>
        <v>0</v>
      </c>
    </row>
    <row r="55" spans="1:11" s="5" customFormat="1" x14ac:dyDescent="0.2">
      <c r="A55" s="82" t="s">
        <v>84</v>
      </c>
      <c r="B55" s="69" t="s">
        <v>85</v>
      </c>
      <c r="C55" s="232"/>
      <c r="D55" s="232"/>
      <c r="E55" s="232"/>
      <c r="F55" s="232"/>
      <c r="G55" s="232"/>
      <c r="H55" s="232"/>
      <c r="I55" s="232"/>
      <c r="J55" s="262"/>
      <c r="K55" s="263">
        <f t="shared" ref="K55:K64" si="8">SUM(C55:J55)</f>
        <v>0</v>
      </c>
    </row>
    <row r="56" spans="1:11" s="5" customFormat="1" x14ac:dyDescent="0.2">
      <c r="A56" s="82" t="s">
        <v>86</v>
      </c>
      <c r="B56" s="69" t="s">
        <v>87</v>
      </c>
      <c r="C56" s="232"/>
      <c r="D56" s="232"/>
      <c r="E56" s="232"/>
      <c r="F56" s="232"/>
      <c r="G56" s="232"/>
      <c r="H56" s="232"/>
      <c r="I56" s="232"/>
      <c r="J56" s="262"/>
      <c r="K56" s="263">
        <f t="shared" si="8"/>
        <v>0</v>
      </c>
    </row>
    <row r="57" spans="1:11" s="5" customFormat="1" x14ac:dyDescent="0.2">
      <c r="A57" s="82" t="s">
        <v>88</v>
      </c>
      <c r="B57" s="69" t="s">
        <v>89</v>
      </c>
      <c r="C57" s="232"/>
      <c r="D57" s="232"/>
      <c r="E57" s="232"/>
      <c r="F57" s="232"/>
      <c r="G57" s="232">
        <v>60</v>
      </c>
      <c r="H57" s="232"/>
      <c r="I57" s="232"/>
      <c r="J57" s="262"/>
      <c r="K57" s="263">
        <f t="shared" si="8"/>
        <v>60</v>
      </c>
    </row>
    <row r="58" spans="1:11" s="5" customFormat="1" x14ac:dyDescent="0.2">
      <c r="A58" s="82" t="s">
        <v>90</v>
      </c>
      <c r="B58" s="69" t="s">
        <v>91</v>
      </c>
      <c r="C58" s="232"/>
      <c r="D58" s="232"/>
      <c r="E58" s="232"/>
      <c r="F58" s="232"/>
      <c r="G58" s="232"/>
      <c r="H58" s="232"/>
      <c r="I58" s="232"/>
      <c r="J58" s="262"/>
      <c r="K58" s="263">
        <f t="shared" si="8"/>
        <v>0</v>
      </c>
    </row>
    <row r="59" spans="1:11" s="5" customFormat="1" x14ac:dyDescent="0.2">
      <c r="A59" s="82" t="s">
        <v>92</v>
      </c>
      <c r="B59" s="69" t="s">
        <v>93</v>
      </c>
      <c r="C59" s="232">
        <v>249</v>
      </c>
      <c r="D59" s="232"/>
      <c r="E59" s="232"/>
      <c r="F59" s="232"/>
      <c r="G59" s="232">
        <v>87</v>
      </c>
      <c r="H59" s="232"/>
      <c r="I59" s="232">
        <v>18</v>
      </c>
      <c r="J59" s="262">
        <v>8</v>
      </c>
      <c r="K59" s="263">
        <f t="shared" si="8"/>
        <v>362</v>
      </c>
    </row>
    <row r="60" spans="1:11" s="5" customFormat="1" x14ac:dyDescent="0.2">
      <c r="A60" s="82" t="s">
        <v>94</v>
      </c>
      <c r="B60" s="69" t="s">
        <v>95</v>
      </c>
      <c r="C60" s="264">
        <v>1441</v>
      </c>
      <c r="D60" s="232"/>
      <c r="E60" s="232"/>
      <c r="F60" s="232"/>
      <c r="G60" s="232">
        <v>803</v>
      </c>
      <c r="H60" s="232">
        <v>111</v>
      </c>
      <c r="I60" s="232">
        <v>18</v>
      </c>
      <c r="J60" s="262">
        <v>5</v>
      </c>
      <c r="K60" s="265">
        <f t="shared" si="8"/>
        <v>2378</v>
      </c>
    </row>
    <row r="61" spans="1:11" s="5" customFormat="1" x14ac:dyDescent="0.2">
      <c r="A61" s="82" t="s">
        <v>96</v>
      </c>
      <c r="B61" s="69" t="s">
        <v>97</v>
      </c>
      <c r="C61" s="232"/>
      <c r="D61" s="232"/>
      <c r="E61" s="232"/>
      <c r="F61" s="232"/>
      <c r="G61" s="232"/>
      <c r="H61" s="232"/>
      <c r="I61" s="232"/>
      <c r="J61" s="262"/>
      <c r="K61" s="263">
        <f t="shared" si="8"/>
        <v>0</v>
      </c>
    </row>
    <row r="62" spans="1:11" s="5" customFormat="1" x14ac:dyDescent="0.2">
      <c r="A62" s="82" t="s">
        <v>98</v>
      </c>
      <c r="B62" s="69" t="s">
        <v>99</v>
      </c>
      <c r="C62" s="232"/>
      <c r="D62" s="232"/>
      <c r="E62" s="232"/>
      <c r="F62" s="232"/>
      <c r="G62" s="232"/>
      <c r="H62" s="232"/>
      <c r="I62" s="232"/>
      <c r="J62" s="262"/>
      <c r="K62" s="263">
        <f t="shared" si="8"/>
        <v>0</v>
      </c>
    </row>
    <row r="63" spans="1:11" s="5" customFormat="1" ht="12.75" customHeight="1" x14ac:dyDescent="0.2">
      <c r="A63" s="82" t="s">
        <v>100</v>
      </c>
      <c r="B63" s="69" t="s">
        <v>101</v>
      </c>
      <c r="C63" s="232"/>
      <c r="D63" s="232"/>
      <c r="E63" s="232"/>
      <c r="F63" s="232"/>
      <c r="G63" s="232"/>
      <c r="H63" s="232"/>
      <c r="I63" s="232"/>
      <c r="J63" s="262"/>
      <c r="K63" s="263">
        <f t="shared" si="8"/>
        <v>0</v>
      </c>
    </row>
    <row r="64" spans="1:11" s="5" customFormat="1" x14ac:dyDescent="0.2">
      <c r="A64" s="82" t="s">
        <v>102</v>
      </c>
      <c r="B64" s="69" t="s">
        <v>103</v>
      </c>
      <c r="C64" s="232"/>
      <c r="D64" s="232"/>
      <c r="E64" s="232"/>
      <c r="F64" s="232"/>
      <c r="G64" s="232"/>
      <c r="H64" s="232"/>
      <c r="I64" s="232"/>
      <c r="J64" s="262"/>
      <c r="K64" s="263">
        <f t="shared" si="8"/>
        <v>0</v>
      </c>
    </row>
    <row r="65" spans="1:11" s="5" customFormat="1" x14ac:dyDescent="0.2">
      <c r="A65" s="83" t="s">
        <v>111</v>
      </c>
      <c r="B65" s="66" t="s">
        <v>105</v>
      </c>
      <c r="C65" s="266">
        <f>SUM(C54:C64)</f>
        <v>1690</v>
      </c>
      <c r="D65" s="267">
        <f t="shared" ref="D65:J65" si="9">SUM(D54:D64)</f>
        <v>0</v>
      </c>
      <c r="E65" s="267">
        <f t="shared" si="9"/>
        <v>0</v>
      </c>
      <c r="F65" s="267">
        <f t="shared" si="9"/>
        <v>0</v>
      </c>
      <c r="G65" s="267">
        <f t="shared" si="9"/>
        <v>950</v>
      </c>
      <c r="H65" s="267">
        <f t="shared" si="9"/>
        <v>111</v>
      </c>
      <c r="I65" s="267">
        <f t="shared" si="9"/>
        <v>36</v>
      </c>
      <c r="J65" s="267">
        <f t="shared" si="9"/>
        <v>13</v>
      </c>
      <c r="K65" s="265">
        <f>SUM(K54:K64)</f>
        <v>2800</v>
      </c>
    </row>
    <row r="66" spans="1:11" s="5" customFormat="1" x14ac:dyDescent="0.2">
      <c r="A66" s="82" t="s">
        <v>196</v>
      </c>
      <c r="B66" s="74" t="s">
        <v>105</v>
      </c>
      <c r="C66" s="232">
        <v>507</v>
      </c>
      <c r="D66" s="232"/>
      <c r="E66" s="232"/>
      <c r="F66" s="232"/>
      <c r="G66" s="232">
        <v>294</v>
      </c>
      <c r="H66" s="232">
        <v>41</v>
      </c>
      <c r="I66" s="232">
        <v>11</v>
      </c>
      <c r="J66" s="232">
        <v>6</v>
      </c>
      <c r="K66" s="272">
        <f t="shared" ref="K66:K67" si="10">SUM(C66:J66)</f>
        <v>859</v>
      </c>
    </row>
    <row r="67" spans="1:11" s="5" customFormat="1" ht="13.5" thickBot="1" x14ac:dyDescent="0.25">
      <c r="A67" s="82" t="s">
        <v>197</v>
      </c>
      <c r="B67" s="235" t="s">
        <v>105</v>
      </c>
      <c r="C67" s="162">
        <v>352</v>
      </c>
      <c r="D67" s="162"/>
      <c r="E67" s="162"/>
      <c r="F67" s="162"/>
      <c r="G67" s="162">
        <v>284</v>
      </c>
      <c r="H67" s="162">
        <v>25</v>
      </c>
      <c r="I67" s="162">
        <v>7</v>
      </c>
      <c r="J67" s="162">
        <v>6</v>
      </c>
      <c r="K67" s="269">
        <f t="shared" si="10"/>
        <v>674</v>
      </c>
    </row>
    <row r="68" spans="1:11" s="5" customFormat="1" x14ac:dyDescent="0.2">
      <c r="A68" s="81" t="s">
        <v>112</v>
      </c>
      <c r="B68" s="79"/>
      <c r="C68" s="654"/>
      <c r="D68" s="655"/>
      <c r="E68" s="655"/>
      <c r="F68" s="655"/>
      <c r="G68" s="655"/>
      <c r="H68" s="655"/>
      <c r="I68" s="655"/>
      <c r="J68" s="655"/>
      <c r="K68" s="656"/>
    </row>
    <row r="69" spans="1:11" s="5" customFormat="1" x14ac:dyDescent="0.2">
      <c r="A69" s="258" t="s">
        <v>80</v>
      </c>
      <c r="B69" s="67" t="s">
        <v>81</v>
      </c>
      <c r="C69" s="651"/>
      <c r="D69" s="652"/>
      <c r="E69" s="652"/>
      <c r="F69" s="652"/>
      <c r="G69" s="652"/>
      <c r="H69" s="652"/>
      <c r="I69" s="652"/>
      <c r="J69" s="652"/>
      <c r="K69" s="653"/>
    </row>
    <row r="70" spans="1:11" s="5" customFormat="1" x14ac:dyDescent="0.2">
      <c r="A70" s="82" t="s">
        <v>82</v>
      </c>
      <c r="B70" s="69" t="s">
        <v>83</v>
      </c>
      <c r="C70" s="232"/>
      <c r="D70" s="232"/>
      <c r="E70" s="232"/>
      <c r="F70" s="232"/>
      <c r="G70" s="232"/>
      <c r="H70" s="232"/>
      <c r="I70" s="232"/>
      <c r="J70" s="262"/>
      <c r="K70" s="263">
        <f>SUM(C70:J70)</f>
        <v>0</v>
      </c>
    </row>
    <row r="71" spans="1:11" s="5" customFormat="1" x14ac:dyDescent="0.2">
      <c r="A71" s="82" t="s">
        <v>84</v>
      </c>
      <c r="B71" s="69" t="s">
        <v>85</v>
      </c>
      <c r="C71" s="232"/>
      <c r="D71" s="232"/>
      <c r="E71" s="232"/>
      <c r="F71" s="232"/>
      <c r="G71" s="232"/>
      <c r="H71" s="232"/>
      <c r="I71" s="232"/>
      <c r="J71" s="262"/>
      <c r="K71" s="263">
        <f t="shared" ref="K71:K80" si="11">SUM(C71:J71)</f>
        <v>0</v>
      </c>
    </row>
    <row r="72" spans="1:11" s="5" customFormat="1" x14ac:dyDescent="0.2">
      <c r="A72" s="82" t="s">
        <v>86</v>
      </c>
      <c r="B72" s="69" t="s">
        <v>87</v>
      </c>
      <c r="C72" s="232"/>
      <c r="D72" s="232"/>
      <c r="E72" s="232"/>
      <c r="F72" s="232"/>
      <c r="G72" s="232"/>
      <c r="H72" s="232"/>
      <c r="I72" s="232"/>
      <c r="J72" s="262"/>
      <c r="K72" s="263">
        <f t="shared" si="11"/>
        <v>0</v>
      </c>
    </row>
    <row r="73" spans="1:11" s="5" customFormat="1" x14ac:dyDescent="0.2">
      <c r="A73" s="82" t="s">
        <v>88</v>
      </c>
      <c r="B73" s="69" t="s">
        <v>89</v>
      </c>
      <c r="C73" s="264">
        <v>1163</v>
      </c>
      <c r="D73" s="232"/>
      <c r="E73" s="232"/>
      <c r="F73" s="232"/>
      <c r="G73" s="232">
        <v>334</v>
      </c>
      <c r="H73" s="232"/>
      <c r="I73" s="232">
        <v>50</v>
      </c>
      <c r="J73" s="262"/>
      <c r="K73" s="265">
        <f t="shared" si="11"/>
        <v>1547</v>
      </c>
    </row>
    <row r="74" spans="1:11" s="5" customFormat="1" x14ac:dyDescent="0.2">
      <c r="A74" s="82" t="s">
        <v>90</v>
      </c>
      <c r="B74" s="69" t="s">
        <v>91</v>
      </c>
      <c r="C74" s="232"/>
      <c r="D74" s="232"/>
      <c r="E74" s="232"/>
      <c r="F74" s="232"/>
      <c r="G74" s="232"/>
      <c r="H74" s="232"/>
      <c r="I74" s="232"/>
      <c r="J74" s="262"/>
      <c r="K74" s="263">
        <f t="shared" si="11"/>
        <v>0</v>
      </c>
    </row>
    <row r="75" spans="1:11" s="5" customFormat="1" x14ac:dyDescent="0.2">
      <c r="A75" s="82" t="s">
        <v>92</v>
      </c>
      <c r="B75" s="69" t="s">
        <v>93</v>
      </c>
      <c r="C75" s="232"/>
      <c r="D75" s="232"/>
      <c r="E75" s="232"/>
      <c r="F75" s="232"/>
      <c r="G75" s="232"/>
      <c r="H75" s="232"/>
      <c r="I75" s="232"/>
      <c r="J75" s="262"/>
      <c r="K75" s="263">
        <f t="shared" si="11"/>
        <v>0</v>
      </c>
    </row>
    <row r="76" spans="1:11" s="5" customFormat="1" x14ac:dyDescent="0.2">
      <c r="A76" s="82" t="s">
        <v>94</v>
      </c>
      <c r="B76" s="69" t="s">
        <v>95</v>
      </c>
      <c r="C76" s="232"/>
      <c r="D76" s="232"/>
      <c r="E76" s="232"/>
      <c r="F76" s="232"/>
      <c r="G76" s="232"/>
      <c r="H76" s="232"/>
      <c r="I76" s="232"/>
      <c r="J76" s="262"/>
      <c r="K76" s="263">
        <f t="shared" si="11"/>
        <v>0</v>
      </c>
    </row>
    <row r="77" spans="1:11" s="5" customFormat="1" x14ac:dyDescent="0.2">
      <c r="A77" s="82" t="s">
        <v>96</v>
      </c>
      <c r="B77" s="69" t="s">
        <v>97</v>
      </c>
      <c r="C77" s="232"/>
      <c r="D77" s="232"/>
      <c r="E77" s="232"/>
      <c r="F77" s="232"/>
      <c r="G77" s="232"/>
      <c r="H77" s="232"/>
      <c r="I77" s="232"/>
      <c r="J77" s="262"/>
      <c r="K77" s="263">
        <f t="shared" si="11"/>
        <v>0</v>
      </c>
    </row>
    <row r="78" spans="1:11" s="5" customFormat="1" x14ac:dyDescent="0.2">
      <c r="A78" s="82" t="s">
        <v>98</v>
      </c>
      <c r="B78" s="69" t="s">
        <v>99</v>
      </c>
      <c r="C78" s="232"/>
      <c r="D78" s="232"/>
      <c r="E78" s="232"/>
      <c r="F78" s="232"/>
      <c r="G78" s="232"/>
      <c r="H78" s="232"/>
      <c r="I78" s="232"/>
      <c r="J78" s="262"/>
      <c r="K78" s="263">
        <f t="shared" si="11"/>
        <v>0</v>
      </c>
    </row>
    <row r="79" spans="1:11" s="5" customFormat="1" ht="12.75" customHeight="1" x14ac:dyDescent="0.2">
      <c r="A79" s="82" t="s">
        <v>100</v>
      </c>
      <c r="B79" s="69" t="s">
        <v>101</v>
      </c>
      <c r="C79" s="232"/>
      <c r="D79" s="232"/>
      <c r="E79" s="232"/>
      <c r="F79" s="232"/>
      <c r="G79" s="232"/>
      <c r="H79" s="232"/>
      <c r="I79" s="232"/>
      <c r="J79" s="262"/>
      <c r="K79" s="263">
        <f t="shared" si="11"/>
        <v>0</v>
      </c>
    </row>
    <row r="80" spans="1:11" s="5" customFormat="1" x14ac:dyDescent="0.2">
      <c r="A80" s="82" t="s">
        <v>102</v>
      </c>
      <c r="B80" s="69" t="s">
        <v>103</v>
      </c>
      <c r="C80" s="232"/>
      <c r="D80" s="232"/>
      <c r="E80" s="232"/>
      <c r="F80" s="232"/>
      <c r="G80" s="232"/>
      <c r="H80" s="232"/>
      <c r="I80" s="232"/>
      <c r="J80" s="262"/>
      <c r="K80" s="263">
        <f t="shared" si="11"/>
        <v>0</v>
      </c>
    </row>
    <row r="81" spans="1:11" s="5" customFormat="1" x14ac:dyDescent="0.2">
      <c r="A81" s="83" t="s">
        <v>113</v>
      </c>
      <c r="B81" s="66" t="s">
        <v>105</v>
      </c>
      <c r="C81" s="266">
        <f>SUM(C70:C80)</f>
        <v>1163</v>
      </c>
      <c r="D81" s="267">
        <f t="shared" ref="D81:J81" si="12">SUM(D70:D80)</f>
        <v>0</v>
      </c>
      <c r="E81" s="267">
        <f t="shared" si="12"/>
        <v>0</v>
      </c>
      <c r="F81" s="267">
        <f t="shared" si="12"/>
        <v>0</v>
      </c>
      <c r="G81" s="267">
        <f t="shared" si="12"/>
        <v>334</v>
      </c>
      <c r="H81" s="267">
        <f t="shared" si="12"/>
        <v>0</v>
      </c>
      <c r="I81" s="267">
        <f t="shared" si="12"/>
        <v>50</v>
      </c>
      <c r="J81" s="267">
        <f t="shared" si="12"/>
        <v>0</v>
      </c>
      <c r="K81" s="265">
        <f>SUM(K70:K80)</f>
        <v>1547</v>
      </c>
    </row>
    <row r="82" spans="1:11" s="5" customFormat="1" x14ac:dyDescent="0.2">
      <c r="A82" s="82" t="s">
        <v>198</v>
      </c>
      <c r="B82" s="74" t="s">
        <v>105</v>
      </c>
      <c r="C82" s="232">
        <v>463</v>
      </c>
      <c r="D82" s="232"/>
      <c r="E82" s="232"/>
      <c r="F82" s="232"/>
      <c r="G82" s="232">
        <v>171</v>
      </c>
      <c r="H82" s="232"/>
      <c r="I82" s="232">
        <v>12</v>
      </c>
      <c r="J82" s="232"/>
      <c r="K82" s="272">
        <f t="shared" ref="K82:K83" si="13">SUM(C82:J82)</f>
        <v>646</v>
      </c>
    </row>
    <row r="83" spans="1:11" s="5" customFormat="1" ht="13.5" thickBot="1" x14ac:dyDescent="0.25">
      <c r="A83" s="84" t="s">
        <v>199</v>
      </c>
      <c r="B83" s="235" t="s">
        <v>105</v>
      </c>
      <c r="C83" s="162">
        <v>223</v>
      </c>
      <c r="D83" s="162"/>
      <c r="E83" s="162"/>
      <c r="F83" s="162"/>
      <c r="G83" s="162">
        <v>53</v>
      </c>
      <c r="H83" s="162"/>
      <c r="I83" s="162">
        <v>4</v>
      </c>
      <c r="J83" s="162"/>
      <c r="K83" s="269">
        <f t="shared" si="13"/>
        <v>280</v>
      </c>
    </row>
    <row r="84" spans="1:11" s="2" customFormat="1" x14ac:dyDescent="0.2">
      <c r="A84" s="85" t="s">
        <v>114</v>
      </c>
      <c r="B84" s="79"/>
      <c r="C84" s="654"/>
      <c r="D84" s="655"/>
      <c r="E84" s="655"/>
      <c r="F84" s="655"/>
      <c r="G84" s="655"/>
      <c r="H84" s="655"/>
      <c r="I84" s="655"/>
      <c r="J84" s="655"/>
      <c r="K84" s="656"/>
    </row>
    <row r="85" spans="1:11" x14ac:dyDescent="0.2">
      <c r="A85" s="258" t="s">
        <v>80</v>
      </c>
      <c r="B85" s="67" t="s">
        <v>81</v>
      </c>
      <c r="C85" s="651"/>
      <c r="D85" s="652"/>
      <c r="E85" s="652"/>
      <c r="F85" s="652"/>
      <c r="G85" s="652"/>
      <c r="H85" s="652"/>
      <c r="I85" s="652"/>
      <c r="J85" s="652"/>
      <c r="K85" s="653"/>
    </row>
    <row r="86" spans="1:11" x14ac:dyDescent="0.2">
      <c r="A86" s="82" t="s">
        <v>82</v>
      </c>
      <c r="B86" s="69" t="s">
        <v>83</v>
      </c>
      <c r="C86" s="232"/>
      <c r="D86" s="232"/>
      <c r="E86" s="232"/>
      <c r="F86" s="232"/>
      <c r="G86" s="232"/>
      <c r="H86" s="232"/>
      <c r="I86" s="232"/>
      <c r="J86" s="262"/>
      <c r="K86" s="263">
        <f>SUM(C86:J86)</f>
        <v>0</v>
      </c>
    </row>
    <row r="87" spans="1:11" x14ac:dyDescent="0.2">
      <c r="A87" s="82" t="s">
        <v>84</v>
      </c>
      <c r="B87" s="69" t="s">
        <v>85</v>
      </c>
      <c r="C87" s="232"/>
      <c r="D87" s="232"/>
      <c r="E87" s="232"/>
      <c r="F87" s="232"/>
      <c r="G87" s="232"/>
      <c r="H87" s="232"/>
      <c r="I87" s="232"/>
      <c r="J87" s="262"/>
      <c r="K87" s="263">
        <f t="shared" ref="K87:K96" si="14">SUM(C87:J87)</f>
        <v>0</v>
      </c>
    </row>
    <row r="88" spans="1:11" x14ac:dyDescent="0.2">
      <c r="A88" s="82" t="s">
        <v>86</v>
      </c>
      <c r="B88" s="69" t="s">
        <v>87</v>
      </c>
      <c r="C88" s="232"/>
      <c r="D88" s="232"/>
      <c r="E88" s="232"/>
      <c r="F88" s="232"/>
      <c r="G88" s="232"/>
      <c r="H88" s="232"/>
      <c r="I88" s="232"/>
      <c r="J88" s="262"/>
      <c r="K88" s="263">
        <f t="shared" si="14"/>
        <v>0</v>
      </c>
    </row>
    <row r="89" spans="1:11" x14ac:dyDescent="0.2">
      <c r="A89" s="82" t="s">
        <v>88</v>
      </c>
      <c r="B89" s="69" t="s">
        <v>89</v>
      </c>
      <c r="C89" s="232"/>
      <c r="D89" s="232"/>
      <c r="E89" s="232"/>
      <c r="F89" s="232"/>
      <c r="G89" s="232"/>
      <c r="H89" s="232"/>
      <c r="I89" s="232"/>
      <c r="J89" s="262"/>
      <c r="K89" s="263">
        <f t="shared" si="14"/>
        <v>0</v>
      </c>
    </row>
    <row r="90" spans="1:11" x14ac:dyDescent="0.2">
      <c r="A90" s="82" t="s">
        <v>90</v>
      </c>
      <c r="B90" s="69" t="s">
        <v>91</v>
      </c>
      <c r="C90" s="232">
        <v>418</v>
      </c>
      <c r="D90" s="232">
        <v>272</v>
      </c>
      <c r="E90" s="232"/>
      <c r="F90" s="232"/>
      <c r="G90" s="232">
        <v>84</v>
      </c>
      <c r="H90" s="232">
        <v>356</v>
      </c>
      <c r="I90" s="232">
        <v>15</v>
      </c>
      <c r="J90" s="262">
        <v>12</v>
      </c>
      <c r="K90" s="265">
        <f t="shared" si="14"/>
        <v>1157</v>
      </c>
    </row>
    <row r="91" spans="1:11" x14ac:dyDescent="0.2">
      <c r="A91" s="82" t="s">
        <v>92</v>
      </c>
      <c r="B91" s="69" t="s">
        <v>93</v>
      </c>
      <c r="C91" s="232"/>
      <c r="D91" s="232"/>
      <c r="E91" s="232"/>
      <c r="F91" s="232"/>
      <c r="G91" s="232"/>
      <c r="H91" s="232"/>
      <c r="I91" s="232"/>
      <c r="J91" s="262"/>
      <c r="K91" s="263">
        <f t="shared" si="14"/>
        <v>0</v>
      </c>
    </row>
    <row r="92" spans="1:11" x14ac:dyDescent="0.2">
      <c r="A92" s="82" t="s">
        <v>94</v>
      </c>
      <c r="B92" s="69" t="s">
        <v>95</v>
      </c>
      <c r="C92" s="232"/>
      <c r="D92" s="232"/>
      <c r="E92" s="232"/>
      <c r="F92" s="232"/>
      <c r="G92" s="232"/>
      <c r="H92" s="232"/>
      <c r="I92" s="232"/>
      <c r="J92" s="262"/>
      <c r="K92" s="263">
        <f t="shared" si="14"/>
        <v>0</v>
      </c>
    </row>
    <row r="93" spans="1:11" x14ac:dyDescent="0.2">
      <c r="A93" s="82" t="s">
        <v>96</v>
      </c>
      <c r="B93" s="69" t="s">
        <v>97</v>
      </c>
      <c r="C93" s="232"/>
      <c r="D93" s="232"/>
      <c r="E93" s="232"/>
      <c r="F93" s="232"/>
      <c r="G93" s="232"/>
      <c r="H93" s="232"/>
      <c r="I93" s="232"/>
      <c r="J93" s="262"/>
      <c r="K93" s="263">
        <f t="shared" si="14"/>
        <v>0</v>
      </c>
    </row>
    <row r="94" spans="1:11" x14ac:dyDescent="0.2">
      <c r="A94" s="82" t="s">
        <v>98</v>
      </c>
      <c r="B94" s="69" t="s">
        <v>99</v>
      </c>
      <c r="C94" s="232"/>
      <c r="D94" s="232"/>
      <c r="E94" s="232"/>
      <c r="F94" s="232"/>
      <c r="G94" s="232"/>
      <c r="H94" s="232"/>
      <c r="I94" s="232"/>
      <c r="J94" s="262"/>
      <c r="K94" s="263">
        <f t="shared" si="14"/>
        <v>0</v>
      </c>
    </row>
    <row r="95" spans="1:11" ht="12.75" customHeight="1" x14ac:dyDescent="0.2">
      <c r="A95" s="82" t="s">
        <v>100</v>
      </c>
      <c r="B95" s="69" t="s">
        <v>101</v>
      </c>
      <c r="C95" s="232"/>
      <c r="D95" s="232"/>
      <c r="E95" s="232"/>
      <c r="F95" s="232"/>
      <c r="G95" s="232"/>
      <c r="H95" s="232"/>
      <c r="I95" s="232"/>
      <c r="J95" s="262"/>
      <c r="K95" s="263">
        <f t="shared" si="14"/>
        <v>0</v>
      </c>
    </row>
    <row r="96" spans="1:11" x14ac:dyDescent="0.2">
      <c r="A96" s="82" t="s">
        <v>102</v>
      </c>
      <c r="B96" s="69" t="s">
        <v>103</v>
      </c>
      <c r="C96" s="232"/>
      <c r="D96" s="232"/>
      <c r="E96" s="232"/>
      <c r="F96" s="232"/>
      <c r="G96" s="232"/>
      <c r="H96" s="232"/>
      <c r="I96" s="232"/>
      <c r="J96" s="262"/>
      <c r="K96" s="263">
        <f t="shared" si="14"/>
        <v>0</v>
      </c>
    </row>
    <row r="97" spans="1:11" x14ac:dyDescent="0.2">
      <c r="A97" s="83" t="s">
        <v>115</v>
      </c>
      <c r="B97" s="66" t="s">
        <v>105</v>
      </c>
      <c r="C97" s="267">
        <f>SUM(C86:C96)</f>
        <v>418</v>
      </c>
      <c r="D97" s="267">
        <f t="shared" ref="D97:J97" si="15">SUM(D86:D96)</f>
        <v>272</v>
      </c>
      <c r="E97" s="267">
        <f t="shared" si="15"/>
        <v>0</v>
      </c>
      <c r="F97" s="267">
        <f t="shared" si="15"/>
        <v>0</v>
      </c>
      <c r="G97" s="267">
        <f t="shared" si="15"/>
        <v>84</v>
      </c>
      <c r="H97" s="267">
        <f t="shared" si="15"/>
        <v>356</v>
      </c>
      <c r="I97" s="267">
        <f t="shared" si="15"/>
        <v>15</v>
      </c>
      <c r="J97" s="267">
        <f t="shared" si="15"/>
        <v>12</v>
      </c>
      <c r="K97" s="265">
        <f>SUM(K86:K96)</f>
        <v>1157</v>
      </c>
    </row>
    <row r="98" spans="1:11" x14ac:dyDescent="0.2">
      <c r="A98" s="82" t="s">
        <v>200</v>
      </c>
      <c r="B98" s="74" t="s">
        <v>105</v>
      </c>
      <c r="C98" s="232">
        <v>261</v>
      </c>
      <c r="D98" s="232">
        <v>161</v>
      </c>
      <c r="E98" s="232"/>
      <c r="F98" s="232"/>
      <c r="G98" s="232">
        <v>62</v>
      </c>
      <c r="H98" s="232">
        <v>203</v>
      </c>
      <c r="I98" s="232">
        <v>5</v>
      </c>
      <c r="J98" s="232">
        <v>8</v>
      </c>
      <c r="K98" s="272">
        <f t="shared" ref="K98:K99" si="16">SUM(C98:J98)</f>
        <v>700</v>
      </c>
    </row>
    <row r="99" spans="1:11" ht="13.5" thickBot="1" x14ac:dyDescent="0.25">
      <c r="A99" s="84" t="s">
        <v>201</v>
      </c>
      <c r="B99" s="235" t="s">
        <v>105</v>
      </c>
      <c r="C99" s="162">
        <v>72</v>
      </c>
      <c r="D99" s="162">
        <v>28</v>
      </c>
      <c r="E99" s="162"/>
      <c r="F99" s="162"/>
      <c r="G99" s="162">
        <v>4</v>
      </c>
      <c r="H99" s="162">
        <v>37</v>
      </c>
      <c r="I99" s="162">
        <v>5</v>
      </c>
      <c r="J99" s="162">
        <v>2</v>
      </c>
      <c r="K99" s="269">
        <f t="shared" si="16"/>
        <v>148</v>
      </c>
    </row>
    <row r="100" spans="1:11" x14ac:dyDescent="0.2">
      <c r="A100" s="86" t="s">
        <v>71</v>
      </c>
      <c r="B100" s="79"/>
      <c r="C100" s="654"/>
      <c r="D100" s="655"/>
      <c r="E100" s="655"/>
      <c r="F100" s="655"/>
      <c r="G100" s="655"/>
      <c r="H100" s="655"/>
      <c r="I100" s="655"/>
      <c r="J100" s="655"/>
      <c r="K100" s="656"/>
    </row>
    <row r="101" spans="1:11" x14ac:dyDescent="0.2">
      <c r="A101" s="258" t="s">
        <v>80</v>
      </c>
      <c r="B101" s="67" t="s">
        <v>81</v>
      </c>
      <c r="C101" s="651"/>
      <c r="D101" s="652"/>
      <c r="E101" s="652"/>
      <c r="F101" s="652"/>
      <c r="G101" s="652"/>
      <c r="H101" s="652"/>
      <c r="I101" s="652"/>
      <c r="J101" s="652"/>
      <c r="K101" s="653"/>
    </row>
    <row r="102" spans="1:11" x14ac:dyDescent="0.2">
      <c r="A102" s="82" t="s">
        <v>82</v>
      </c>
      <c r="B102" s="69" t="s">
        <v>83</v>
      </c>
      <c r="C102" s="104">
        <f>SUM(C6,C22,C38,C54,C70,C86)</f>
        <v>0</v>
      </c>
      <c r="D102" s="104">
        <f t="shared" ref="D102:J102" si="17">SUM(D6,D22,D38,D54,D70,D86)</f>
        <v>0</v>
      </c>
      <c r="E102" s="104">
        <f t="shared" si="17"/>
        <v>0</v>
      </c>
      <c r="F102" s="104">
        <f t="shared" si="17"/>
        <v>0</v>
      </c>
      <c r="G102" s="104">
        <f t="shared" si="17"/>
        <v>0</v>
      </c>
      <c r="H102" s="104">
        <f t="shared" si="17"/>
        <v>0</v>
      </c>
      <c r="I102" s="104">
        <f t="shared" si="17"/>
        <v>0</v>
      </c>
      <c r="J102" s="104">
        <f t="shared" si="17"/>
        <v>0</v>
      </c>
      <c r="K102" s="273">
        <f>SUM(C102:J102)</f>
        <v>0</v>
      </c>
    </row>
    <row r="103" spans="1:11" x14ac:dyDescent="0.2">
      <c r="A103" s="82" t="s">
        <v>84</v>
      </c>
      <c r="B103" s="69" t="s">
        <v>85</v>
      </c>
      <c r="C103" s="104">
        <f t="shared" ref="C103:J115" si="18">SUM(C7,C23,C39,C55,C71,C87)</f>
        <v>0</v>
      </c>
      <c r="D103" s="104">
        <f t="shared" si="18"/>
        <v>0</v>
      </c>
      <c r="E103" s="104">
        <f t="shared" si="18"/>
        <v>0</v>
      </c>
      <c r="F103" s="104">
        <f t="shared" si="18"/>
        <v>0</v>
      </c>
      <c r="G103" s="104">
        <f t="shared" si="18"/>
        <v>17</v>
      </c>
      <c r="H103" s="104">
        <f t="shared" si="18"/>
        <v>0</v>
      </c>
      <c r="I103" s="104">
        <f t="shared" si="18"/>
        <v>0</v>
      </c>
      <c r="J103" s="104">
        <f t="shared" si="18"/>
        <v>0</v>
      </c>
      <c r="K103" s="273">
        <f t="shared" ref="K103:K112" si="19">SUM(C103:J103)</f>
        <v>17</v>
      </c>
    </row>
    <row r="104" spans="1:11" x14ac:dyDescent="0.2">
      <c r="A104" s="82" t="s">
        <v>86</v>
      </c>
      <c r="B104" s="69" t="s">
        <v>87</v>
      </c>
      <c r="C104" s="104">
        <f t="shared" si="18"/>
        <v>0</v>
      </c>
      <c r="D104" s="104">
        <f t="shared" si="18"/>
        <v>0</v>
      </c>
      <c r="E104" s="104">
        <f t="shared" si="18"/>
        <v>0</v>
      </c>
      <c r="F104" s="104">
        <f t="shared" si="18"/>
        <v>0</v>
      </c>
      <c r="G104" s="104">
        <f t="shared" si="18"/>
        <v>0</v>
      </c>
      <c r="H104" s="104">
        <f t="shared" si="18"/>
        <v>0</v>
      </c>
      <c r="I104" s="104">
        <f t="shared" si="18"/>
        <v>0</v>
      </c>
      <c r="J104" s="104">
        <f t="shared" si="18"/>
        <v>0</v>
      </c>
      <c r="K104" s="273">
        <f t="shared" si="19"/>
        <v>0</v>
      </c>
    </row>
    <row r="105" spans="1:11" x14ac:dyDescent="0.2">
      <c r="A105" s="82" t="s">
        <v>88</v>
      </c>
      <c r="B105" s="69" t="s">
        <v>89</v>
      </c>
      <c r="C105" s="248">
        <f t="shared" si="18"/>
        <v>1608</v>
      </c>
      <c r="D105" s="104">
        <f t="shared" si="18"/>
        <v>0</v>
      </c>
      <c r="E105" s="104">
        <f t="shared" si="18"/>
        <v>0</v>
      </c>
      <c r="F105" s="104">
        <f t="shared" si="18"/>
        <v>0</v>
      </c>
      <c r="G105" s="248">
        <f t="shared" si="18"/>
        <v>1253</v>
      </c>
      <c r="H105" s="104">
        <f t="shared" si="18"/>
        <v>0</v>
      </c>
      <c r="I105" s="104">
        <f t="shared" si="18"/>
        <v>66</v>
      </c>
      <c r="J105" s="104">
        <f t="shared" si="18"/>
        <v>12</v>
      </c>
      <c r="K105" s="274">
        <f t="shared" si="19"/>
        <v>2939</v>
      </c>
    </row>
    <row r="106" spans="1:11" x14ac:dyDescent="0.2">
      <c r="A106" s="82" t="s">
        <v>90</v>
      </c>
      <c r="B106" s="69" t="s">
        <v>91</v>
      </c>
      <c r="C106" s="248">
        <f t="shared" si="18"/>
        <v>5564</v>
      </c>
      <c r="D106" s="104">
        <f t="shared" si="18"/>
        <v>394</v>
      </c>
      <c r="E106" s="104">
        <f t="shared" si="18"/>
        <v>0</v>
      </c>
      <c r="F106" s="104">
        <f t="shared" si="18"/>
        <v>0</v>
      </c>
      <c r="G106" s="248">
        <f t="shared" si="18"/>
        <v>2612</v>
      </c>
      <c r="H106" s="104">
        <f t="shared" si="18"/>
        <v>356</v>
      </c>
      <c r="I106" s="104">
        <f t="shared" si="18"/>
        <v>86</v>
      </c>
      <c r="J106" s="104">
        <f t="shared" si="18"/>
        <v>55</v>
      </c>
      <c r="K106" s="274">
        <f t="shared" si="19"/>
        <v>9067</v>
      </c>
    </row>
    <row r="107" spans="1:11" x14ac:dyDescent="0.2">
      <c r="A107" s="82" t="s">
        <v>92</v>
      </c>
      <c r="B107" s="69" t="s">
        <v>93</v>
      </c>
      <c r="C107" s="104">
        <f t="shared" si="18"/>
        <v>249</v>
      </c>
      <c r="D107" s="104">
        <f t="shared" si="18"/>
        <v>0</v>
      </c>
      <c r="E107" s="104">
        <f t="shared" si="18"/>
        <v>0</v>
      </c>
      <c r="F107" s="104">
        <f t="shared" si="18"/>
        <v>0</v>
      </c>
      <c r="G107" s="104">
        <f t="shared" si="18"/>
        <v>87</v>
      </c>
      <c r="H107" s="104">
        <f t="shared" si="18"/>
        <v>0</v>
      </c>
      <c r="I107" s="104">
        <f t="shared" si="18"/>
        <v>18</v>
      </c>
      <c r="J107" s="104">
        <f t="shared" si="18"/>
        <v>8</v>
      </c>
      <c r="K107" s="273">
        <f t="shared" si="19"/>
        <v>362</v>
      </c>
    </row>
    <row r="108" spans="1:11" x14ac:dyDescent="0.2">
      <c r="A108" s="82" t="s">
        <v>94</v>
      </c>
      <c r="B108" s="69" t="s">
        <v>95</v>
      </c>
      <c r="C108" s="248">
        <f t="shared" si="18"/>
        <v>1441</v>
      </c>
      <c r="D108" s="104">
        <f t="shared" si="18"/>
        <v>0</v>
      </c>
      <c r="E108" s="104">
        <f t="shared" si="18"/>
        <v>0</v>
      </c>
      <c r="F108" s="104">
        <f t="shared" si="18"/>
        <v>0</v>
      </c>
      <c r="G108" s="104">
        <f t="shared" si="18"/>
        <v>803</v>
      </c>
      <c r="H108" s="104">
        <f t="shared" si="18"/>
        <v>111</v>
      </c>
      <c r="I108" s="104">
        <f t="shared" si="18"/>
        <v>18</v>
      </c>
      <c r="J108" s="104">
        <f t="shared" si="18"/>
        <v>5</v>
      </c>
      <c r="K108" s="274">
        <f t="shared" si="19"/>
        <v>2378</v>
      </c>
    </row>
    <row r="109" spans="1:11" x14ac:dyDescent="0.2">
      <c r="A109" s="82" t="s">
        <v>96</v>
      </c>
      <c r="B109" s="69" t="s">
        <v>97</v>
      </c>
      <c r="C109" s="104">
        <f t="shared" si="18"/>
        <v>0</v>
      </c>
      <c r="D109" s="104">
        <f t="shared" si="18"/>
        <v>0</v>
      </c>
      <c r="E109" s="104">
        <f t="shared" si="18"/>
        <v>0</v>
      </c>
      <c r="F109" s="104">
        <f t="shared" si="18"/>
        <v>0</v>
      </c>
      <c r="G109" s="104">
        <f t="shared" si="18"/>
        <v>0</v>
      </c>
      <c r="H109" s="104">
        <f t="shared" si="18"/>
        <v>0</v>
      </c>
      <c r="I109" s="104">
        <f t="shared" si="18"/>
        <v>0</v>
      </c>
      <c r="J109" s="104">
        <f t="shared" si="18"/>
        <v>0</v>
      </c>
      <c r="K109" s="273">
        <f t="shared" si="19"/>
        <v>0</v>
      </c>
    </row>
    <row r="110" spans="1:11" x14ac:dyDescent="0.2">
      <c r="A110" s="82" t="s">
        <v>98</v>
      </c>
      <c r="B110" s="69" t="s">
        <v>99</v>
      </c>
      <c r="C110" s="104">
        <f t="shared" si="18"/>
        <v>0</v>
      </c>
      <c r="D110" s="104">
        <f t="shared" si="18"/>
        <v>0</v>
      </c>
      <c r="E110" s="104">
        <f t="shared" si="18"/>
        <v>0</v>
      </c>
      <c r="F110" s="104">
        <f t="shared" si="18"/>
        <v>0</v>
      </c>
      <c r="G110" s="104">
        <f t="shared" si="18"/>
        <v>0</v>
      </c>
      <c r="H110" s="104">
        <f t="shared" si="18"/>
        <v>0</v>
      </c>
      <c r="I110" s="104">
        <f t="shared" si="18"/>
        <v>0</v>
      </c>
      <c r="J110" s="104">
        <f t="shared" si="18"/>
        <v>0</v>
      </c>
      <c r="K110" s="273">
        <f t="shared" si="19"/>
        <v>0</v>
      </c>
    </row>
    <row r="111" spans="1:11" ht="12.75" customHeight="1" x14ac:dyDescent="0.2">
      <c r="A111" s="82" t="s">
        <v>100</v>
      </c>
      <c r="B111" s="69" t="s">
        <v>101</v>
      </c>
      <c r="C111" s="104">
        <f t="shared" si="18"/>
        <v>0</v>
      </c>
      <c r="D111" s="104">
        <f t="shared" si="18"/>
        <v>0</v>
      </c>
      <c r="E111" s="104">
        <f t="shared" si="18"/>
        <v>0</v>
      </c>
      <c r="F111" s="104">
        <f t="shared" si="18"/>
        <v>0</v>
      </c>
      <c r="G111" s="104">
        <f t="shared" si="18"/>
        <v>0</v>
      </c>
      <c r="H111" s="104">
        <f t="shared" si="18"/>
        <v>0</v>
      </c>
      <c r="I111" s="104">
        <f t="shared" si="18"/>
        <v>0</v>
      </c>
      <c r="J111" s="104">
        <f t="shared" si="18"/>
        <v>0</v>
      </c>
      <c r="K111" s="275">
        <f t="shared" si="19"/>
        <v>0</v>
      </c>
    </row>
    <row r="112" spans="1:11" ht="13.5" thickBot="1" x14ac:dyDescent="0.25">
      <c r="A112" s="82" t="s">
        <v>102</v>
      </c>
      <c r="B112" s="69" t="s">
        <v>103</v>
      </c>
      <c r="C112" s="104">
        <f t="shared" si="18"/>
        <v>0</v>
      </c>
      <c r="D112" s="104">
        <f t="shared" si="18"/>
        <v>0</v>
      </c>
      <c r="E112" s="104">
        <f t="shared" si="18"/>
        <v>0</v>
      </c>
      <c r="F112" s="104">
        <f t="shared" si="18"/>
        <v>0</v>
      </c>
      <c r="G112" s="104">
        <f t="shared" si="18"/>
        <v>0</v>
      </c>
      <c r="H112" s="104">
        <f t="shared" si="18"/>
        <v>0</v>
      </c>
      <c r="I112" s="104">
        <f t="shared" si="18"/>
        <v>0</v>
      </c>
      <c r="J112" s="104">
        <f t="shared" si="18"/>
        <v>0</v>
      </c>
      <c r="K112" s="273">
        <f t="shared" si="19"/>
        <v>0</v>
      </c>
    </row>
    <row r="113" spans="1:11" ht="13.5" customHeight="1" x14ac:dyDescent="0.2">
      <c r="A113" s="260" t="s">
        <v>205</v>
      </c>
      <c r="B113" s="75" t="s">
        <v>105</v>
      </c>
      <c r="C113" s="276">
        <f>SUM(C17,C33,C49,C65,C81,C97)</f>
        <v>8862</v>
      </c>
      <c r="D113" s="277">
        <f t="shared" si="18"/>
        <v>394</v>
      </c>
      <c r="E113" s="277">
        <f t="shared" si="18"/>
        <v>0</v>
      </c>
      <c r="F113" s="277">
        <f t="shared" si="18"/>
        <v>0</v>
      </c>
      <c r="G113" s="276">
        <f t="shared" si="18"/>
        <v>4772</v>
      </c>
      <c r="H113" s="277">
        <f t="shared" si="18"/>
        <v>467</v>
      </c>
      <c r="I113" s="277">
        <f t="shared" si="18"/>
        <v>188</v>
      </c>
      <c r="J113" s="277">
        <f t="shared" si="18"/>
        <v>80</v>
      </c>
      <c r="K113" s="278">
        <f>SUM(K102:K112)</f>
        <v>14763</v>
      </c>
    </row>
    <row r="114" spans="1:11" ht="13.5" customHeight="1" x14ac:dyDescent="0.2">
      <c r="A114" s="261" t="s">
        <v>202</v>
      </c>
      <c r="B114" s="76" t="s">
        <v>105</v>
      </c>
      <c r="C114" s="264">
        <f>SUM(C18,C34,C50,C66,C82,C98)</f>
        <v>4433</v>
      </c>
      <c r="D114" s="232">
        <f t="shared" si="18"/>
        <v>215</v>
      </c>
      <c r="E114" s="232">
        <f t="shared" si="18"/>
        <v>0</v>
      </c>
      <c r="F114" s="232">
        <f t="shared" si="18"/>
        <v>0</v>
      </c>
      <c r="G114" s="264">
        <f t="shared" si="18"/>
        <v>2533</v>
      </c>
      <c r="H114" s="232">
        <f t="shared" si="18"/>
        <v>244</v>
      </c>
      <c r="I114" s="232">
        <f t="shared" si="18"/>
        <v>59</v>
      </c>
      <c r="J114" s="232">
        <f t="shared" si="18"/>
        <v>36</v>
      </c>
      <c r="K114" s="265">
        <f t="shared" ref="K114:K115" si="20">SUM(C114:J114)</f>
        <v>7520</v>
      </c>
    </row>
    <row r="115" spans="1:11" ht="13.5" customHeight="1" thickBot="1" x14ac:dyDescent="0.25">
      <c r="A115" s="183" t="s">
        <v>203</v>
      </c>
      <c r="B115" s="77" t="s">
        <v>105</v>
      </c>
      <c r="C115" s="279">
        <f>SUM(C19,C35,C51,C67,C83,C99)</f>
        <v>2355</v>
      </c>
      <c r="D115" s="162">
        <f t="shared" si="18"/>
        <v>40</v>
      </c>
      <c r="E115" s="162">
        <f t="shared" si="18"/>
        <v>0</v>
      </c>
      <c r="F115" s="162">
        <f t="shared" si="18"/>
        <v>0</v>
      </c>
      <c r="G115" s="279">
        <f t="shared" si="18"/>
        <v>1179</v>
      </c>
      <c r="H115" s="162">
        <f t="shared" si="18"/>
        <v>62</v>
      </c>
      <c r="I115" s="162">
        <f t="shared" si="18"/>
        <v>37</v>
      </c>
      <c r="J115" s="162">
        <f t="shared" si="18"/>
        <v>21</v>
      </c>
      <c r="K115" s="280">
        <f t="shared" si="20"/>
        <v>3694</v>
      </c>
    </row>
    <row r="117" spans="1:11" s="242" customFormat="1" ht="15" customHeight="1" x14ac:dyDescent="0.25">
      <c r="A117" s="615" t="s">
        <v>120</v>
      </c>
      <c r="B117" s="615"/>
      <c r="C117" s="615"/>
      <c r="D117" s="615"/>
      <c r="E117" s="615"/>
      <c r="F117" s="615"/>
      <c r="G117" s="615"/>
      <c r="H117" s="615"/>
      <c r="I117" s="615"/>
      <c r="J117" s="615"/>
      <c r="K117" s="615"/>
    </row>
    <row r="118" spans="1:11" s="242" customFormat="1" ht="15" customHeight="1" x14ac:dyDescent="0.25">
      <c r="A118" s="533" t="s">
        <v>118</v>
      </c>
      <c r="B118" s="257"/>
    </row>
    <row r="119" spans="1:11" s="242" customFormat="1" ht="15" customHeight="1" x14ac:dyDescent="0.25">
      <c r="A119" s="242" t="s">
        <v>119</v>
      </c>
      <c r="B119" s="257"/>
    </row>
  </sheetData>
  <mergeCells count="21">
    <mergeCell ref="C37:K37"/>
    <mergeCell ref="C52:K52"/>
    <mergeCell ref="C53:K53"/>
    <mergeCell ref="C4:K4"/>
    <mergeCell ref="C5:K5"/>
    <mergeCell ref="C20:K20"/>
    <mergeCell ref="C21:K21"/>
    <mergeCell ref="C36:K36"/>
    <mergeCell ref="I2:J2"/>
    <mergeCell ref="A1:K1"/>
    <mergeCell ref="C2:D2"/>
    <mergeCell ref="E2:F2"/>
    <mergeCell ref="G2:H2"/>
    <mergeCell ref="A2:A3"/>
    <mergeCell ref="C101:K101"/>
    <mergeCell ref="A117:K117"/>
    <mergeCell ref="C68:K68"/>
    <mergeCell ref="C69:K69"/>
    <mergeCell ref="C84:K84"/>
    <mergeCell ref="C85:K85"/>
    <mergeCell ref="C100:K100"/>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06"/>
  <sheetViews>
    <sheetView zoomScaleNormal="100" workbookViewId="0">
      <selection activeCell="A104" sqref="A104:K104"/>
    </sheetView>
  </sheetViews>
  <sheetFormatPr defaultColWidth="9.140625" defaultRowHeight="12.75" x14ac:dyDescent="0.2"/>
  <cols>
    <col min="1" max="1" width="47.7109375" style="2" customWidth="1"/>
    <col min="2" max="2" width="6.7109375" style="3" customWidth="1"/>
    <col min="3" max="11" width="8.7109375" style="1" customWidth="1"/>
    <col min="12" max="16384" width="9.140625" style="1"/>
  </cols>
  <sheetData>
    <row r="1" spans="1:11" ht="25.5" customHeight="1" x14ac:dyDescent="0.2">
      <c r="A1" s="676" t="s">
        <v>204</v>
      </c>
      <c r="B1" s="677"/>
      <c r="C1" s="677"/>
      <c r="D1" s="677"/>
      <c r="E1" s="677"/>
      <c r="F1" s="677"/>
      <c r="G1" s="677"/>
      <c r="H1" s="677"/>
      <c r="I1" s="677"/>
      <c r="J1" s="677"/>
      <c r="K1" s="677"/>
    </row>
    <row r="2" spans="1:11" s="4" customFormat="1" ht="38.25" customHeight="1" x14ac:dyDescent="0.2">
      <c r="A2" s="660" t="s">
        <v>71</v>
      </c>
      <c r="B2" s="87"/>
      <c r="C2" s="678" t="s">
        <v>72</v>
      </c>
      <c r="D2" s="679"/>
      <c r="E2" s="678" t="s">
        <v>73</v>
      </c>
      <c r="F2" s="679"/>
      <c r="G2" s="678" t="s">
        <v>74</v>
      </c>
      <c r="H2" s="679"/>
      <c r="I2" s="678" t="s">
        <v>75</v>
      </c>
      <c r="J2" s="679"/>
      <c r="K2" s="88" t="s">
        <v>76</v>
      </c>
    </row>
    <row r="3" spans="1:11" s="4" customFormat="1" ht="13.5" customHeight="1" thickBot="1" x14ac:dyDescent="0.25">
      <c r="A3" s="661"/>
      <c r="B3" s="89"/>
      <c r="C3" s="90" t="s">
        <v>77</v>
      </c>
      <c r="D3" s="90" t="s">
        <v>78</v>
      </c>
      <c r="E3" s="90" t="s">
        <v>77</v>
      </c>
      <c r="F3" s="90" t="s">
        <v>78</v>
      </c>
      <c r="G3" s="90" t="s">
        <v>77</v>
      </c>
      <c r="H3" s="90" t="s">
        <v>78</v>
      </c>
      <c r="I3" s="90" t="s">
        <v>77</v>
      </c>
      <c r="J3" s="90" t="s">
        <v>78</v>
      </c>
      <c r="K3" s="91"/>
    </row>
    <row r="4" spans="1:11" s="5" customFormat="1" ht="12.75" customHeight="1" x14ac:dyDescent="0.2">
      <c r="A4" s="81" t="s">
        <v>79</v>
      </c>
      <c r="B4" s="236"/>
      <c r="C4" s="680"/>
      <c r="D4" s="681"/>
      <c r="E4" s="681"/>
      <c r="F4" s="681"/>
      <c r="G4" s="681"/>
      <c r="H4" s="681"/>
      <c r="I4" s="681"/>
      <c r="J4" s="681"/>
      <c r="K4" s="682"/>
    </row>
    <row r="5" spans="1:11" s="2" customFormat="1" ht="12.75" customHeight="1" x14ac:dyDescent="0.2">
      <c r="A5" s="92" t="s">
        <v>80</v>
      </c>
      <c r="B5" s="93" t="s">
        <v>81</v>
      </c>
      <c r="C5" s="683"/>
      <c r="D5" s="684"/>
      <c r="E5" s="684"/>
      <c r="F5" s="684"/>
      <c r="G5" s="684"/>
      <c r="H5" s="684"/>
      <c r="I5" s="684"/>
      <c r="J5" s="684"/>
      <c r="K5" s="685"/>
    </row>
    <row r="6" spans="1:11" ht="12.75" customHeight="1" x14ac:dyDescent="0.2">
      <c r="A6" s="82" t="s">
        <v>82</v>
      </c>
      <c r="B6" s="69" t="s">
        <v>83</v>
      </c>
      <c r="C6" s="95"/>
      <c r="D6" s="95"/>
      <c r="E6" s="95"/>
      <c r="F6" s="95"/>
      <c r="G6" s="95"/>
      <c r="H6" s="95"/>
      <c r="I6" s="95"/>
      <c r="J6" s="96"/>
      <c r="K6" s="263">
        <f>SUM(C6:J6)</f>
        <v>0</v>
      </c>
    </row>
    <row r="7" spans="1:11" ht="12.75" customHeight="1" x14ac:dyDescent="0.2">
      <c r="A7" s="82" t="s">
        <v>84</v>
      </c>
      <c r="B7" s="69" t="s">
        <v>85</v>
      </c>
      <c r="C7" s="95"/>
      <c r="D7" s="95"/>
      <c r="E7" s="95"/>
      <c r="F7" s="95"/>
      <c r="G7" s="95"/>
      <c r="H7" s="95"/>
      <c r="I7" s="95"/>
      <c r="J7" s="96"/>
      <c r="K7" s="263">
        <f t="shared" ref="K7:K16" si="0">SUM(C7:J7)</f>
        <v>0</v>
      </c>
    </row>
    <row r="8" spans="1:11" ht="12.75" customHeight="1" x14ac:dyDescent="0.2">
      <c r="A8" s="82" t="s">
        <v>86</v>
      </c>
      <c r="B8" s="69" t="s">
        <v>87</v>
      </c>
      <c r="C8" s="95"/>
      <c r="D8" s="95"/>
      <c r="E8" s="95"/>
      <c r="F8" s="95"/>
      <c r="G8" s="95"/>
      <c r="H8" s="95"/>
      <c r="I8" s="95"/>
      <c r="J8" s="96"/>
      <c r="K8" s="263">
        <f t="shared" si="0"/>
        <v>0</v>
      </c>
    </row>
    <row r="9" spans="1:11" ht="12.75" customHeight="1" x14ac:dyDescent="0.2">
      <c r="A9" s="82" t="s">
        <v>88</v>
      </c>
      <c r="B9" s="69" t="s">
        <v>89</v>
      </c>
      <c r="C9" s="95"/>
      <c r="D9" s="95"/>
      <c r="E9" s="95"/>
      <c r="F9" s="95"/>
      <c r="G9" s="95"/>
      <c r="H9" s="95"/>
      <c r="I9" s="95"/>
      <c r="J9" s="96"/>
      <c r="K9" s="263">
        <f t="shared" si="0"/>
        <v>0</v>
      </c>
    </row>
    <row r="10" spans="1:11" ht="12.75" customHeight="1" x14ac:dyDescent="0.2">
      <c r="A10" s="82" t="s">
        <v>90</v>
      </c>
      <c r="B10" s="69" t="s">
        <v>91</v>
      </c>
      <c r="C10" s="95"/>
      <c r="D10" s="95"/>
      <c r="E10" s="95"/>
      <c r="F10" s="95"/>
      <c r="G10" s="95">
        <v>27</v>
      </c>
      <c r="H10" s="95"/>
      <c r="I10" s="95"/>
      <c r="J10" s="96"/>
      <c r="K10" s="263">
        <f t="shared" si="0"/>
        <v>27</v>
      </c>
    </row>
    <row r="11" spans="1:11" ht="12.75" customHeight="1" x14ac:dyDescent="0.2">
      <c r="A11" s="82" t="s">
        <v>92</v>
      </c>
      <c r="B11" s="69" t="s">
        <v>93</v>
      </c>
      <c r="C11" s="95"/>
      <c r="D11" s="95"/>
      <c r="E11" s="95"/>
      <c r="F11" s="95"/>
      <c r="G11" s="95"/>
      <c r="H11" s="95"/>
      <c r="I11" s="95"/>
      <c r="J11" s="96"/>
      <c r="K11" s="263">
        <f t="shared" si="0"/>
        <v>0</v>
      </c>
    </row>
    <row r="12" spans="1:11" ht="12.75" customHeight="1" x14ac:dyDescent="0.2">
      <c r="A12" s="82" t="s">
        <v>94</v>
      </c>
      <c r="B12" s="69" t="s">
        <v>95</v>
      </c>
      <c r="C12" s="95"/>
      <c r="D12" s="95"/>
      <c r="E12" s="95"/>
      <c r="F12" s="95"/>
      <c r="G12" s="95"/>
      <c r="H12" s="95"/>
      <c r="I12" s="95"/>
      <c r="J12" s="96"/>
      <c r="K12" s="263">
        <f t="shared" si="0"/>
        <v>0</v>
      </c>
    </row>
    <row r="13" spans="1:11" ht="12.75" customHeight="1" x14ac:dyDescent="0.2">
      <c r="A13" s="82" t="s">
        <v>96</v>
      </c>
      <c r="B13" s="69" t="s">
        <v>97</v>
      </c>
      <c r="C13" s="95"/>
      <c r="D13" s="95"/>
      <c r="E13" s="95"/>
      <c r="F13" s="95"/>
      <c r="G13" s="95"/>
      <c r="H13" s="95"/>
      <c r="I13" s="95"/>
      <c r="J13" s="96"/>
      <c r="K13" s="263">
        <f t="shared" si="0"/>
        <v>0</v>
      </c>
    </row>
    <row r="14" spans="1:11" ht="12.75" customHeight="1" x14ac:dyDescent="0.2">
      <c r="A14" s="82" t="s">
        <v>98</v>
      </c>
      <c r="B14" s="69" t="s">
        <v>99</v>
      </c>
      <c r="C14" s="95"/>
      <c r="D14" s="95"/>
      <c r="E14" s="95"/>
      <c r="F14" s="95"/>
      <c r="G14" s="95"/>
      <c r="H14" s="95"/>
      <c r="I14" s="95"/>
      <c r="J14" s="96"/>
      <c r="K14" s="263">
        <f t="shared" si="0"/>
        <v>0</v>
      </c>
    </row>
    <row r="15" spans="1:11" ht="12.75" customHeight="1" x14ac:dyDescent="0.2">
      <c r="A15" s="82" t="s">
        <v>100</v>
      </c>
      <c r="B15" s="69" t="s">
        <v>101</v>
      </c>
      <c r="C15" s="95"/>
      <c r="D15" s="95"/>
      <c r="E15" s="95"/>
      <c r="F15" s="95"/>
      <c r="G15" s="95"/>
      <c r="H15" s="95"/>
      <c r="I15" s="95"/>
      <c r="J15" s="96"/>
      <c r="K15" s="263">
        <f t="shared" si="0"/>
        <v>0</v>
      </c>
    </row>
    <row r="16" spans="1:11" ht="12.75" customHeight="1" x14ac:dyDescent="0.2">
      <c r="A16" s="82" t="s">
        <v>102</v>
      </c>
      <c r="B16" s="69" t="s">
        <v>103</v>
      </c>
      <c r="C16" s="95"/>
      <c r="D16" s="95"/>
      <c r="E16" s="95"/>
      <c r="F16" s="95"/>
      <c r="G16" s="95"/>
      <c r="H16" s="95"/>
      <c r="I16" s="95"/>
      <c r="J16" s="96"/>
      <c r="K16" s="263">
        <f t="shared" si="0"/>
        <v>0</v>
      </c>
    </row>
    <row r="17" spans="1:11" ht="12.75" customHeight="1" thickBot="1" x14ac:dyDescent="0.25">
      <c r="A17" s="102" t="s">
        <v>104</v>
      </c>
      <c r="B17" s="97" t="s">
        <v>105</v>
      </c>
      <c r="C17" s="290">
        <f>SUM(C6:C16)</f>
        <v>0</v>
      </c>
      <c r="D17" s="290">
        <f t="shared" ref="D17:K17" si="1">SUM(D6:D16)</f>
        <v>0</v>
      </c>
      <c r="E17" s="290">
        <f t="shared" si="1"/>
        <v>0</v>
      </c>
      <c r="F17" s="290">
        <f t="shared" si="1"/>
        <v>0</v>
      </c>
      <c r="G17" s="290">
        <f t="shared" si="1"/>
        <v>27</v>
      </c>
      <c r="H17" s="290">
        <f t="shared" si="1"/>
        <v>0</v>
      </c>
      <c r="I17" s="290">
        <f t="shared" si="1"/>
        <v>0</v>
      </c>
      <c r="J17" s="290">
        <f t="shared" si="1"/>
        <v>0</v>
      </c>
      <c r="K17" s="291">
        <f t="shared" si="1"/>
        <v>27</v>
      </c>
    </row>
    <row r="18" spans="1:11" s="5" customFormat="1" ht="12.75" customHeight="1" x14ac:dyDescent="0.2">
      <c r="A18" s="81" t="s">
        <v>106</v>
      </c>
      <c r="B18" s="237"/>
      <c r="C18" s="673"/>
      <c r="D18" s="674"/>
      <c r="E18" s="674"/>
      <c r="F18" s="674"/>
      <c r="G18" s="674"/>
      <c r="H18" s="674"/>
      <c r="I18" s="674"/>
      <c r="J18" s="674"/>
      <c r="K18" s="675"/>
    </row>
    <row r="19" spans="1:11" s="2" customFormat="1" ht="12.75" customHeight="1" x14ac:dyDescent="0.2">
      <c r="A19" s="92" t="s">
        <v>80</v>
      </c>
      <c r="B19" s="93" t="s">
        <v>81</v>
      </c>
      <c r="C19" s="668"/>
      <c r="D19" s="669"/>
      <c r="E19" s="669"/>
      <c r="F19" s="669"/>
      <c r="G19" s="669"/>
      <c r="H19" s="669"/>
      <c r="I19" s="669"/>
      <c r="J19" s="669"/>
      <c r="K19" s="670"/>
    </row>
    <row r="20" spans="1:11" ht="12.75" customHeight="1" x14ac:dyDescent="0.2">
      <c r="A20" s="82" t="s">
        <v>82</v>
      </c>
      <c r="B20" s="69" t="s">
        <v>83</v>
      </c>
      <c r="C20" s="95"/>
      <c r="D20" s="95"/>
      <c r="E20" s="95"/>
      <c r="F20" s="95"/>
      <c r="G20" s="95"/>
      <c r="H20" s="95"/>
      <c r="I20" s="95"/>
      <c r="J20" s="96"/>
      <c r="K20" s="263">
        <f>SUM(C20:J20)</f>
        <v>0</v>
      </c>
    </row>
    <row r="21" spans="1:11" ht="12.75" customHeight="1" x14ac:dyDescent="0.2">
      <c r="A21" s="82" t="s">
        <v>84</v>
      </c>
      <c r="B21" s="69" t="s">
        <v>85</v>
      </c>
      <c r="C21" s="95"/>
      <c r="D21" s="95"/>
      <c r="E21" s="95"/>
      <c r="F21" s="95"/>
      <c r="G21" s="95"/>
      <c r="H21" s="95"/>
      <c r="I21" s="95"/>
      <c r="J21" s="96"/>
      <c r="K21" s="263">
        <f t="shared" ref="K21:K31" si="2">SUM(C21:J21)</f>
        <v>0</v>
      </c>
    </row>
    <row r="22" spans="1:11" ht="12.75" customHeight="1" x14ac:dyDescent="0.2">
      <c r="A22" s="82" t="s">
        <v>86</v>
      </c>
      <c r="B22" s="69" t="s">
        <v>87</v>
      </c>
      <c r="C22" s="95"/>
      <c r="D22" s="95"/>
      <c r="E22" s="95"/>
      <c r="F22" s="95"/>
      <c r="G22" s="95"/>
      <c r="H22" s="95"/>
      <c r="I22" s="95"/>
      <c r="J22" s="96"/>
      <c r="K22" s="263">
        <f t="shared" si="2"/>
        <v>0</v>
      </c>
    </row>
    <row r="23" spans="1:11" ht="12.75" customHeight="1" x14ac:dyDescent="0.2">
      <c r="A23" s="82" t="s">
        <v>88</v>
      </c>
      <c r="B23" s="69" t="s">
        <v>89</v>
      </c>
      <c r="C23" s="95">
        <v>57</v>
      </c>
      <c r="D23" s="95"/>
      <c r="E23" s="95"/>
      <c r="F23" s="95"/>
      <c r="G23" s="95">
        <v>83</v>
      </c>
      <c r="H23" s="95"/>
      <c r="I23" s="95"/>
      <c r="J23" s="96"/>
      <c r="K23" s="263">
        <f t="shared" si="2"/>
        <v>140</v>
      </c>
    </row>
    <row r="24" spans="1:11" ht="12.75" customHeight="1" x14ac:dyDescent="0.2">
      <c r="A24" s="82" t="s">
        <v>90</v>
      </c>
      <c r="B24" s="69" t="s">
        <v>91</v>
      </c>
      <c r="C24" s="95">
        <v>232</v>
      </c>
      <c r="D24" s="95"/>
      <c r="E24" s="95"/>
      <c r="F24" s="95"/>
      <c r="G24" s="95"/>
      <c r="H24" s="95"/>
      <c r="I24" s="95"/>
      <c r="J24" s="96"/>
      <c r="K24" s="263">
        <f t="shared" si="2"/>
        <v>232</v>
      </c>
    </row>
    <row r="25" spans="1:11" ht="12.75" customHeight="1" x14ac:dyDescent="0.2">
      <c r="A25" s="82" t="s">
        <v>92</v>
      </c>
      <c r="B25" s="69" t="s">
        <v>93</v>
      </c>
      <c r="C25" s="95"/>
      <c r="D25" s="95"/>
      <c r="E25" s="95"/>
      <c r="F25" s="95"/>
      <c r="G25" s="95"/>
      <c r="H25" s="95"/>
      <c r="I25" s="95"/>
      <c r="J25" s="96"/>
      <c r="K25" s="263">
        <f t="shared" si="2"/>
        <v>0</v>
      </c>
    </row>
    <row r="26" spans="1:11" ht="12.75" customHeight="1" x14ac:dyDescent="0.2">
      <c r="A26" s="82" t="s">
        <v>94</v>
      </c>
      <c r="B26" s="69" t="s">
        <v>95</v>
      </c>
      <c r="C26" s="95"/>
      <c r="D26" s="95"/>
      <c r="E26" s="95"/>
      <c r="F26" s="95"/>
      <c r="G26" s="95"/>
      <c r="H26" s="95"/>
      <c r="I26" s="95"/>
      <c r="J26" s="96"/>
      <c r="K26" s="263">
        <f t="shared" si="2"/>
        <v>0</v>
      </c>
    </row>
    <row r="27" spans="1:11" ht="12.75" customHeight="1" x14ac:dyDescent="0.2">
      <c r="A27" s="82" t="s">
        <v>96</v>
      </c>
      <c r="B27" s="69" t="s">
        <v>97</v>
      </c>
      <c r="C27" s="95"/>
      <c r="D27" s="95"/>
      <c r="E27" s="95"/>
      <c r="F27" s="95"/>
      <c r="G27" s="95"/>
      <c r="H27" s="95"/>
      <c r="I27" s="95"/>
      <c r="J27" s="96"/>
      <c r="K27" s="263">
        <f t="shared" si="2"/>
        <v>0</v>
      </c>
    </row>
    <row r="28" spans="1:11" ht="12.75" customHeight="1" x14ac:dyDescent="0.2">
      <c r="A28" s="82" t="s">
        <v>98</v>
      </c>
      <c r="B28" s="69" t="s">
        <v>99</v>
      </c>
      <c r="C28" s="95"/>
      <c r="D28" s="95"/>
      <c r="E28" s="95"/>
      <c r="F28" s="95"/>
      <c r="G28" s="95"/>
      <c r="H28" s="95"/>
      <c r="I28" s="95"/>
      <c r="J28" s="96"/>
      <c r="K28" s="263">
        <f t="shared" si="2"/>
        <v>0</v>
      </c>
    </row>
    <row r="29" spans="1:11" ht="12.75" customHeight="1" x14ac:dyDescent="0.2">
      <c r="A29" s="82" t="s">
        <v>100</v>
      </c>
      <c r="B29" s="69" t="s">
        <v>101</v>
      </c>
      <c r="C29" s="100"/>
      <c r="D29" s="100"/>
      <c r="E29" s="100"/>
      <c r="F29" s="100"/>
      <c r="G29" s="100"/>
      <c r="H29" s="100"/>
      <c r="I29" s="100"/>
      <c r="J29" s="101"/>
      <c r="K29" s="263">
        <f t="shared" si="2"/>
        <v>0</v>
      </c>
    </row>
    <row r="30" spans="1:11" ht="12.75" customHeight="1" x14ac:dyDescent="0.2">
      <c r="A30" s="82" t="s">
        <v>102</v>
      </c>
      <c r="B30" s="69" t="s">
        <v>103</v>
      </c>
      <c r="C30" s="100"/>
      <c r="D30" s="100"/>
      <c r="E30" s="100"/>
      <c r="F30" s="100"/>
      <c r="G30" s="100"/>
      <c r="H30" s="100"/>
      <c r="I30" s="100"/>
      <c r="J30" s="101"/>
      <c r="K30" s="263">
        <f t="shared" si="2"/>
        <v>0</v>
      </c>
    </row>
    <row r="31" spans="1:11" ht="12.75" customHeight="1" thickBot="1" x14ac:dyDescent="0.25">
      <c r="A31" s="102" t="s">
        <v>107</v>
      </c>
      <c r="B31" s="97" t="s">
        <v>105</v>
      </c>
      <c r="C31" s="290">
        <f>SUM(C20:C30)</f>
        <v>289</v>
      </c>
      <c r="D31" s="290">
        <f t="shared" ref="D31:J31" si="3">SUM(D20:D30)</f>
        <v>0</v>
      </c>
      <c r="E31" s="290">
        <f t="shared" si="3"/>
        <v>0</v>
      </c>
      <c r="F31" s="290">
        <f t="shared" si="3"/>
        <v>0</v>
      </c>
      <c r="G31" s="290">
        <f t="shared" si="3"/>
        <v>83</v>
      </c>
      <c r="H31" s="290">
        <f t="shared" si="3"/>
        <v>0</v>
      </c>
      <c r="I31" s="290">
        <f t="shared" si="3"/>
        <v>0</v>
      </c>
      <c r="J31" s="290">
        <f t="shared" si="3"/>
        <v>0</v>
      </c>
      <c r="K31" s="291">
        <f t="shared" si="2"/>
        <v>372</v>
      </c>
    </row>
    <row r="32" spans="1:11" ht="12.75" customHeight="1" x14ac:dyDescent="0.2">
      <c r="A32" s="81" t="s">
        <v>108</v>
      </c>
      <c r="B32" s="237"/>
      <c r="C32" s="673"/>
      <c r="D32" s="674"/>
      <c r="E32" s="674"/>
      <c r="F32" s="674"/>
      <c r="G32" s="674"/>
      <c r="H32" s="674"/>
      <c r="I32" s="674"/>
      <c r="J32" s="674"/>
      <c r="K32" s="675"/>
    </row>
    <row r="33" spans="1:11" ht="12.75" customHeight="1" x14ac:dyDescent="0.2">
      <c r="A33" s="92" t="s">
        <v>80</v>
      </c>
      <c r="B33" s="93" t="s">
        <v>81</v>
      </c>
      <c r="C33" s="668"/>
      <c r="D33" s="669"/>
      <c r="E33" s="669"/>
      <c r="F33" s="669"/>
      <c r="G33" s="669"/>
      <c r="H33" s="669"/>
      <c r="I33" s="669"/>
      <c r="J33" s="669"/>
      <c r="K33" s="670"/>
    </row>
    <row r="34" spans="1:11" ht="12.75" customHeight="1" x14ac:dyDescent="0.2">
      <c r="A34" s="82" t="s">
        <v>82</v>
      </c>
      <c r="B34" s="69" t="s">
        <v>83</v>
      </c>
      <c r="C34" s="95"/>
      <c r="D34" s="95"/>
      <c r="E34" s="95"/>
      <c r="F34" s="95"/>
      <c r="G34" s="95"/>
      <c r="H34" s="95"/>
      <c r="I34" s="95"/>
      <c r="J34" s="96"/>
      <c r="K34" s="263">
        <f>SUM(C34:J34)</f>
        <v>0</v>
      </c>
    </row>
    <row r="35" spans="1:11" ht="12.75" customHeight="1" x14ac:dyDescent="0.2">
      <c r="A35" s="82" t="s">
        <v>84</v>
      </c>
      <c r="B35" s="69" t="s">
        <v>85</v>
      </c>
      <c r="C35" s="95"/>
      <c r="D35" s="95"/>
      <c r="E35" s="95"/>
      <c r="F35" s="95"/>
      <c r="G35" s="95"/>
      <c r="H35" s="95"/>
      <c r="I35" s="95"/>
      <c r="J35" s="96"/>
      <c r="K35" s="263">
        <f t="shared" ref="K35:K45" si="4">SUM(C35:J35)</f>
        <v>0</v>
      </c>
    </row>
    <row r="36" spans="1:11" ht="12.75" customHeight="1" x14ac:dyDescent="0.2">
      <c r="A36" s="82" t="s">
        <v>86</v>
      </c>
      <c r="B36" s="69" t="s">
        <v>87</v>
      </c>
      <c r="C36" s="95"/>
      <c r="D36" s="95"/>
      <c r="E36" s="95"/>
      <c r="F36" s="95"/>
      <c r="G36" s="95"/>
      <c r="H36" s="95"/>
      <c r="I36" s="95"/>
      <c r="J36" s="96"/>
      <c r="K36" s="263">
        <f t="shared" si="4"/>
        <v>0</v>
      </c>
    </row>
    <row r="37" spans="1:11" ht="12.75" customHeight="1" x14ac:dyDescent="0.2">
      <c r="A37" s="82" t="s">
        <v>88</v>
      </c>
      <c r="B37" s="69" t="s">
        <v>89</v>
      </c>
      <c r="C37" s="95"/>
      <c r="D37" s="95"/>
      <c r="E37" s="95"/>
      <c r="F37" s="95"/>
      <c r="G37" s="95"/>
      <c r="H37" s="95"/>
      <c r="I37" s="95"/>
      <c r="J37" s="96"/>
      <c r="K37" s="263">
        <f t="shared" si="4"/>
        <v>0</v>
      </c>
    </row>
    <row r="38" spans="1:11" ht="12.75" customHeight="1" x14ac:dyDescent="0.2">
      <c r="A38" s="82" t="s">
        <v>90</v>
      </c>
      <c r="B38" s="69" t="s">
        <v>91</v>
      </c>
      <c r="C38" s="95">
        <v>275</v>
      </c>
      <c r="D38" s="95"/>
      <c r="E38" s="95"/>
      <c r="F38" s="95"/>
      <c r="G38" s="95">
        <v>198</v>
      </c>
      <c r="H38" s="95"/>
      <c r="I38" s="95"/>
      <c r="J38" s="96"/>
      <c r="K38" s="263">
        <f t="shared" si="4"/>
        <v>473</v>
      </c>
    </row>
    <row r="39" spans="1:11" ht="12.75" customHeight="1" x14ac:dyDescent="0.2">
      <c r="A39" s="82" t="s">
        <v>92</v>
      </c>
      <c r="B39" s="69" t="s">
        <v>93</v>
      </c>
      <c r="C39" s="95"/>
      <c r="D39" s="95"/>
      <c r="E39" s="95"/>
      <c r="F39" s="95"/>
      <c r="G39" s="95"/>
      <c r="H39" s="95"/>
      <c r="I39" s="95"/>
      <c r="J39" s="96"/>
      <c r="K39" s="263">
        <f t="shared" si="4"/>
        <v>0</v>
      </c>
    </row>
    <row r="40" spans="1:11" ht="12.75" customHeight="1" x14ac:dyDescent="0.2">
      <c r="A40" s="82" t="s">
        <v>94</v>
      </c>
      <c r="B40" s="69" t="s">
        <v>95</v>
      </c>
      <c r="C40" s="95"/>
      <c r="D40" s="95"/>
      <c r="E40" s="95"/>
      <c r="F40" s="95"/>
      <c r="G40" s="95"/>
      <c r="H40" s="95"/>
      <c r="I40" s="95"/>
      <c r="J40" s="96"/>
      <c r="K40" s="263">
        <f t="shared" si="4"/>
        <v>0</v>
      </c>
    </row>
    <row r="41" spans="1:11" ht="12.75" customHeight="1" x14ac:dyDescent="0.2">
      <c r="A41" s="82" t="s">
        <v>96</v>
      </c>
      <c r="B41" s="69" t="s">
        <v>97</v>
      </c>
      <c r="C41" s="95"/>
      <c r="D41" s="95"/>
      <c r="E41" s="95"/>
      <c r="F41" s="95"/>
      <c r="G41" s="95"/>
      <c r="H41" s="95"/>
      <c r="I41" s="95"/>
      <c r="J41" s="96"/>
      <c r="K41" s="263">
        <f t="shared" si="4"/>
        <v>0</v>
      </c>
    </row>
    <row r="42" spans="1:11" ht="12.75" customHeight="1" x14ac:dyDescent="0.2">
      <c r="A42" s="82" t="s">
        <v>98</v>
      </c>
      <c r="B42" s="69" t="s">
        <v>99</v>
      </c>
      <c r="C42" s="95"/>
      <c r="D42" s="95"/>
      <c r="E42" s="95"/>
      <c r="F42" s="95"/>
      <c r="G42" s="95"/>
      <c r="H42" s="95"/>
      <c r="I42" s="95"/>
      <c r="J42" s="96"/>
      <c r="K42" s="263">
        <f t="shared" si="4"/>
        <v>0</v>
      </c>
    </row>
    <row r="43" spans="1:11" ht="12.75" customHeight="1" x14ac:dyDescent="0.2">
      <c r="A43" s="82" t="s">
        <v>100</v>
      </c>
      <c r="B43" s="69" t="s">
        <v>101</v>
      </c>
      <c r="C43" s="100"/>
      <c r="D43" s="100"/>
      <c r="E43" s="100"/>
      <c r="F43" s="100"/>
      <c r="G43" s="100"/>
      <c r="H43" s="100"/>
      <c r="I43" s="100"/>
      <c r="J43" s="101"/>
      <c r="K43" s="263">
        <f t="shared" si="4"/>
        <v>0</v>
      </c>
    </row>
    <row r="44" spans="1:11" ht="12.75" customHeight="1" x14ac:dyDescent="0.2">
      <c r="A44" s="82" t="s">
        <v>102</v>
      </c>
      <c r="B44" s="69" t="s">
        <v>103</v>
      </c>
      <c r="C44" s="100"/>
      <c r="D44" s="100"/>
      <c r="E44" s="100"/>
      <c r="F44" s="100"/>
      <c r="G44" s="100"/>
      <c r="H44" s="100"/>
      <c r="I44" s="100"/>
      <c r="J44" s="101"/>
      <c r="K44" s="263">
        <f t="shared" si="4"/>
        <v>0</v>
      </c>
    </row>
    <row r="45" spans="1:11" ht="12.75" customHeight="1" thickBot="1" x14ac:dyDescent="0.25">
      <c r="A45" s="102" t="s">
        <v>109</v>
      </c>
      <c r="B45" s="97" t="s">
        <v>105</v>
      </c>
      <c r="C45" s="290">
        <f>SUM(C34:C44)</f>
        <v>275</v>
      </c>
      <c r="D45" s="290">
        <f t="shared" ref="D45:J45" si="5">SUM(D34:D44)</f>
        <v>0</v>
      </c>
      <c r="E45" s="290">
        <f t="shared" si="5"/>
        <v>0</v>
      </c>
      <c r="F45" s="290">
        <f t="shared" si="5"/>
        <v>0</v>
      </c>
      <c r="G45" s="290">
        <f t="shared" si="5"/>
        <v>198</v>
      </c>
      <c r="H45" s="290">
        <f t="shared" si="5"/>
        <v>0</v>
      </c>
      <c r="I45" s="290">
        <f t="shared" si="5"/>
        <v>0</v>
      </c>
      <c r="J45" s="290">
        <f t="shared" si="5"/>
        <v>0</v>
      </c>
      <c r="K45" s="291">
        <f t="shared" si="4"/>
        <v>473</v>
      </c>
    </row>
    <row r="46" spans="1:11" ht="12.75" customHeight="1" x14ac:dyDescent="0.2">
      <c r="A46" s="81" t="s">
        <v>110</v>
      </c>
      <c r="B46" s="237"/>
      <c r="C46" s="673"/>
      <c r="D46" s="674"/>
      <c r="E46" s="674"/>
      <c r="F46" s="674"/>
      <c r="G46" s="674"/>
      <c r="H46" s="674"/>
      <c r="I46" s="674"/>
      <c r="J46" s="674"/>
      <c r="K46" s="675"/>
    </row>
    <row r="47" spans="1:11" ht="12.75" customHeight="1" x14ac:dyDescent="0.2">
      <c r="A47" s="92" t="s">
        <v>80</v>
      </c>
      <c r="B47" s="93" t="s">
        <v>81</v>
      </c>
      <c r="C47" s="668"/>
      <c r="D47" s="669"/>
      <c r="E47" s="669"/>
      <c r="F47" s="669"/>
      <c r="G47" s="669"/>
      <c r="H47" s="669"/>
      <c r="I47" s="669"/>
      <c r="J47" s="669"/>
      <c r="K47" s="670"/>
    </row>
    <row r="48" spans="1:11" ht="12.75" customHeight="1" x14ac:dyDescent="0.2">
      <c r="A48" s="82" t="s">
        <v>82</v>
      </c>
      <c r="B48" s="69" t="s">
        <v>83</v>
      </c>
      <c r="C48" s="95"/>
      <c r="D48" s="95"/>
      <c r="E48" s="95"/>
      <c r="F48" s="95"/>
      <c r="G48" s="95"/>
      <c r="H48" s="95"/>
      <c r="I48" s="95"/>
      <c r="J48" s="96"/>
      <c r="K48" s="263">
        <f>SUM(C48:J48)</f>
        <v>0</v>
      </c>
    </row>
    <row r="49" spans="1:11" ht="12.75" customHeight="1" x14ac:dyDescent="0.2">
      <c r="A49" s="82" t="s">
        <v>84</v>
      </c>
      <c r="B49" s="69" t="s">
        <v>85</v>
      </c>
      <c r="C49" s="95"/>
      <c r="D49" s="95"/>
      <c r="E49" s="95"/>
      <c r="F49" s="95"/>
      <c r="G49" s="95"/>
      <c r="H49" s="95"/>
      <c r="I49" s="95"/>
      <c r="J49" s="96"/>
      <c r="K49" s="263">
        <f t="shared" ref="K49:K59" si="6">SUM(C49:J49)</f>
        <v>0</v>
      </c>
    </row>
    <row r="50" spans="1:11" ht="12.75" customHeight="1" x14ac:dyDescent="0.2">
      <c r="A50" s="82" t="s">
        <v>86</v>
      </c>
      <c r="B50" s="69" t="s">
        <v>87</v>
      </c>
      <c r="C50" s="95"/>
      <c r="D50" s="95"/>
      <c r="E50" s="95"/>
      <c r="F50" s="95"/>
      <c r="G50" s="95"/>
      <c r="H50" s="95"/>
      <c r="I50" s="95"/>
      <c r="J50" s="96"/>
      <c r="K50" s="263">
        <f t="shared" si="6"/>
        <v>0</v>
      </c>
    </row>
    <row r="51" spans="1:11" ht="12.75" customHeight="1" x14ac:dyDescent="0.2">
      <c r="A51" s="82" t="s">
        <v>88</v>
      </c>
      <c r="B51" s="69" t="s">
        <v>89</v>
      </c>
      <c r="C51" s="95"/>
      <c r="D51" s="95"/>
      <c r="E51" s="95"/>
      <c r="F51" s="95"/>
      <c r="G51" s="95"/>
      <c r="H51" s="95"/>
      <c r="I51" s="95"/>
      <c r="J51" s="96"/>
      <c r="K51" s="263">
        <f t="shared" si="6"/>
        <v>0</v>
      </c>
    </row>
    <row r="52" spans="1:11" ht="12.75" customHeight="1" x14ac:dyDescent="0.2">
      <c r="A52" s="82" t="s">
        <v>90</v>
      </c>
      <c r="B52" s="69" t="s">
        <v>91</v>
      </c>
      <c r="C52" s="95"/>
      <c r="D52" s="95"/>
      <c r="E52" s="95"/>
      <c r="F52" s="95"/>
      <c r="G52" s="95"/>
      <c r="H52" s="95"/>
      <c r="I52" s="95"/>
      <c r="J52" s="96"/>
      <c r="K52" s="263">
        <f t="shared" si="6"/>
        <v>0</v>
      </c>
    </row>
    <row r="53" spans="1:11" ht="12.75" customHeight="1" x14ac:dyDescent="0.2">
      <c r="A53" s="82" t="s">
        <v>92</v>
      </c>
      <c r="B53" s="69" t="s">
        <v>93</v>
      </c>
      <c r="C53" s="95">
        <v>18</v>
      </c>
      <c r="D53" s="95"/>
      <c r="E53" s="95"/>
      <c r="F53" s="95"/>
      <c r="G53" s="95">
        <v>28</v>
      </c>
      <c r="H53" s="95"/>
      <c r="I53" s="95"/>
      <c r="J53" s="96"/>
      <c r="K53" s="263">
        <f t="shared" si="6"/>
        <v>46</v>
      </c>
    </row>
    <row r="54" spans="1:11" ht="12.75" customHeight="1" x14ac:dyDescent="0.2">
      <c r="A54" s="82" t="s">
        <v>94</v>
      </c>
      <c r="B54" s="69" t="s">
        <v>95</v>
      </c>
      <c r="C54" s="95"/>
      <c r="D54" s="95"/>
      <c r="E54" s="95"/>
      <c r="F54" s="95"/>
      <c r="G54" s="95">
        <v>62</v>
      </c>
      <c r="H54" s="95"/>
      <c r="I54" s="95"/>
      <c r="J54" s="96"/>
      <c r="K54" s="263">
        <f t="shared" si="6"/>
        <v>62</v>
      </c>
    </row>
    <row r="55" spans="1:11" ht="12.75" customHeight="1" x14ac:dyDescent="0.2">
      <c r="A55" s="82" t="s">
        <v>96</v>
      </c>
      <c r="B55" s="69" t="s">
        <v>97</v>
      </c>
      <c r="C55" s="95"/>
      <c r="D55" s="95"/>
      <c r="E55" s="95"/>
      <c r="F55" s="95"/>
      <c r="G55" s="95"/>
      <c r="H55" s="95"/>
      <c r="I55" s="95"/>
      <c r="J55" s="96"/>
      <c r="K55" s="263">
        <f t="shared" si="6"/>
        <v>0</v>
      </c>
    </row>
    <row r="56" spans="1:11" ht="12.75" customHeight="1" x14ac:dyDescent="0.2">
      <c r="A56" s="82" t="s">
        <v>98</v>
      </c>
      <c r="B56" s="69" t="s">
        <v>99</v>
      </c>
      <c r="C56" s="95"/>
      <c r="D56" s="95"/>
      <c r="E56" s="95"/>
      <c r="F56" s="95"/>
      <c r="G56" s="95"/>
      <c r="H56" s="95"/>
      <c r="I56" s="95"/>
      <c r="J56" s="96"/>
      <c r="K56" s="263">
        <f t="shared" si="6"/>
        <v>0</v>
      </c>
    </row>
    <row r="57" spans="1:11" ht="12.75" customHeight="1" x14ac:dyDescent="0.2">
      <c r="A57" s="82" t="s">
        <v>100</v>
      </c>
      <c r="B57" s="69" t="s">
        <v>101</v>
      </c>
      <c r="C57" s="100"/>
      <c r="D57" s="100"/>
      <c r="E57" s="100"/>
      <c r="F57" s="100"/>
      <c r="G57" s="100"/>
      <c r="H57" s="100"/>
      <c r="I57" s="100"/>
      <c r="J57" s="101"/>
      <c r="K57" s="263">
        <f t="shared" si="6"/>
        <v>0</v>
      </c>
    </row>
    <row r="58" spans="1:11" ht="12.75" customHeight="1" x14ac:dyDescent="0.2">
      <c r="A58" s="82" t="s">
        <v>102</v>
      </c>
      <c r="B58" s="69" t="s">
        <v>103</v>
      </c>
      <c r="C58" s="100"/>
      <c r="D58" s="100"/>
      <c r="E58" s="100"/>
      <c r="F58" s="100"/>
      <c r="G58" s="100"/>
      <c r="H58" s="100"/>
      <c r="I58" s="100"/>
      <c r="J58" s="101"/>
      <c r="K58" s="263">
        <f t="shared" si="6"/>
        <v>0</v>
      </c>
    </row>
    <row r="59" spans="1:11" ht="12.75" customHeight="1" thickBot="1" x14ac:dyDescent="0.25">
      <c r="A59" s="102" t="s">
        <v>111</v>
      </c>
      <c r="B59" s="97" t="s">
        <v>105</v>
      </c>
      <c r="C59" s="290">
        <f>SUM(C48:C58)</f>
        <v>18</v>
      </c>
      <c r="D59" s="290">
        <f t="shared" ref="D59:J59" si="7">SUM(D48:D58)</f>
        <v>0</v>
      </c>
      <c r="E59" s="290">
        <f t="shared" si="7"/>
        <v>0</v>
      </c>
      <c r="F59" s="290">
        <f t="shared" si="7"/>
        <v>0</v>
      </c>
      <c r="G59" s="290">
        <f t="shared" si="7"/>
        <v>90</v>
      </c>
      <c r="H59" s="290">
        <f t="shared" si="7"/>
        <v>0</v>
      </c>
      <c r="I59" s="290">
        <f t="shared" si="7"/>
        <v>0</v>
      </c>
      <c r="J59" s="290">
        <f t="shared" si="7"/>
        <v>0</v>
      </c>
      <c r="K59" s="291">
        <f t="shared" si="6"/>
        <v>108</v>
      </c>
    </row>
    <row r="60" spans="1:11" ht="12.75" customHeight="1" x14ac:dyDescent="0.2">
      <c r="A60" s="81" t="s">
        <v>112</v>
      </c>
      <c r="B60" s="237"/>
      <c r="C60" s="673"/>
      <c r="D60" s="674"/>
      <c r="E60" s="674"/>
      <c r="F60" s="674"/>
      <c r="G60" s="674"/>
      <c r="H60" s="674"/>
      <c r="I60" s="674"/>
      <c r="J60" s="674"/>
      <c r="K60" s="675"/>
    </row>
    <row r="61" spans="1:11" ht="12.75" customHeight="1" x14ac:dyDescent="0.2">
      <c r="A61" s="92" t="s">
        <v>80</v>
      </c>
      <c r="B61" s="93" t="s">
        <v>81</v>
      </c>
      <c r="C61" s="668"/>
      <c r="D61" s="669"/>
      <c r="E61" s="669"/>
      <c r="F61" s="669"/>
      <c r="G61" s="669"/>
      <c r="H61" s="669"/>
      <c r="I61" s="669"/>
      <c r="J61" s="669"/>
      <c r="K61" s="670"/>
    </row>
    <row r="62" spans="1:11" ht="12.75" customHeight="1" x14ac:dyDescent="0.2">
      <c r="A62" s="82" t="s">
        <v>82</v>
      </c>
      <c r="B62" s="69" t="s">
        <v>83</v>
      </c>
      <c r="C62" s="95"/>
      <c r="D62" s="95"/>
      <c r="E62" s="95"/>
      <c r="F62" s="95"/>
      <c r="G62" s="95"/>
      <c r="H62" s="95"/>
      <c r="I62" s="95"/>
      <c r="J62" s="96"/>
      <c r="K62" s="263">
        <f>SUM(C62:J62)</f>
        <v>0</v>
      </c>
    </row>
    <row r="63" spans="1:11" ht="12.75" customHeight="1" x14ac:dyDescent="0.2">
      <c r="A63" s="82" t="s">
        <v>84</v>
      </c>
      <c r="B63" s="69" t="s">
        <v>85</v>
      </c>
      <c r="C63" s="95"/>
      <c r="D63" s="95"/>
      <c r="E63" s="95"/>
      <c r="F63" s="95"/>
      <c r="G63" s="95"/>
      <c r="H63" s="95"/>
      <c r="I63" s="95"/>
      <c r="J63" s="96"/>
      <c r="K63" s="263">
        <f t="shared" ref="K63:K73" si="8">SUM(C63:J63)</f>
        <v>0</v>
      </c>
    </row>
    <row r="64" spans="1:11" ht="12.75" customHeight="1" x14ac:dyDescent="0.2">
      <c r="A64" s="82" t="s">
        <v>86</v>
      </c>
      <c r="B64" s="69" t="s">
        <v>87</v>
      </c>
      <c r="C64" s="95"/>
      <c r="D64" s="95"/>
      <c r="E64" s="95"/>
      <c r="F64" s="95"/>
      <c r="G64" s="95"/>
      <c r="H64" s="95"/>
      <c r="I64" s="95"/>
      <c r="J64" s="96"/>
      <c r="K64" s="263">
        <f t="shared" si="8"/>
        <v>0</v>
      </c>
    </row>
    <row r="65" spans="1:11" ht="12.75" customHeight="1" x14ac:dyDescent="0.2">
      <c r="A65" s="82" t="s">
        <v>88</v>
      </c>
      <c r="B65" s="69" t="s">
        <v>89</v>
      </c>
      <c r="C65" s="95">
        <v>113</v>
      </c>
      <c r="D65" s="95"/>
      <c r="E65" s="95"/>
      <c r="F65" s="95"/>
      <c r="G65" s="95">
        <v>30</v>
      </c>
      <c r="H65" s="95"/>
      <c r="I65" s="95"/>
      <c r="J65" s="96"/>
      <c r="K65" s="263">
        <f t="shared" si="8"/>
        <v>143</v>
      </c>
    </row>
    <row r="66" spans="1:11" ht="12.75" customHeight="1" x14ac:dyDescent="0.2">
      <c r="A66" s="82" t="s">
        <v>90</v>
      </c>
      <c r="B66" s="69" t="s">
        <v>91</v>
      </c>
      <c r="C66" s="95"/>
      <c r="D66" s="95"/>
      <c r="E66" s="95"/>
      <c r="F66" s="95"/>
      <c r="G66" s="95"/>
      <c r="H66" s="95"/>
      <c r="I66" s="95"/>
      <c r="J66" s="96"/>
      <c r="K66" s="263">
        <f t="shared" si="8"/>
        <v>0</v>
      </c>
    </row>
    <row r="67" spans="1:11" ht="12.75" customHeight="1" x14ac:dyDescent="0.2">
      <c r="A67" s="82" t="s">
        <v>92</v>
      </c>
      <c r="B67" s="69" t="s">
        <v>93</v>
      </c>
      <c r="C67" s="95"/>
      <c r="D67" s="95"/>
      <c r="E67" s="95"/>
      <c r="F67" s="95"/>
      <c r="G67" s="95"/>
      <c r="H67" s="95"/>
      <c r="I67" s="95"/>
      <c r="J67" s="96"/>
      <c r="K67" s="263">
        <f t="shared" si="8"/>
        <v>0</v>
      </c>
    </row>
    <row r="68" spans="1:11" ht="12.75" customHeight="1" x14ac:dyDescent="0.2">
      <c r="A68" s="82" t="s">
        <v>94</v>
      </c>
      <c r="B68" s="69" t="s">
        <v>95</v>
      </c>
      <c r="C68" s="95"/>
      <c r="D68" s="95"/>
      <c r="E68" s="95"/>
      <c r="F68" s="95"/>
      <c r="G68" s="95"/>
      <c r="H68" s="95"/>
      <c r="I68" s="95"/>
      <c r="J68" s="96"/>
      <c r="K68" s="263">
        <f t="shared" si="8"/>
        <v>0</v>
      </c>
    </row>
    <row r="69" spans="1:11" ht="12.75" customHeight="1" x14ac:dyDescent="0.2">
      <c r="A69" s="82" t="s">
        <v>96</v>
      </c>
      <c r="B69" s="69" t="s">
        <v>97</v>
      </c>
      <c r="C69" s="95"/>
      <c r="D69" s="95"/>
      <c r="E69" s="95"/>
      <c r="F69" s="95"/>
      <c r="G69" s="95"/>
      <c r="H69" s="95"/>
      <c r="I69" s="95"/>
      <c r="J69" s="96"/>
      <c r="K69" s="263">
        <f t="shared" si="8"/>
        <v>0</v>
      </c>
    </row>
    <row r="70" spans="1:11" ht="12.75" customHeight="1" x14ac:dyDescent="0.2">
      <c r="A70" s="82" t="s">
        <v>98</v>
      </c>
      <c r="B70" s="69" t="s">
        <v>99</v>
      </c>
      <c r="C70" s="95"/>
      <c r="D70" s="95"/>
      <c r="E70" s="95"/>
      <c r="F70" s="95"/>
      <c r="G70" s="95"/>
      <c r="H70" s="95"/>
      <c r="I70" s="95"/>
      <c r="J70" s="96"/>
      <c r="K70" s="263">
        <f t="shared" si="8"/>
        <v>0</v>
      </c>
    </row>
    <row r="71" spans="1:11" ht="12.75" customHeight="1" x14ac:dyDescent="0.2">
      <c r="A71" s="82" t="s">
        <v>100</v>
      </c>
      <c r="B71" s="69" t="s">
        <v>101</v>
      </c>
      <c r="C71" s="100"/>
      <c r="D71" s="100"/>
      <c r="E71" s="100"/>
      <c r="F71" s="100"/>
      <c r="G71" s="100"/>
      <c r="H71" s="100"/>
      <c r="I71" s="100"/>
      <c r="J71" s="101"/>
      <c r="K71" s="263">
        <f t="shared" si="8"/>
        <v>0</v>
      </c>
    </row>
    <row r="72" spans="1:11" ht="12.75" customHeight="1" x14ac:dyDescent="0.2">
      <c r="A72" s="82" t="s">
        <v>102</v>
      </c>
      <c r="B72" s="69" t="s">
        <v>103</v>
      </c>
      <c r="C72" s="100"/>
      <c r="D72" s="100"/>
      <c r="E72" s="100"/>
      <c r="F72" s="100"/>
      <c r="G72" s="100"/>
      <c r="H72" s="100"/>
      <c r="I72" s="100"/>
      <c r="J72" s="101"/>
      <c r="K72" s="263">
        <f t="shared" si="8"/>
        <v>0</v>
      </c>
    </row>
    <row r="73" spans="1:11" ht="12.75" customHeight="1" thickBot="1" x14ac:dyDescent="0.25">
      <c r="A73" s="102" t="s">
        <v>113</v>
      </c>
      <c r="B73" s="97" t="s">
        <v>105</v>
      </c>
      <c r="C73" s="290">
        <f>SUM(C62:C72)</f>
        <v>113</v>
      </c>
      <c r="D73" s="290">
        <f t="shared" ref="D73:J73" si="9">SUM(D62:D72)</f>
        <v>0</v>
      </c>
      <c r="E73" s="290">
        <f t="shared" si="9"/>
        <v>0</v>
      </c>
      <c r="F73" s="290">
        <f t="shared" si="9"/>
        <v>0</v>
      </c>
      <c r="G73" s="290">
        <f t="shared" si="9"/>
        <v>30</v>
      </c>
      <c r="H73" s="290">
        <f t="shared" si="9"/>
        <v>0</v>
      </c>
      <c r="I73" s="290">
        <f t="shared" si="9"/>
        <v>0</v>
      </c>
      <c r="J73" s="290">
        <f t="shared" si="9"/>
        <v>0</v>
      </c>
      <c r="K73" s="291">
        <f t="shared" si="8"/>
        <v>143</v>
      </c>
    </row>
    <row r="74" spans="1:11" ht="12.75" customHeight="1" x14ac:dyDescent="0.2">
      <c r="A74" s="81" t="s">
        <v>114</v>
      </c>
      <c r="B74" s="237"/>
      <c r="C74" s="673"/>
      <c r="D74" s="674"/>
      <c r="E74" s="674"/>
      <c r="F74" s="674"/>
      <c r="G74" s="674"/>
      <c r="H74" s="674"/>
      <c r="I74" s="674"/>
      <c r="J74" s="674"/>
      <c r="K74" s="675"/>
    </row>
    <row r="75" spans="1:11" ht="12.75" customHeight="1" x14ac:dyDescent="0.2">
      <c r="A75" s="92" t="s">
        <v>80</v>
      </c>
      <c r="B75" s="93" t="s">
        <v>81</v>
      </c>
      <c r="C75" s="668"/>
      <c r="D75" s="669"/>
      <c r="E75" s="669"/>
      <c r="F75" s="669"/>
      <c r="G75" s="669"/>
      <c r="H75" s="669"/>
      <c r="I75" s="669"/>
      <c r="J75" s="669"/>
      <c r="K75" s="670"/>
    </row>
    <row r="76" spans="1:11" ht="12.75" customHeight="1" x14ac:dyDescent="0.2">
      <c r="A76" s="82" t="s">
        <v>82</v>
      </c>
      <c r="B76" s="69" t="s">
        <v>83</v>
      </c>
      <c r="C76" s="95"/>
      <c r="D76" s="95"/>
      <c r="E76" s="95"/>
      <c r="F76" s="95"/>
      <c r="G76" s="95"/>
      <c r="H76" s="95"/>
      <c r="I76" s="95"/>
      <c r="J76" s="96"/>
      <c r="K76" s="263">
        <f>SUM(C76:J76)</f>
        <v>0</v>
      </c>
    </row>
    <row r="77" spans="1:11" ht="12.75" customHeight="1" x14ac:dyDescent="0.2">
      <c r="A77" s="82" t="s">
        <v>84</v>
      </c>
      <c r="B77" s="69" t="s">
        <v>85</v>
      </c>
      <c r="C77" s="95"/>
      <c r="D77" s="95"/>
      <c r="E77" s="95"/>
      <c r="F77" s="95"/>
      <c r="G77" s="95"/>
      <c r="H77" s="95"/>
      <c r="I77" s="95"/>
      <c r="J77" s="96"/>
      <c r="K77" s="263">
        <f t="shared" ref="K77:K87" si="10">SUM(C77:J77)</f>
        <v>0</v>
      </c>
    </row>
    <row r="78" spans="1:11" ht="12.75" customHeight="1" x14ac:dyDescent="0.2">
      <c r="A78" s="82" t="s">
        <v>86</v>
      </c>
      <c r="B78" s="69" t="s">
        <v>87</v>
      </c>
      <c r="C78" s="95"/>
      <c r="D78" s="95"/>
      <c r="E78" s="95"/>
      <c r="F78" s="95"/>
      <c r="G78" s="95"/>
      <c r="H78" s="95"/>
      <c r="I78" s="95"/>
      <c r="J78" s="96"/>
      <c r="K78" s="263">
        <f t="shared" si="10"/>
        <v>0</v>
      </c>
    </row>
    <row r="79" spans="1:11" ht="12.75" customHeight="1" x14ac:dyDescent="0.2">
      <c r="A79" s="82" t="s">
        <v>88</v>
      </c>
      <c r="B79" s="69" t="s">
        <v>89</v>
      </c>
      <c r="C79" s="95"/>
      <c r="D79" s="95"/>
      <c r="E79" s="95"/>
      <c r="F79" s="95"/>
      <c r="G79" s="95"/>
      <c r="H79" s="95"/>
      <c r="I79" s="95"/>
      <c r="J79" s="96"/>
      <c r="K79" s="263">
        <f t="shared" si="10"/>
        <v>0</v>
      </c>
    </row>
    <row r="80" spans="1:11" ht="12.75" customHeight="1" x14ac:dyDescent="0.2">
      <c r="A80" s="82" t="s">
        <v>90</v>
      </c>
      <c r="B80" s="69" t="s">
        <v>91</v>
      </c>
      <c r="C80" s="95"/>
      <c r="D80" s="95"/>
      <c r="E80" s="95"/>
      <c r="F80" s="95"/>
      <c r="G80" s="95"/>
      <c r="H80" s="95"/>
      <c r="I80" s="95"/>
      <c r="J80" s="96"/>
      <c r="K80" s="263">
        <f t="shared" si="10"/>
        <v>0</v>
      </c>
    </row>
    <row r="81" spans="1:11" ht="12.75" customHeight="1" x14ac:dyDescent="0.2">
      <c r="A81" s="82" t="s">
        <v>92</v>
      </c>
      <c r="B81" s="69" t="s">
        <v>93</v>
      </c>
      <c r="C81" s="95"/>
      <c r="D81" s="95"/>
      <c r="E81" s="95"/>
      <c r="F81" s="95"/>
      <c r="G81" s="95"/>
      <c r="H81" s="95"/>
      <c r="I81" s="95"/>
      <c r="J81" s="96"/>
      <c r="K81" s="263">
        <f t="shared" si="10"/>
        <v>0</v>
      </c>
    </row>
    <row r="82" spans="1:11" ht="12.75" customHeight="1" x14ac:dyDescent="0.2">
      <c r="A82" s="82" t="s">
        <v>94</v>
      </c>
      <c r="B82" s="69" t="s">
        <v>95</v>
      </c>
      <c r="C82" s="95"/>
      <c r="D82" s="95"/>
      <c r="E82" s="95"/>
      <c r="F82" s="95"/>
      <c r="G82" s="95"/>
      <c r="H82" s="95"/>
      <c r="I82" s="95"/>
      <c r="J82" s="96"/>
      <c r="K82" s="263">
        <f t="shared" si="10"/>
        <v>0</v>
      </c>
    </row>
    <row r="83" spans="1:11" ht="12.75" customHeight="1" x14ac:dyDescent="0.2">
      <c r="A83" s="82" t="s">
        <v>96</v>
      </c>
      <c r="B83" s="69" t="s">
        <v>97</v>
      </c>
      <c r="C83" s="95"/>
      <c r="D83" s="95"/>
      <c r="E83" s="95"/>
      <c r="F83" s="95"/>
      <c r="G83" s="95"/>
      <c r="H83" s="95"/>
      <c r="I83" s="95"/>
      <c r="J83" s="96"/>
      <c r="K83" s="263">
        <f t="shared" si="10"/>
        <v>0</v>
      </c>
    </row>
    <row r="84" spans="1:11" ht="12.75" customHeight="1" x14ac:dyDescent="0.2">
      <c r="A84" s="82" t="s">
        <v>98</v>
      </c>
      <c r="B84" s="69" t="s">
        <v>99</v>
      </c>
      <c r="C84" s="95"/>
      <c r="D84" s="95"/>
      <c r="E84" s="95"/>
      <c r="F84" s="95"/>
      <c r="G84" s="95"/>
      <c r="H84" s="95"/>
      <c r="I84" s="95"/>
      <c r="J84" s="96"/>
      <c r="K84" s="263">
        <f t="shared" si="10"/>
        <v>0</v>
      </c>
    </row>
    <row r="85" spans="1:11" ht="12.75" customHeight="1" x14ac:dyDescent="0.2">
      <c r="A85" s="82" t="s">
        <v>100</v>
      </c>
      <c r="B85" s="69" t="s">
        <v>101</v>
      </c>
      <c r="C85" s="100"/>
      <c r="D85" s="100"/>
      <c r="E85" s="100"/>
      <c r="F85" s="100"/>
      <c r="G85" s="100"/>
      <c r="H85" s="100"/>
      <c r="I85" s="100"/>
      <c r="J85" s="101"/>
      <c r="K85" s="263">
        <f t="shared" si="10"/>
        <v>0</v>
      </c>
    </row>
    <row r="86" spans="1:11" ht="12.75" customHeight="1" x14ac:dyDescent="0.2">
      <c r="A86" s="82" t="s">
        <v>102</v>
      </c>
      <c r="B86" s="69" t="s">
        <v>103</v>
      </c>
      <c r="C86" s="100"/>
      <c r="D86" s="100"/>
      <c r="E86" s="100"/>
      <c r="F86" s="100"/>
      <c r="G86" s="100"/>
      <c r="H86" s="100"/>
      <c r="I86" s="100"/>
      <c r="J86" s="101"/>
      <c r="K86" s="263">
        <f t="shared" si="10"/>
        <v>0</v>
      </c>
    </row>
    <row r="87" spans="1:11" ht="12.75" customHeight="1" thickBot="1" x14ac:dyDescent="0.25">
      <c r="A87" s="102" t="s">
        <v>115</v>
      </c>
      <c r="B87" s="97" t="s">
        <v>105</v>
      </c>
      <c r="C87" s="98">
        <v>0</v>
      </c>
      <c r="D87" s="98">
        <v>0</v>
      </c>
      <c r="E87" s="98">
        <v>0</v>
      </c>
      <c r="F87" s="98">
        <v>0</v>
      </c>
      <c r="G87" s="98">
        <v>0</v>
      </c>
      <c r="H87" s="98">
        <v>0</v>
      </c>
      <c r="I87" s="98">
        <v>0</v>
      </c>
      <c r="J87" s="98">
        <v>0</v>
      </c>
      <c r="K87" s="291">
        <f t="shared" si="10"/>
        <v>0</v>
      </c>
    </row>
    <row r="88" spans="1:11" ht="12.75" customHeight="1" x14ac:dyDescent="0.2">
      <c r="A88" s="85" t="s">
        <v>71</v>
      </c>
      <c r="B88" s="99"/>
      <c r="C88" s="673"/>
      <c r="D88" s="674"/>
      <c r="E88" s="674"/>
      <c r="F88" s="674"/>
      <c r="G88" s="674"/>
      <c r="H88" s="674"/>
      <c r="I88" s="674"/>
      <c r="J88" s="674"/>
      <c r="K88" s="675"/>
    </row>
    <row r="89" spans="1:11" ht="12.75" customHeight="1" x14ac:dyDescent="0.2">
      <c r="A89" s="92" t="s">
        <v>80</v>
      </c>
      <c r="B89" s="93" t="s">
        <v>81</v>
      </c>
      <c r="C89" s="668"/>
      <c r="D89" s="669"/>
      <c r="E89" s="669"/>
      <c r="F89" s="669"/>
      <c r="G89" s="669"/>
      <c r="H89" s="669"/>
      <c r="I89" s="669"/>
      <c r="J89" s="669"/>
      <c r="K89" s="670"/>
    </row>
    <row r="90" spans="1:11" ht="12.75" customHeight="1" x14ac:dyDescent="0.2">
      <c r="A90" s="82" t="s">
        <v>82</v>
      </c>
      <c r="B90" s="69" t="s">
        <v>83</v>
      </c>
      <c r="C90" s="104">
        <f>SUM(C6,C20,C34,C48,C62,C76)</f>
        <v>0</v>
      </c>
      <c r="D90" s="104">
        <f t="shared" ref="D90:J90" si="11">SUM(D6,D20,D34,D48,D62,D76)</f>
        <v>0</v>
      </c>
      <c r="E90" s="104">
        <f t="shared" si="11"/>
        <v>0</v>
      </c>
      <c r="F90" s="104">
        <f t="shared" si="11"/>
        <v>0</v>
      </c>
      <c r="G90" s="104">
        <f t="shared" si="11"/>
        <v>0</v>
      </c>
      <c r="H90" s="104">
        <f t="shared" si="11"/>
        <v>0</v>
      </c>
      <c r="I90" s="104">
        <f t="shared" si="11"/>
        <v>0</v>
      </c>
      <c r="J90" s="104">
        <f t="shared" si="11"/>
        <v>0</v>
      </c>
      <c r="K90" s="105">
        <f>SUM(C90:J90)</f>
        <v>0</v>
      </c>
    </row>
    <row r="91" spans="1:11" ht="12.75" customHeight="1" x14ac:dyDescent="0.2">
      <c r="A91" s="82" t="s">
        <v>84</v>
      </c>
      <c r="B91" s="69" t="s">
        <v>85</v>
      </c>
      <c r="C91" s="104">
        <f t="shared" ref="C91:J91" si="12">SUM(C7,C21,C35,C49,C63,C77)</f>
        <v>0</v>
      </c>
      <c r="D91" s="104">
        <f t="shared" si="12"/>
        <v>0</v>
      </c>
      <c r="E91" s="104">
        <f t="shared" si="12"/>
        <v>0</v>
      </c>
      <c r="F91" s="104">
        <f t="shared" si="12"/>
        <v>0</v>
      </c>
      <c r="G91" s="104">
        <f t="shared" si="12"/>
        <v>0</v>
      </c>
      <c r="H91" s="104">
        <f t="shared" si="12"/>
        <v>0</v>
      </c>
      <c r="I91" s="104">
        <f t="shared" si="12"/>
        <v>0</v>
      </c>
      <c r="J91" s="104">
        <f t="shared" si="12"/>
        <v>0</v>
      </c>
      <c r="K91" s="105">
        <f t="shared" ref="K91:K100" si="13">SUM(C91:J91)</f>
        <v>0</v>
      </c>
    </row>
    <row r="92" spans="1:11" ht="12.75" customHeight="1" x14ac:dyDescent="0.2">
      <c r="A92" s="82" t="s">
        <v>86</v>
      </c>
      <c r="B92" s="69" t="s">
        <v>87</v>
      </c>
      <c r="C92" s="104">
        <f t="shared" ref="C92:J92" si="14">SUM(C8,C22,C36,C50,C64,C78)</f>
        <v>0</v>
      </c>
      <c r="D92" s="104">
        <f t="shared" si="14"/>
        <v>0</v>
      </c>
      <c r="E92" s="104">
        <f t="shared" si="14"/>
        <v>0</v>
      </c>
      <c r="F92" s="104">
        <f t="shared" si="14"/>
        <v>0</v>
      </c>
      <c r="G92" s="104">
        <f t="shared" si="14"/>
        <v>0</v>
      </c>
      <c r="H92" s="104">
        <f t="shared" si="14"/>
        <v>0</v>
      </c>
      <c r="I92" s="104">
        <f t="shared" si="14"/>
        <v>0</v>
      </c>
      <c r="J92" s="104">
        <f t="shared" si="14"/>
        <v>0</v>
      </c>
      <c r="K92" s="105">
        <f t="shared" si="13"/>
        <v>0</v>
      </c>
    </row>
    <row r="93" spans="1:11" ht="12.75" customHeight="1" x14ac:dyDescent="0.2">
      <c r="A93" s="82" t="s">
        <v>88</v>
      </c>
      <c r="B93" s="69" t="s">
        <v>89</v>
      </c>
      <c r="C93" s="104">
        <f t="shared" ref="C93:J93" si="15">SUM(C9,C23,C37,C51,C65,C79)</f>
        <v>170</v>
      </c>
      <c r="D93" s="104">
        <f t="shared" si="15"/>
        <v>0</v>
      </c>
      <c r="E93" s="104">
        <f t="shared" si="15"/>
        <v>0</v>
      </c>
      <c r="F93" s="104">
        <f t="shared" si="15"/>
        <v>0</v>
      </c>
      <c r="G93" s="104">
        <f t="shared" si="15"/>
        <v>113</v>
      </c>
      <c r="H93" s="104">
        <f t="shared" si="15"/>
        <v>0</v>
      </c>
      <c r="I93" s="104">
        <f t="shared" si="15"/>
        <v>0</v>
      </c>
      <c r="J93" s="104">
        <f t="shared" si="15"/>
        <v>0</v>
      </c>
      <c r="K93" s="105">
        <f t="shared" si="13"/>
        <v>283</v>
      </c>
    </row>
    <row r="94" spans="1:11" ht="12.75" customHeight="1" x14ac:dyDescent="0.2">
      <c r="A94" s="82" t="s">
        <v>90</v>
      </c>
      <c r="B94" s="69" t="s">
        <v>91</v>
      </c>
      <c r="C94" s="104">
        <f t="shared" ref="C94:J94" si="16">SUM(C10,C24,C38,C52,C66,C80)</f>
        <v>507</v>
      </c>
      <c r="D94" s="104">
        <f t="shared" si="16"/>
        <v>0</v>
      </c>
      <c r="E94" s="104">
        <f t="shared" si="16"/>
        <v>0</v>
      </c>
      <c r="F94" s="104">
        <f t="shared" si="16"/>
        <v>0</v>
      </c>
      <c r="G94" s="104">
        <f t="shared" si="16"/>
        <v>225</v>
      </c>
      <c r="H94" s="104">
        <f t="shared" si="16"/>
        <v>0</v>
      </c>
      <c r="I94" s="104">
        <f t="shared" si="16"/>
        <v>0</v>
      </c>
      <c r="J94" s="104">
        <f t="shared" si="16"/>
        <v>0</v>
      </c>
      <c r="K94" s="105">
        <f t="shared" si="13"/>
        <v>732</v>
      </c>
    </row>
    <row r="95" spans="1:11" ht="12.75" customHeight="1" x14ac:dyDescent="0.2">
      <c r="A95" s="82" t="s">
        <v>92</v>
      </c>
      <c r="B95" s="69" t="s">
        <v>93</v>
      </c>
      <c r="C95" s="104">
        <f t="shared" ref="C95:J95" si="17">SUM(C11,C25,C39,C53,C67,C81)</f>
        <v>18</v>
      </c>
      <c r="D95" s="104">
        <f t="shared" si="17"/>
        <v>0</v>
      </c>
      <c r="E95" s="104">
        <f t="shared" si="17"/>
        <v>0</v>
      </c>
      <c r="F95" s="104">
        <f t="shared" si="17"/>
        <v>0</v>
      </c>
      <c r="G95" s="104">
        <f t="shared" si="17"/>
        <v>28</v>
      </c>
      <c r="H95" s="104">
        <f t="shared" si="17"/>
        <v>0</v>
      </c>
      <c r="I95" s="104">
        <f t="shared" si="17"/>
        <v>0</v>
      </c>
      <c r="J95" s="104">
        <f t="shared" si="17"/>
        <v>0</v>
      </c>
      <c r="K95" s="105">
        <f t="shared" si="13"/>
        <v>46</v>
      </c>
    </row>
    <row r="96" spans="1:11" ht="12.75" customHeight="1" x14ac:dyDescent="0.2">
      <c r="A96" s="82" t="s">
        <v>94</v>
      </c>
      <c r="B96" s="69" t="s">
        <v>95</v>
      </c>
      <c r="C96" s="104">
        <f t="shared" ref="C96:J96" si="18">SUM(C12,C26,C40,C54,C68,C82)</f>
        <v>0</v>
      </c>
      <c r="D96" s="104">
        <f t="shared" si="18"/>
        <v>0</v>
      </c>
      <c r="E96" s="104">
        <f t="shared" si="18"/>
        <v>0</v>
      </c>
      <c r="F96" s="104">
        <f t="shared" si="18"/>
        <v>0</v>
      </c>
      <c r="G96" s="104">
        <f t="shared" si="18"/>
        <v>62</v>
      </c>
      <c r="H96" s="104">
        <f t="shared" si="18"/>
        <v>0</v>
      </c>
      <c r="I96" s="104">
        <f t="shared" si="18"/>
        <v>0</v>
      </c>
      <c r="J96" s="104">
        <f t="shared" si="18"/>
        <v>0</v>
      </c>
      <c r="K96" s="105">
        <f t="shared" si="13"/>
        <v>62</v>
      </c>
    </row>
    <row r="97" spans="1:11" ht="12.75" customHeight="1" x14ac:dyDescent="0.2">
      <c r="A97" s="82" t="s">
        <v>96</v>
      </c>
      <c r="B97" s="69" t="s">
        <v>97</v>
      </c>
      <c r="C97" s="104">
        <f t="shared" ref="C97:J97" si="19">SUM(C13,C27,C41,C55,C69,C83)</f>
        <v>0</v>
      </c>
      <c r="D97" s="104">
        <f t="shared" si="19"/>
        <v>0</v>
      </c>
      <c r="E97" s="104">
        <f t="shared" si="19"/>
        <v>0</v>
      </c>
      <c r="F97" s="104">
        <f t="shared" si="19"/>
        <v>0</v>
      </c>
      <c r="G97" s="104">
        <f t="shared" si="19"/>
        <v>0</v>
      </c>
      <c r="H97" s="104">
        <f t="shared" si="19"/>
        <v>0</v>
      </c>
      <c r="I97" s="104">
        <f t="shared" si="19"/>
        <v>0</v>
      </c>
      <c r="J97" s="104">
        <f t="shared" si="19"/>
        <v>0</v>
      </c>
      <c r="K97" s="105">
        <f t="shared" si="13"/>
        <v>0</v>
      </c>
    </row>
    <row r="98" spans="1:11" ht="12.75" customHeight="1" x14ac:dyDescent="0.2">
      <c r="A98" s="82" t="s">
        <v>98</v>
      </c>
      <c r="B98" s="69" t="s">
        <v>99</v>
      </c>
      <c r="C98" s="104">
        <f t="shared" ref="C98:J98" si="20">SUM(C14,C28,C42,C56,C70,C84)</f>
        <v>0</v>
      </c>
      <c r="D98" s="104">
        <f t="shared" si="20"/>
        <v>0</v>
      </c>
      <c r="E98" s="104">
        <f t="shared" si="20"/>
        <v>0</v>
      </c>
      <c r="F98" s="104">
        <f t="shared" si="20"/>
        <v>0</v>
      </c>
      <c r="G98" s="104">
        <f t="shared" si="20"/>
        <v>0</v>
      </c>
      <c r="H98" s="104">
        <f t="shared" si="20"/>
        <v>0</v>
      </c>
      <c r="I98" s="104">
        <f t="shared" si="20"/>
        <v>0</v>
      </c>
      <c r="J98" s="104">
        <f t="shared" si="20"/>
        <v>0</v>
      </c>
      <c r="K98" s="105">
        <f t="shared" si="13"/>
        <v>0</v>
      </c>
    </row>
    <row r="99" spans="1:11" ht="12.75" customHeight="1" x14ac:dyDescent="0.2">
      <c r="A99" s="82" t="s">
        <v>100</v>
      </c>
      <c r="B99" s="69" t="s">
        <v>101</v>
      </c>
      <c r="C99" s="104">
        <f t="shared" ref="C99:J99" si="21">SUM(C15,C29,C43,C57,C71,C85)</f>
        <v>0</v>
      </c>
      <c r="D99" s="104">
        <f t="shared" si="21"/>
        <v>0</v>
      </c>
      <c r="E99" s="104">
        <f t="shared" si="21"/>
        <v>0</v>
      </c>
      <c r="F99" s="104">
        <f t="shared" si="21"/>
        <v>0</v>
      </c>
      <c r="G99" s="104">
        <f t="shared" si="21"/>
        <v>0</v>
      </c>
      <c r="H99" s="104">
        <f t="shared" si="21"/>
        <v>0</v>
      </c>
      <c r="I99" s="104">
        <f t="shared" si="21"/>
        <v>0</v>
      </c>
      <c r="J99" s="104">
        <f t="shared" si="21"/>
        <v>0</v>
      </c>
      <c r="K99" s="105">
        <f t="shared" si="13"/>
        <v>0</v>
      </c>
    </row>
    <row r="100" spans="1:11" ht="12.75" customHeight="1" thickBot="1" x14ac:dyDescent="0.25">
      <c r="A100" s="82" t="s">
        <v>102</v>
      </c>
      <c r="B100" s="69" t="s">
        <v>103</v>
      </c>
      <c r="C100" s="104">
        <f t="shared" ref="C100:J100" si="22">SUM(C16,C30,C44,C58,C72,C86)</f>
        <v>0</v>
      </c>
      <c r="D100" s="104">
        <f t="shared" si="22"/>
        <v>0</v>
      </c>
      <c r="E100" s="104">
        <f t="shared" si="22"/>
        <v>0</v>
      </c>
      <c r="F100" s="104">
        <f t="shared" si="22"/>
        <v>0</v>
      </c>
      <c r="G100" s="104">
        <f t="shared" si="22"/>
        <v>0</v>
      </c>
      <c r="H100" s="104">
        <f t="shared" si="22"/>
        <v>0</v>
      </c>
      <c r="I100" s="104">
        <f t="shared" si="22"/>
        <v>0</v>
      </c>
      <c r="J100" s="104">
        <f t="shared" si="22"/>
        <v>0</v>
      </c>
      <c r="K100" s="105">
        <f t="shared" si="13"/>
        <v>0</v>
      </c>
    </row>
    <row r="101" spans="1:11" ht="13.5" customHeight="1" thickBot="1" x14ac:dyDescent="0.25">
      <c r="A101" s="106" t="s">
        <v>205</v>
      </c>
      <c r="B101" s="107" t="s">
        <v>105</v>
      </c>
      <c r="C101" s="108">
        <f>SUM(C17,C31,C45,C59,C73,C87)</f>
        <v>695</v>
      </c>
      <c r="D101" s="108">
        <f t="shared" ref="D101:J101" si="23">SUM(D17,D31,D45,D59,D73,D87)</f>
        <v>0</v>
      </c>
      <c r="E101" s="108">
        <f t="shared" si="23"/>
        <v>0</v>
      </c>
      <c r="F101" s="108">
        <f t="shared" si="23"/>
        <v>0</v>
      </c>
      <c r="G101" s="108">
        <f t="shared" si="23"/>
        <v>428</v>
      </c>
      <c r="H101" s="108">
        <f t="shared" si="23"/>
        <v>0</v>
      </c>
      <c r="I101" s="108">
        <f t="shared" si="23"/>
        <v>0</v>
      </c>
      <c r="J101" s="108">
        <f t="shared" si="23"/>
        <v>0</v>
      </c>
      <c r="K101" s="111">
        <f>SUM(K90:K100)</f>
        <v>1123</v>
      </c>
    </row>
    <row r="102" spans="1:11" x14ac:dyDescent="0.2">
      <c r="A102" s="109"/>
      <c r="B102" s="110"/>
      <c r="C102" s="94"/>
      <c r="D102" s="94"/>
      <c r="E102" s="94"/>
      <c r="F102" s="94"/>
      <c r="G102" s="94"/>
      <c r="H102" s="94"/>
      <c r="I102" s="94"/>
      <c r="J102" s="94"/>
      <c r="K102" s="94"/>
    </row>
    <row r="103" spans="1:11" ht="15" customHeight="1" x14ac:dyDescent="0.2">
      <c r="A103" s="671" t="s">
        <v>120</v>
      </c>
      <c r="B103" s="671"/>
      <c r="C103" s="671"/>
      <c r="D103" s="671"/>
      <c r="E103" s="671"/>
      <c r="F103" s="671"/>
      <c r="G103" s="671"/>
      <c r="H103" s="671"/>
      <c r="I103" s="671"/>
      <c r="J103" s="671"/>
      <c r="K103" s="671"/>
    </row>
    <row r="104" spans="1:11" ht="30" customHeight="1" x14ac:dyDescent="0.2">
      <c r="A104" s="672" t="s">
        <v>718</v>
      </c>
      <c r="B104" s="672"/>
      <c r="C104" s="672"/>
      <c r="D104" s="672"/>
      <c r="E104" s="672"/>
      <c r="F104" s="672"/>
      <c r="G104" s="672"/>
      <c r="H104" s="672"/>
      <c r="I104" s="672"/>
      <c r="J104" s="672"/>
      <c r="K104" s="672"/>
    </row>
    <row r="105" spans="1:11" ht="15" customHeight="1" x14ac:dyDescent="0.2">
      <c r="A105" s="534" t="s">
        <v>118</v>
      </c>
      <c r="B105" s="535"/>
      <c r="C105" s="536"/>
      <c r="D105" s="536"/>
      <c r="E105" s="536"/>
      <c r="F105" s="536"/>
      <c r="G105" s="536"/>
      <c r="H105" s="536"/>
      <c r="I105" s="536"/>
      <c r="J105" s="536"/>
      <c r="K105" s="536"/>
    </row>
    <row r="106" spans="1:11" ht="15" customHeight="1" x14ac:dyDescent="0.2">
      <c r="A106" s="536" t="s">
        <v>119</v>
      </c>
      <c r="B106" s="535"/>
      <c r="C106" s="536"/>
      <c r="D106" s="536"/>
      <c r="E106" s="536"/>
      <c r="F106" s="536"/>
      <c r="G106" s="536"/>
      <c r="H106" s="536"/>
      <c r="I106" s="536"/>
      <c r="J106" s="536"/>
      <c r="K106" s="536"/>
    </row>
  </sheetData>
  <mergeCells count="22">
    <mergeCell ref="C33:K33"/>
    <mergeCell ref="A2:A3"/>
    <mergeCell ref="C46:K46"/>
    <mergeCell ref="C47:K47"/>
    <mergeCell ref="C4:K4"/>
    <mergeCell ref="C5:K5"/>
    <mergeCell ref="C18:K18"/>
    <mergeCell ref="C19:K19"/>
    <mergeCell ref="C32:K32"/>
    <mergeCell ref="A1:K1"/>
    <mergeCell ref="C2:D2"/>
    <mergeCell ref="E2:F2"/>
    <mergeCell ref="G2:H2"/>
    <mergeCell ref="I2:J2"/>
    <mergeCell ref="C89:K89"/>
    <mergeCell ref="A103:K103"/>
    <mergeCell ref="A104:K104"/>
    <mergeCell ref="C60:K60"/>
    <mergeCell ref="C61:K61"/>
    <mergeCell ref="C74:K74"/>
    <mergeCell ref="C75:K75"/>
    <mergeCell ref="C88:K88"/>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1"/>
  <sheetViews>
    <sheetView zoomScaleNormal="100" workbookViewId="0">
      <selection activeCell="H30" sqref="H30"/>
    </sheetView>
  </sheetViews>
  <sheetFormatPr defaultRowHeight="15" x14ac:dyDescent="0.25"/>
  <cols>
    <col min="1" max="1" width="26.7109375" customWidth="1"/>
    <col min="2" max="14" width="8.7109375" customWidth="1"/>
  </cols>
  <sheetData>
    <row r="1" spans="1:14" ht="25.5" customHeight="1" x14ac:dyDescent="0.25">
      <c r="A1" s="686" t="s">
        <v>695</v>
      </c>
      <c r="B1" s="687"/>
      <c r="C1" s="687"/>
      <c r="D1" s="687"/>
      <c r="E1" s="687"/>
      <c r="F1" s="687"/>
      <c r="G1" s="687"/>
      <c r="H1" s="687"/>
      <c r="I1" s="687"/>
      <c r="J1" s="687"/>
      <c r="K1" s="687"/>
      <c r="L1" s="687"/>
      <c r="M1" s="687"/>
      <c r="N1" s="688"/>
    </row>
    <row r="2" spans="1:14" ht="18" customHeight="1" x14ac:dyDescent="0.25">
      <c r="A2" s="638" t="s">
        <v>71</v>
      </c>
      <c r="B2" s="689" t="s">
        <v>72</v>
      </c>
      <c r="C2" s="689"/>
      <c r="D2" s="689"/>
      <c r="E2" s="689" t="s">
        <v>73</v>
      </c>
      <c r="F2" s="689"/>
      <c r="G2" s="689"/>
      <c r="H2" s="689" t="s">
        <v>74</v>
      </c>
      <c r="I2" s="689"/>
      <c r="J2" s="689"/>
      <c r="K2" s="689" t="s">
        <v>206</v>
      </c>
      <c r="L2" s="689"/>
      <c r="M2" s="689"/>
      <c r="N2" s="636" t="s">
        <v>76</v>
      </c>
    </row>
    <row r="3" spans="1:14" ht="13.5" customHeight="1" x14ac:dyDescent="0.25">
      <c r="A3" s="639"/>
      <c r="B3" s="155" t="s">
        <v>77</v>
      </c>
      <c r="C3" s="155" t="s">
        <v>78</v>
      </c>
      <c r="D3" s="155" t="s">
        <v>76</v>
      </c>
      <c r="E3" s="155" t="s">
        <v>77</v>
      </c>
      <c r="F3" s="155" t="s">
        <v>78</v>
      </c>
      <c r="G3" s="155" t="s">
        <v>76</v>
      </c>
      <c r="H3" s="155" t="s">
        <v>77</v>
      </c>
      <c r="I3" s="155" t="s">
        <v>78</v>
      </c>
      <c r="J3" s="155" t="s">
        <v>76</v>
      </c>
      <c r="K3" s="155" t="s">
        <v>77</v>
      </c>
      <c r="L3" s="155" t="s">
        <v>78</v>
      </c>
      <c r="M3" s="155" t="s">
        <v>76</v>
      </c>
      <c r="N3" s="690"/>
    </row>
    <row r="4" spans="1:14" ht="15" customHeight="1" x14ac:dyDescent="0.25">
      <c r="A4" s="169" t="s">
        <v>79</v>
      </c>
      <c r="B4" s="170">
        <f>239/743</f>
        <v>0.32166890982503366</v>
      </c>
      <c r="C4" s="170"/>
      <c r="D4" s="170">
        <f>239/743</f>
        <v>0.32166890982503366</v>
      </c>
      <c r="E4" s="170"/>
      <c r="F4" s="170"/>
      <c r="G4" s="170"/>
      <c r="H4" s="170">
        <f>101/420</f>
        <v>0.24047619047619048</v>
      </c>
      <c r="I4" s="170"/>
      <c r="J4" s="170">
        <f>101/420</f>
        <v>0.24047619047619048</v>
      </c>
      <c r="K4" s="170">
        <f>2/26</f>
        <v>7.6923076923076927E-2</v>
      </c>
      <c r="L4" s="170">
        <f>0/3</f>
        <v>0</v>
      </c>
      <c r="M4" s="170">
        <f>2/29</f>
        <v>6.8965517241379309E-2</v>
      </c>
      <c r="N4" s="171">
        <f>342/1192</f>
        <v>0.28691275167785235</v>
      </c>
    </row>
    <row r="5" spans="1:14" ht="15" customHeight="1" x14ac:dyDescent="0.25">
      <c r="A5" s="172" t="s">
        <v>106</v>
      </c>
      <c r="B5" s="173">
        <f>244/783</f>
        <v>0.31162196679438059</v>
      </c>
      <c r="C5" s="173">
        <f>13/33</f>
        <v>0.39393939393939392</v>
      </c>
      <c r="D5" s="173">
        <f>257/816</f>
        <v>0.31495098039215685</v>
      </c>
      <c r="E5" s="173"/>
      <c r="F5" s="173"/>
      <c r="G5" s="173"/>
      <c r="H5" s="173">
        <f>65/410</f>
        <v>0.15853658536585366</v>
      </c>
      <c r="I5" s="173"/>
      <c r="J5" s="173">
        <f>65/410</f>
        <v>0.15853658536585366</v>
      </c>
      <c r="K5" s="173">
        <f>0/6</f>
        <v>0</v>
      </c>
      <c r="L5" s="173">
        <f>1/5</f>
        <v>0.2</v>
      </c>
      <c r="M5" s="173">
        <f>1/11</f>
        <v>9.0909090909090912E-2</v>
      </c>
      <c r="N5" s="174">
        <f>323/1237</f>
        <v>0.2611156022635408</v>
      </c>
    </row>
    <row r="6" spans="1:14" ht="15.75" customHeight="1" x14ac:dyDescent="0.25">
      <c r="A6" s="172" t="s">
        <v>108</v>
      </c>
      <c r="B6" s="173">
        <f>288/832</f>
        <v>0.34615384615384615</v>
      </c>
      <c r="C6" s="173"/>
      <c r="D6" s="173">
        <f>288/832</f>
        <v>0.34615384615384615</v>
      </c>
      <c r="E6" s="173"/>
      <c r="F6" s="173"/>
      <c r="G6" s="173"/>
      <c r="H6" s="173">
        <f>126/568</f>
        <v>0.22183098591549297</v>
      </c>
      <c r="I6" s="173"/>
      <c r="J6" s="173">
        <f>126/568</f>
        <v>0.22183098591549297</v>
      </c>
      <c r="K6" s="173">
        <f>0/7</f>
        <v>0</v>
      </c>
      <c r="L6" s="173">
        <f>1/8</f>
        <v>0.125</v>
      </c>
      <c r="M6" s="173">
        <f>1/15</f>
        <v>6.6666666666666666E-2</v>
      </c>
      <c r="N6" s="174">
        <f>415/1415</f>
        <v>0.29328621908127206</v>
      </c>
    </row>
    <row r="7" spans="1:14" x14ac:dyDescent="0.25">
      <c r="A7" s="172" t="s">
        <v>110</v>
      </c>
      <c r="B7" s="173">
        <f>163/606</f>
        <v>0.26897689768976896</v>
      </c>
      <c r="C7" s="173"/>
      <c r="D7" s="173">
        <f>163/606</f>
        <v>0.26897689768976896</v>
      </c>
      <c r="E7" s="173"/>
      <c r="F7" s="173"/>
      <c r="G7" s="173"/>
      <c r="H7" s="173">
        <f>89/389</f>
        <v>0.22879177377892032</v>
      </c>
      <c r="I7" s="173">
        <f>25/46</f>
        <v>0.54347826086956519</v>
      </c>
      <c r="J7" s="173">
        <f>114/435</f>
        <v>0.2620689655172414</v>
      </c>
      <c r="K7" s="173">
        <f>1/14</f>
        <v>7.1428571428571425E-2</v>
      </c>
      <c r="L7" s="173">
        <f>1/2</f>
        <v>0.5</v>
      </c>
      <c r="M7" s="173">
        <f>2/16</f>
        <v>0.125</v>
      </c>
      <c r="N7" s="174">
        <f>279/1057</f>
        <v>0.26395458845789971</v>
      </c>
    </row>
    <row r="8" spans="1:14" x14ac:dyDescent="0.25">
      <c r="A8" s="172" t="s">
        <v>112</v>
      </c>
      <c r="B8" s="173">
        <f>236/553</f>
        <v>0.4267631103074141</v>
      </c>
      <c r="C8" s="173"/>
      <c r="D8" s="173">
        <f>236/553</f>
        <v>0.4267631103074141</v>
      </c>
      <c r="E8" s="173"/>
      <c r="F8" s="173"/>
      <c r="G8" s="173"/>
      <c r="H8" s="173">
        <f>36/142</f>
        <v>0.25352112676056338</v>
      </c>
      <c r="I8" s="173"/>
      <c r="J8" s="173">
        <f>36/142</f>
        <v>0.25352112676056338</v>
      </c>
      <c r="K8" s="173">
        <f>3/11</f>
        <v>0.27272727272727271</v>
      </c>
      <c r="L8" s="173"/>
      <c r="M8" s="173">
        <f>3/11</f>
        <v>0.27272727272727271</v>
      </c>
      <c r="N8" s="174">
        <f>275/706</f>
        <v>0.3895184135977337</v>
      </c>
    </row>
    <row r="9" spans="1:14" x14ac:dyDescent="0.25">
      <c r="A9" s="172" t="s">
        <v>114</v>
      </c>
      <c r="B9" s="173">
        <f>38/126</f>
        <v>0.30158730158730157</v>
      </c>
      <c r="C9" s="173">
        <f>52/111</f>
        <v>0.46846846846846846</v>
      </c>
      <c r="D9" s="173">
        <f>90/237</f>
        <v>0.379746835443038</v>
      </c>
      <c r="E9" s="173"/>
      <c r="F9" s="173"/>
      <c r="G9" s="173"/>
      <c r="H9" s="173">
        <f>2/34</f>
        <v>5.8823529411764705E-2</v>
      </c>
      <c r="I9" s="173">
        <f>37/126</f>
        <v>0.29365079365079366</v>
      </c>
      <c r="J9" s="173">
        <f>39/160</f>
        <v>0.24374999999999999</v>
      </c>
      <c r="K9" s="173">
        <f>0/1</f>
        <v>0</v>
      </c>
      <c r="L9" s="173">
        <f>0/3</f>
        <v>0</v>
      </c>
      <c r="M9" s="173">
        <f>0/4</f>
        <v>0</v>
      </c>
      <c r="N9" s="174">
        <f>129/401</f>
        <v>0.32169576059850374</v>
      </c>
    </row>
    <row r="10" spans="1:14" x14ac:dyDescent="0.25">
      <c r="A10" s="175" t="s">
        <v>116</v>
      </c>
      <c r="B10" s="176"/>
      <c r="C10" s="176"/>
      <c r="D10" s="176"/>
      <c r="E10" s="176"/>
      <c r="F10" s="176"/>
      <c r="G10" s="176"/>
      <c r="H10" s="176"/>
      <c r="I10" s="176"/>
      <c r="J10" s="176"/>
      <c r="K10" s="176"/>
      <c r="L10" s="176"/>
      <c r="M10" s="176"/>
      <c r="N10" s="177"/>
    </row>
    <row r="11" spans="1:14" x14ac:dyDescent="0.25">
      <c r="A11" s="899" t="s">
        <v>205</v>
      </c>
      <c r="B11" s="900">
        <f>1208/3643</f>
        <v>0.33159483941806206</v>
      </c>
      <c r="C11" s="900">
        <f>65/144</f>
        <v>0.4513888888888889</v>
      </c>
      <c r="D11" s="900">
        <f>1273/3787</f>
        <v>0.33614998679693692</v>
      </c>
      <c r="E11" s="900"/>
      <c r="F11" s="900"/>
      <c r="G11" s="900"/>
      <c r="H11" s="900">
        <f>419/1963</f>
        <v>0.21344880285277637</v>
      </c>
      <c r="I11" s="900">
        <f>(37+25)/(65+21)</f>
        <v>0.72093023255813948</v>
      </c>
      <c r="J11" s="900">
        <f>481/2135</f>
        <v>0.22529274004683841</v>
      </c>
      <c r="K11" s="900">
        <f>6/65</f>
        <v>9.2307692307692313E-2</v>
      </c>
      <c r="L11" s="900">
        <f>3/21</f>
        <v>0.14285714285714285</v>
      </c>
      <c r="M11" s="900">
        <f>9/86</f>
        <v>0.10465116279069768</v>
      </c>
      <c r="N11" s="178">
        <f>1763/6008</f>
        <v>0.29344207723035953</v>
      </c>
    </row>
    <row r="13" spans="1:14" s="537" customFormat="1" ht="15" customHeight="1" x14ac:dyDescent="0.25">
      <c r="A13" s="615" t="s">
        <v>207</v>
      </c>
      <c r="B13" s="615"/>
      <c r="C13" s="615"/>
      <c r="D13" s="615"/>
      <c r="E13" s="615"/>
      <c r="F13" s="615"/>
      <c r="G13" s="615"/>
      <c r="H13" s="615"/>
      <c r="I13" s="615"/>
      <c r="J13" s="615"/>
      <c r="K13" s="615"/>
      <c r="L13" s="615"/>
      <c r="M13" s="615"/>
      <c r="N13" s="615"/>
    </row>
    <row r="14" spans="1:14" s="537" customFormat="1" ht="15" customHeight="1" x14ac:dyDescent="0.25">
      <c r="A14" s="691" t="s">
        <v>208</v>
      </c>
      <c r="B14" s="691"/>
      <c r="C14" s="691"/>
      <c r="D14" s="691"/>
      <c r="E14" s="691"/>
      <c r="F14" s="691"/>
      <c r="G14" s="691"/>
      <c r="H14" s="691"/>
      <c r="I14" s="691"/>
      <c r="J14" s="691"/>
      <c r="K14" s="691"/>
      <c r="L14" s="691"/>
      <c r="M14" s="691"/>
      <c r="N14" s="691"/>
    </row>
    <row r="15" spans="1:14" s="537" customFormat="1" ht="15" customHeight="1" x14ac:dyDescent="0.25">
      <c r="A15" s="615" t="s">
        <v>209</v>
      </c>
      <c r="B15" s="615"/>
      <c r="C15" s="615"/>
      <c r="D15" s="615"/>
      <c r="E15" s="615"/>
      <c r="F15" s="615"/>
      <c r="G15" s="615"/>
      <c r="H15" s="615"/>
      <c r="I15" s="615"/>
      <c r="J15" s="615"/>
      <c r="K15" s="615"/>
      <c r="L15" s="615"/>
      <c r="M15" s="615"/>
      <c r="N15" s="615"/>
    </row>
    <row r="16" spans="1:14" s="537" customFormat="1" ht="15" customHeight="1" x14ac:dyDescent="0.25">
      <c r="A16" s="692" t="s">
        <v>118</v>
      </c>
      <c r="B16" s="692"/>
      <c r="C16" s="532"/>
      <c r="D16" s="532"/>
      <c r="E16" s="532"/>
      <c r="F16" s="532"/>
      <c r="G16" s="532"/>
      <c r="H16" s="532"/>
      <c r="I16" s="532"/>
      <c r="J16" s="532"/>
      <c r="K16" s="532"/>
      <c r="L16" s="532"/>
      <c r="M16" s="532"/>
      <c r="N16" s="532"/>
    </row>
    <row r="17" spans="1:14" s="537" customFormat="1" ht="15" customHeight="1" x14ac:dyDescent="0.25">
      <c r="A17" s="693" t="s">
        <v>119</v>
      </c>
      <c r="B17" s="693"/>
      <c r="C17" s="532"/>
      <c r="D17" s="532"/>
      <c r="E17" s="532"/>
      <c r="F17" s="532"/>
      <c r="G17" s="532"/>
      <c r="H17" s="532"/>
      <c r="I17" s="532"/>
      <c r="J17" s="532"/>
      <c r="K17" s="532"/>
      <c r="L17" s="532"/>
      <c r="M17" s="532"/>
      <c r="N17" s="532"/>
    </row>
    <row r="18" spans="1:14" s="537" customFormat="1" ht="15" customHeight="1" x14ac:dyDescent="0.25">
      <c r="A18" s="615" t="s">
        <v>210</v>
      </c>
      <c r="B18" s="615"/>
      <c r="C18" s="615"/>
      <c r="D18" s="615"/>
      <c r="E18" s="615"/>
      <c r="F18" s="615"/>
      <c r="G18" s="615"/>
      <c r="H18" s="615"/>
      <c r="I18" s="615"/>
      <c r="J18" s="615"/>
      <c r="K18" s="615"/>
      <c r="L18" s="615"/>
      <c r="M18" s="615"/>
      <c r="N18" s="615"/>
    </row>
    <row r="19" spans="1:14" x14ac:dyDescent="0.25">
      <c r="A19" s="31"/>
      <c r="B19" s="31"/>
      <c r="C19" s="31"/>
      <c r="D19" s="31"/>
      <c r="E19" s="31"/>
      <c r="F19" s="31"/>
      <c r="G19" s="31"/>
      <c r="H19" s="31"/>
      <c r="I19" s="31"/>
      <c r="J19" s="31"/>
      <c r="K19" s="31"/>
      <c r="L19" s="31"/>
      <c r="M19" s="31"/>
      <c r="N19" s="31"/>
    </row>
    <row r="20" spans="1:14" x14ac:dyDescent="0.25">
      <c r="A20" s="538" t="s">
        <v>211</v>
      </c>
      <c r="B20" s="532"/>
      <c r="C20" s="532"/>
      <c r="D20" s="532"/>
      <c r="E20" s="532"/>
      <c r="F20" s="532"/>
      <c r="G20" s="532"/>
      <c r="H20" s="532"/>
      <c r="I20" s="532"/>
      <c r="J20" s="532"/>
      <c r="K20" s="532"/>
      <c r="L20" s="532"/>
      <c r="M20" s="532"/>
      <c r="N20" s="532"/>
    </row>
    <row r="21" spans="1:14" ht="30" customHeight="1" x14ac:dyDescent="0.25">
      <c r="A21" s="640" t="s">
        <v>212</v>
      </c>
      <c r="B21" s="640"/>
      <c r="C21" s="640"/>
      <c r="D21" s="640"/>
      <c r="E21" s="640"/>
      <c r="F21" s="640"/>
      <c r="G21" s="640"/>
      <c r="H21" s="640"/>
      <c r="I21" s="640"/>
      <c r="J21" s="640"/>
      <c r="K21" s="640"/>
      <c r="L21" s="640"/>
      <c r="M21" s="640"/>
      <c r="N21" s="640"/>
    </row>
  </sheetData>
  <mergeCells count="14">
    <mergeCell ref="A1:N1"/>
    <mergeCell ref="A21:N21"/>
    <mergeCell ref="B2:D2"/>
    <mergeCell ref="E2:G2"/>
    <mergeCell ref="H2:J2"/>
    <mergeCell ref="K2:M2"/>
    <mergeCell ref="N2:N3"/>
    <mergeCell ref="A15:N15"/>
    <mergeCell ref="A13:N13"/>
    <mergeCell ref="A14:N14"/>
    <mergeCell ref="A18:N18"/>
    <mergeCell ref="A16:B16"/>
    <mergeCell ref="A17:B17"/>
    <mergeCell ref="A2:A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15" sqref="A15"/>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94" t="s">
        <v>213</v>
      </c>
      <c r="B1" s="695"/>
      <c r="C1" s="696"/>
    </row>
    <row r="2" spans="1:3" ht="33" customHeight="1" thickBot="1" x14ac:dyDescent="0.25">
      <c r="A2" s="241" t="s">
        <v>71</v>
      </c>
      <c r="B2" s="12"/>
      <c r="C2" s="34"/>
    </row>
    <row r="3" spans="1:3" ht="15" customHeight="1" x14ac:dyDescent="0.2">
      <c r="A3" s="244" t="s">
        <v>214</v>
      </c>
      <c r="B3" s="245" t="s">
        <v>215</v>
      </c>
      <c r="C3" s="246" t="s">
        <v>216</v>
      </c>
    </row>
    <row r="4" spans="1:3" ht="15" customHeight="1" x14ac:dyDescent="0.2">
      <c r="A4" s="293" t="s">
        <v>217</v>
      </c>
      <c r="B4" s="282">
        <v>595</v>
      </c>
      <c r="C4" s="283">
        <v>15210.924369747898</v>
      </c>
    </row>
    <row r="5" spans="1:3" ht="30" customHeight="1" x14ac:dyDescent="0.2">
      <c r="A5" s="293" t="s">
        <v>218</v>
      </c>
      <c r="B5" s="282">
        <v>1949</v>
      </c>
      <c r="C5" s="283">
        <v>14786.017567983581</v>
      </c>
    </row>
    <row r="6" spans="1:3" ht="30" customHeight="1" x14ac:dyDescent="0.2">
      <c r="A6" s="293" t="s">
        <v>219</v>
      </c>
      <c r="B6" s="282">
        <v>467</v>
      </c>
      <c r="C6" s="283">
        <v>26411.702355460384</v>
      </c>
    </row>
    <row r="7" spans="1:3" ht="15" customHeight="1" x14ac:dyDescent="0.2">
      <c r="A7" s="293" t="s">
        <v>220</v>
      </c>
      <c r="B7" s="282">
        <v>0</v>
      </c>
      <c r="C7" s="283">
        <v>0</v>
      </c>
    </row>
    <row r="8" spans="1:3" ht="15" customHeight="1" x14ac:dyDescent="0.2">
      <c r="A8" s="293" t="s">
        <v>221</v>
      </c>
      <c r="B8" s="282">
        <v>13</v>
      </c>
      <c r="C8" s="283">
        <v>33381.538461538461</v>
      </c>
    </row>
    <row r="9" spans="1:3" ht="15" customHeight="1" x14ac:dyDescent="0.2">
      <c r="A9" s="293" t="s">
        <v>222</v>
      </c>
      <c r="B9" s="282">
        <v>9077</v>
      </c>
      <c r="C9" s="283">
        <v>4207.278065440124</v>
      </c>
    </row>
    <row r="10" spans="1:3" ht="15" customHeight="1" x14ac:dyDescent="0.2">
      <c r="A10" s="281" t="s">
        <v>223</v>
      </c>
      <c r="B10" s="284">
        <v>9077</v>
      </c>
      <c r="C10" s="285">
        <v>4207.278065440124</v>
      </c>
    </row>
    <row r="11" spans="1:3" ht="15" customHeight="1" x14ac:dyDescent="0.2">
      <c r="A11" s="293" t="s">
        <v>224</v>
      </c>
      <c r="B11" s="282">
        <v>982</v>
      </c>
      <c r="C11" s="283">
        <v>61735.413329938856</v>
      </c>
    </row>
    <row r="12" spans="1:3" ht="15" customHeight="1" x14ac:dyDescent="0.2">
      <c r="A12" s="293" t="s">
        <v>225</v>
      </c>
      <c r="B12" s="282">
        <v>77</v>
      </c>
      <c r="C12" s="283">
        <v>132648.50636363635</v>
      </c>
    </row>
    <row r="13" spans="1:3" ht="15" customHeight="1" x14ac:dyDescent="0.2">
      <c r="A13" s="293" t="s">
        <v>226</v>
      </c>
      <c r="B13" s="282">
        <v>354</v>
      </c>
      <c r="C13" s="283">
        <v>89617.338983050839</v>
      </c>
    </row>
    <row r="14" spans="1:3" ht="15" customHeight="1" thickBot="1" x14ac:dyDescent="0.25">
      <c r="A14" s="294" t="s">
        <v>227</v>
      </c>
      <c r="B14" s="286">
        <v>0</v>
      </c>
      <c r="C14" s="287">
        <v>0</v>
      </c>
    </row>
    <row r="15" spans="1:3" ht="15" customHeight="1" thickBot="1" x14ac:dyDescent="0.25">
      <c r="A15" s="292" t="s">
        <v>228</v>
      </c>
      <c r="B15" s="288">
        <f>SUM(B4:B9,B11:B14)</f>
        <v>13514</v>
      </c>
      <c r="C15" s="289">
        <f>((C4*B4)+(C5*B5)+(C6*B6)+(C7*B7)+(C8*B8)+(C9*B9)+(C11*B11)+(C12*B12)+(C13*B13)+(C14*B14))/B15</f>
        <v>14162.260257510728</v>
      </c>
    </row>
    <row r="16" spans="1:3" ht="15" customHeight="1" x14ac:dyDescent="0.2">
      <c r="A16" s="1"/>
      <c r="B16" s="1"/>
      <c r="C16" s="1"/>
    </row>
    <row r="17" spans="1:3" s="239" customFormat="1" ht="15" customHeight="1" x14ac:dyDescent="0.2">
      <c r="A17" s="691" t="s">
        <v>229</v>
      </c>
      <c r="B17" s="691"/>
      <c r="C17" s="691"/>
    </row>
    <row r="18" spans="1:3" s="239" customFormat="1" ht="42" customHeight="1" x14ac:dyDescent="0.2">
      <c r="A18" s="631" t="s">
        <v>704</v>
      </c>
      <c r="B18" s="631"/>
      <c r="C18" s="631"/>
    </row>
    <row r="19" spans="1:3" s="239" customFormat="1" ht="30" customHeight="1" x14ac:dyDescent="0.2">
      <c r="A19" s="631" t="s">
        <v>230</v>
      </c>
      <c r="B19" s="631"/>
      <c r="C19" s="631"/>
    </row>
    <row r="20" spans="1:3" s="239" customFormat="1" ht="42" customHeight="1" x14ac:dyDescent="0.2">
      <c r="A20" s="631" t="s">
        <v>719</v>
      </c>
      <c r="B20" s="631"/>
      <c r="C20" s="631"/>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5">
    <mergeCell ref="A1:C1"/>
    <mergeCell ref="A18:C18"/>
    <mergeCell ref="A20:C20"/>
    <mergeCell ref="A19:C19"/>
    <mergeCell ref="A17:C17"/>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18"/>
  <sheetViews>
    <sheetView zoomScaleNormal="100" workbookViewId="0">
      <selection activeCell="F125" sqref="F125"/>
    </sheetView>
  </sheetViews>
  <sheetFormatPr defaultColWidth="9.140625" defaultRowHeight="12.75" x14ac:dyDescent="0.2"/>
  <cols>
    <col min="1" max="1" width="47.85546875" style="2" customWidth="1"/>
    <col min="2" max="2" width="6.7109375" style="3" customWidth="1"/>
    <col min="3" max="11" width="8.7109375" style="1" customWidth="1"/>
    <col min="12" max="16384" width="9.140625" style="1"/>
  </cols>
  <sheetData>
    <row r="1" spans="1:11" ht="25.5" customHeight="1" x14ac:dyDescent="0.2">
      <c r="A1" s="697" t="s">
        <v>231</v>
      </c>
      <c r="B1" s="698"/>
      <c r="C1" s="698"/>
      <c r="D1" s="698"/>
      <c r="E1" s="698"/>
      <c r="F1" s="698"/>
      <c r="G1" s="698"/>
      <c r="H1" s="698"/>
      <c r="I1" s="698"/>
      <c r="J1" s="698"/>
      <c r="K1" s="699"/>
    </row>
    <row r="2" spans="1:11" s="4" customFormat="1" ht="38.25" customHeight="1" x14ac:dyDescent="0.2">
      <c r="A2" s="660" t="s">
        <v>71</v>
      </c>
      <c r="B2" s="13"/>
      <c r="C2" s="657" t="s">
        <v>72</v>
      </c>
      <c r="D2" s="646"/>
      <c r="E2" s="657" t="s">
        <v>73</v>
      </c>
      <c r="F2" s="646"/>
      <c r="G2" s="657" t="s">
        <v>74</v>
      </c>
      <c r="H2" s="646"/>
      <c r="I2" s="657" t="s">
        <v>75</v>
      </c>
      <c r="J2" s="646"/>
      <c r="K2" s="14" t="s">
        <v>76</v>
      </c>
    </row>
    <row r="3" spans="1:11" s="4" customFormat="1" ht="15" customHeight="1" thickBot="1" x14ac:dyDescent="0.25">
      <c r="A3" s="661"/>
      <c r="B3" s="12"/>
      <c r="C3" s="155" t="s">
        <v>77</v>
      </c>
      <c r="D3" s="155" t="s">
        <v>78</v>
      </c>
      <c r="E3" s="155" t="s">
        <v>77</v>
      </c>
      <c r="F3" s="155" t="s">
        <v>78</v>
      </c>
      <c r="G3" s="155" t="s">
        <v>77</v>
      </c>
      <c r="H3" s="155" t="s">
        <v>78</v>
      </c>
      <c r="I3" s="155" t="s">
        <v>77</v>
      </c>
      <c r="J3" s="155" t="s">
        <v>78</v>
      </c>
      <c r="K3" s="10"/>
    </row>
    <row r="4" spans="1:11" s="4" customFormat="1" ht="12.75" customHeight="1" x14ac:dyDescent="0.2">
      <c r="A4" s="81" t="s">
        <v>79</v>
      </c>
      <c r="B4" s="78"/>
      <c r="C4" s="662"/>
      <c r="D4" s="663"/>
      <c r="E4" s="663"/>
      <c r="F4" s="663"/>
      <c r="G4" s="663"/>
      <c r="H4" s="663"/>
      <c r="I4" s="663"/>
      <c r="J4" s="663"/>
      <c r="K4" s="664"/>
    </row>
    <row r="5" spans="1:11" s="4" customFormat="1" ht="12.75" customHeight="1" x14ac:dyDescent="0.2">
      <c r="A5" s="258" t="s">
        <v>80</v>
      </c>
      <c r="B5" s="67" t="s">
        <v>81</v>
      </c>
      <c r="C5" s="665"/>
      <c r="D5" s="666"/>
      <c r="E5" s="666"/>
      <c r="F5" s="666"/>
      <c r="G5" s="666"/>
      <c r="H5" s="666"/>
      <c r="I5" s="666"/>
      <c r="J5" s="666"/>
      <c r="K5" s="667"/>
    </row>
    <row r="6" spans="1:11" s="4" customFormat="1" ht="12.75" customHeight="1" x14ac:dyDescent="0.2">
      <c r="A6" s="82" t="s">
        <v>82</v>
      </c>
      <c r="B6" s="69" t="s">
        <v>83</v>
      </c>
      <c r="C6" s="232"/>
      <c r="D6" s="232"/>
      <c r="E6" s="232"/>
      <c r="F6" s="232"/>
      <c r="G6" s="232"/>
      <c r="H6" s="232"/>
      <c r="I6" s="232"/>
      <c r="J6" s="262"/>
      <c r="K6" s="263">
        <f>SUM(C6:J6)</f>
        <v>0</v>
      </c>
    </row>
    <row r="7" spans="1:11" s="4" customFormat="1" ht="12.75" customHeight="1" x14ac:dyDescent="0.2">
      <c r="A7" s="82" t="s">
        <v>84</v>
      </c>
      <c r="B7" s="69" t="s">
        <v>85</v>
      </c>
      <c r="C7" s="232"/>
      <c r="D7" s="232"/>
      <c r="E7" s="232"/>
      <c r="F7" s="232"/>
      <c r="G7" s="232">
        <v>1</v>
      </c>
      <c r="H7" s="232"/>
      <c r="I7" s="232"/>
      <c r="J7" s="262"/>
      <c r="K7" s="263">
        <f t="shared" ref="K7:K19" si="0">SUM(C7:J7)</f>
        <v>1</v>
      </c>
    </row>
    <row r="8" spans="1:11" s="4" customFormat="1" ht="12.75" customHeight="1" x14ac:dyDescent="0.2">
      <c r="A8" s="82" t="s">
        <v>86</v>
      </c>
      <c r="B8" s="69" t="s">
        <v>87</v>
      </c>
      <c r="C8" s="232"/>
      <c r="D8" s="232"/>
      <c r="E8" s="232"/>
      <c r="F8" s="232"/>
      <c r="G8" s="232"/>
      <c r="H8" s="232"/>
      <c r="I8" s="232"/>
      <c r="J8" s="262"/>
      <c r="K8" s="263">
        <f t="shared" si="0"/>
        <v>0</v>
      </c>
    </row>
    <row r="9" spans="1:11" s="4" customFormat="1" ht="12.75" customHeight="1" x14ac:dyDescent="0.2">
      <c r="A9" s="82" t="s">
        <v>88</v>
      </c>
      <c r="B9" s="69" t="s">
        <v>89</v>
      </c>
      <c r="C9" s="232"/>
      <c r="D9" s="232"/>
      <c r="E9" s="232"/>
      <c r="F9" s="232"/>
      <c r="G9" s="232"/>
      <c r="H9" s="232"/>
      <c r="I9" s="232"/>
      <c r="J9" s="262"/>
      <c r="K9" s="263">
        <f t="shared" si="0"/>
        <v>0</v>
      </c>
    </row>
    <row r="10" spans="1:11" s="4" customFormat="1" ht="12.75" customHeight="1" x14ac:dyDescent="0.2">
      <c r="A10" s="82" t="s">
        <v>90</v>
      </c>
      <c r="B10" s="69" t="s">
        <v>91</v>
      </c>
      <c r="C10" s="264">
        <v>323</v>
      </c>
      <c r="D10" s="232"/>
      <c r="E10" s="232"/>
      <c r="F10" s="232"/>
      <c r="G10" s="232">
        <v>321</v>
      </c>
      <c r="H10" s="232"/>
      <c r="I10" s="232"/>
      <c r="J10" s="262">
        <v>8</v>
      </c>
      <c r="K10" s="265">
        <f t="shared" si="0"/>
        <v>652</v>
      </c>
    </row>
    <row r="11" spans="1:11" s="4" customFormat="1" ht="12.75" customHeight="1" x14ac:dyDescent="0.2">
      <c r="A11" s="82" t="s">
        <v>92</v>
      </c>
      <c r="B11" s="69" t="s">
        <v>93</v>
      </c>
      <c r="C11" s="232"/>
      <c r="D11" s="232"/>
      <c r="E11" s="232"/>
      <c r="F11" s="232"/>
      <c r="G11" s="232"/>
      <c r="H11" s="232"/>
      <c r="I11" s="232"/>
      <c r="J11" s="262"/>
      <c r="K11" s="263">
        <f t="shared" si="0"/>
        <v>0</v>
      </c>
    </row>
    <row r="12" spans="1:11" s="4" customFormat="1" ht="12.75" customHeight="1" x14ac:dyDescent="0.2">
      <c r="A12" s="82" t="s">
        <v>94</v>
      </c>
      <c r="B12" s="69" t="s">
        <v>95</v>
      </c>
      <c r="C12" s="232"/>
      <c r="D12" s="232"/>
      <c r="E12" s="232"/>
      <c r="F12" s="232"/>
      <c r="G12" s="232"/>
      <c r="H12" s="232"/>
      <c r="I12" s="232"/>
      <c r="J12" s="262"/>
      <c r="K12" s="263">
        <f t="shared" si="0"/>
        <v>0</v>
      </c>
    </row>
    <row r="13" spans="1:11" s="4" customFormat="1" ht="12.75" customHeight="1" x14ac:dyDescent="0.2">
      <c r="A13" s="82" t="s">
        <v>96</v>
      </c>
      <c r="B13" s="69" t="s">
        <v>97</v>
      </c>
      <c r="C13" s="232"/>
      <c r="D13" s="232"/>
      <c r="E13" s="232"/>
      <c r="F13" s="232"/>
      <c r="G13" s="232"/>
      <c r="H13" s="232"/>
      <c r="I13" s="232"/>
      <c r="J13" s="262"/>
      <c r="K13" s="263">
        <f t="shared" si="0"/>
        <v>0</v>
      </c>
    </row>
    <row r="14" spans="1:11" s="4" customFormat="1" ht="12.75" customHeight="1" x14ac:dyDescent="0.2">
      <c r="A14" s="82" t="s">
        <v>98</v>
      </c>
      <c r="B14" s="69" t="s">
        <v>99</v>
      </c>
      <c r="C14" s="232"/>
      <c r="D14" s="232"/>
      <c r="E14" s="232"/>
      <c r="F14" s="232"/>
      <c r="G14" s="232"/>
      <c r="H14" s="232"/>
      <c r="I14" s="232"/>
      <c r="J14" s="262"/>
      <c r="K14" s="263">
        <f t="shared" si="0"/>
        <v>0</v>
      </c>
    </row>
    <row r="15" spans="1:11" s="4" customFormat="1" ht="12.75" customHeight="1" x14ac:dyDescent="0.2">
      <c r="A15" s="82" t="s">
        <v>100</v>
      </c>
      <c r="B15" s="69" t="s">
        <v>101</v>
      </c>
      <c r="C15" s="232"/>
      <c r="D15" s="232"/>
      <c r="E15" s="232"/>
      <c r="F15" s="232"/>
      <c r="G15" s="232"/>
      <c r="H15" s="232"/>
      <c r="I15" s="232"/>
      <c r="J15" s="262"/>
      <c r="K15" s="263">
        <f t="shared" si="0"/>
        <v>0</v>
      </c>
    </row>
    <row r="16" spans="1:11" s="4" customFormat="1" ht="12.75" customHeight="1" x14ac:dyDescent="0.2">
      <c r="A16" s="82" t="s">
        <v>102</v>
      </c>
      <c r="B16" s="69" t="s">
        <v>103</v>
      </c>
      <c r="C16" s="232"/>
      <c r="D16" s="232"/>
      <c r="E16" s="232"/>
      <c r="F16" s="232"/>
      <c r="G16" s="232"/>
      <c r="H16" s="232"/>
      <c r="I16" s="232"/>
      <c r="J16" s="262"/>
      <c r="K16" s="263">
        <f t="shared" si="0"/>
        <v>0</v>
      </c>
    </row>
    <row r="17" spans="1:11" s="4" customFormat="1" ht="12.75" customHeight="1" x14ac:dyDescent="0.2">
      <c r="A17" s="259" t="s">
        <v>104</v>
      </c>
      <c r="B17" s="66" t="s">
        <v>105</v>
      </c>
      <c r="C17" s="266">
        <f>SUM(C6:C16)</f>
        <v>323</v>
      </c>
      <c r="D17" s="267">
        <f t="shared" ref="D17:J17" si="1">SUM(D6:D16)</f>
        <v>0</v>
      </c>
      <c r="E17" s="267">
        <f t="shared" si="1"/>
        <v>0</v>
      </c>
      <c r="F17" s="267">
        <f t="shared" si="1"/>
        <v>0</v>
      </c>
      <c r="G17" s="267">
        <f t="shared" si="1"/>
        <v>322</v>
      </c>
      <c r="H17" s="267">
        <f t="shared" si="1"/>
        <v>0</v>
      </c>
      <c r="I17" s="267">
        <f t="shared" si="1"/>
        <v>0</v>
      </c>
      <c r="J17" s="267">
        <f t="shared" si="1"/>
        <v>8</v>
      </c>
      <c r="K17" s="265">
        <f>SUM(K6:K16)</f>
        <v>653</v>
      </c>
    </row>
    <row r="18" spans="1:11" s="4" customFormat="1" ht="12.75" customHeight="1" x14ac:dyDescent="0.2">
      <c r="A18" s="82" t="s">
        <v>189</v>
      </c>
      <c r="B18" s="74" t="s">
        <v>105</v>
      </c>
      <c r="C18" s="232">
        <v>177</v>
      </c>
      <c r="D18" s="232"/>
      <c r="E18" s="232"/>
      <c r="F18" s="232"/>
      <c r="G18" s="232">
        <v>178</v>
      </c>
      <c r="H18" s="232"/>
      <c r="I18" s="232"/>
      <c r="J18" s="232">
        <v>3</v>
      </c>
      <c r="K18" s="268">
        <f t="shared" si="0"/>
        <v>358</v>
      </c>
    </row>
    <row r="19" spans="1:11" s="4" customFormat="1" ht="12.75" customHeight="1" thickBot="1" x14ac:dyDescent="0.25">
      <c r="A19" s="84" t="s">
        <v>190</v>
      </c>
      <c r="B19" s="235" t="s">
        <v>105</v>
      </c>
      <c r="C19" s="162">
        <v>65</v>
      </c>
      <c r="D19" s="162"/>
      <c r="E19" s="162"/>
      <c r="F19" s="162"/>
      <c r="G19" s="162">
        <v>78</v>
      </c>
      <c r="H19" s="162"/>
      <c r="I19" s="162"/>
      <c r="J19" s="162">
        <v>1</v>
      </c>
      <c r="K19" s="269">
        <f t="shared" si="0"/>
        <v>144</v>
      </c>
    </row>
    <row r="20" spans="1:11" s="4" customFormat="1" ht="12.75" customHeight="1" x14ac:dyDescent="0.2">
      <c r="A20" s="103" t="s">
        <v>106</v>
      </c>
      <c r="B20" s="79"/>
      <c r="C20" s="654"/>
      <c r="D20" s="655"/>
      <c r="E20" s="655"/>
      <c r="F20" s="655"/>
      <c r="G20" s="655"/>
      <c r="H20" s="655"/>
      <c r="I20" s="655"/>
      <c r="J20" s="655"/>
      <c r="K20" s="656"/>
    </row>
    <row r="21" spans="1:11" s="2" customFormat="1" ht="12.75" customHeight="1" x14ac:dyDescent="0.2">
      <c r="A21" s="258" t="s">
        <v>80</v>
      </c>
      <c r="B21" s="67" t="s">
        <v>81</v>
      </c>
      <c r="C21" s="651"/>
      <c r="D21" s="652"/>
      <c r="E21" s="652"/>
      <c r="F21" s="652"/>
      <c r="G21" s="652"/>
      <c r="H21" s="652"/>
      <c r="I21" s="652"/>
      <c r="J21" s="652"/>
      <c r="K21" s="653"/>
    </row>
    <row r="22" spans="1:11" ht="12.75" customHeight="1" x14ac:dyDescent="0.2">
      <c r="A22" s="82" t="s">
        <v>82</v>
      </c>
      <c r="B22" s="69" t="s">
        <v>83</v>
      </c>
      <c r="C22" s="232"/>
      <c r="D22" s="232"/>
      <c r="E22" s="232"/>
      <c r="F22" s="232"/>
      <c r="G22" s="232"/>
      <c r="H22" s="232"/>
      <c r="I22" s="232"/>
      <c r="J22" s="262"/>
      <c r="K22" s="263">
        <f>SUM(C22:J22)</f>
        <v>0</v>
      </c>
    </row>
    <row r="23" spans="1:11" ht="12.75" customHeight="1" x14ac:dyDescent="0.2">
      <c r="A23" s="82" t="s">
        <v>84</v>
      </c>
      <c r="B23" s="69" t="s">
        <v>85</v>
      </c>
      <c r="C23" s="232"/>
      <c r="D23" s="232"/>
      <c r="E23" s="232"/>
      <c r="F23" s="232"/>
      <c r="G23" s="232"/>
      <c r="H23" s="232"/>
      <c r="I23" s="232"/>
      <c r="J23" s="262"/>
      <c r="K23" s="263">
        <f t="shared" ref="K23:K33" si="2">SUM(C23:J23)</f>
        <v>0</v>
      </c>
    </row>
    <row r="24" spans="1:11" ht="12.75" customHeight="1" x14ac:dyDescent="0.2">
      <c r="A24" s="82" t="s">
        <v>86</v>
      </c>
      <c r="B24" s="69" t="s">
        <v>87</v>
      </c>
      <c r="C24" s="232"/>
      <c r="D24" s="232"/>
      <c r="E24" s="232"/>
      <c r="F24" s="232"/>
      <c r="G24" s="232"/>
      <c r="H24" s="232"/>
      <c r="I24" s="232"/>
      <c r="J24" s="262"/>
      <c r="K24" s="263">
        <f t="shared" si="2"/>
        <v>0</v>
      </c>
    </row>
    <row r="25" spans="1:11" ht="12.75" customHeight="1" x14ac:dyDescent="0.2">
      <c r="A25" s="82" t="s">
        <v>88</v>
      </c>
      <c r="B25" s="69" t="s">
        <v>89</v>
      </c>
      <c r="C25" s="232">
        <v>103</v>
      </c>
      <c r="D25" s="232"/>
      <c r="E25" s="232"/>
      <c r="F25" s="232"/>
      <c r="G25" s="232">
        <v>219</v>
      </c>
      <c r="H25" s="232"/>
      <c r="I25" s="232"/>
      <c r="J25" s="262">
        <v>4</v>
      </c>
      <c r="K25" s="265">
        <f t="shared" si="2"/>
        <v>326</v>
      </c>
    </row>
    <row r="26" spans="1:11" ht="12.75" customHeight="1" x14ac:dyDescent="0.2">
      <c r="A26" s="82" t="s">
        <v>90</v>
      </c>
      <c r="B26" s="69" t="s">
        <v>91</v>
      </c>
      <c r="C26" s="264">
        <v>339</v>
      </c>
      <c r="D26" s="232">
        <v>30</v>
      </c>
      <c r="E26" s="232"/>
      <c r="F26" s="232"/>
      <c r="G26" s="232">
        <v>45</v>
      </c>
      <c r="H26" s="232"/>
      <c r="I26" s="232"/>
      <c r="J26" s="262">
        <v>6</v>
      </c>
      <c r="K26" s="265">
        <f t="shared" si="2"/>
        <v>420</v>
      </c>
    </row>
    <row r="27" spans="1:11" ht="12.75" customHeight="1" x14ac:dyDescent="0.2">
      <c r="A27" s="82" t="s">
        <v>92</v>
      </c>
      <c r="B27" s="69" t="s">
        <v>93</v>
      </c>
      <c r="C27" s="232"/>
      <c r="D27" s="232"/>
      <c r="E27" s="232"/>
      <c r="F27" s="232"/>
      <c r="G27" s="232"/>
      <c r="H27" s="232"/>
      <c r="I27" s="232"/>
      <c r="J27" s="262"/>
      <c r="K27" s="263">
        <f t="shared" si="2"/>
        <v>0</v>
      </c>
    </row>
    <row r="28" spans="1:11" ht="12.75" customHeight="1" x14ac:dyDescent="0.2">
      <c r="A28" s="82" t="s">
        <v>94</v>
      </c>
      <c r="B28" s="69" t="s">
        <v>95</v>
      </c>
      <c r="C28" s="232"/>
      <c r="D28" s="232"/>
      <c r="E28" s="232"/>
      <c r="F28" s="232"/>
      <c r="G28" s="232"/>
      <c r="H28" s="232"/>
      <c r="I28" s="232"/>
      <c r="J28" s="262"/>
      <c r="K28" s="263">
        <f t="shared" si="2"/>
        <v>0</v>
      </c>
    </row>
    <row r="29" spans="1:11" ht="12.75" customHeight="1" x14ac:dyDescent="0.2">
      <c r="A29" s="82" t="s">
        <v>96</v>
      </c>
      <c r="B29" s="69" t="s">
        <v>97</v>
      </c>
      <c r="C29" s="232"/>
      <c r="D29" s="232"/>
      <c r="E29" s="232"/>
      <c r="F29" s="232"/>
      <c r="G29" s="232"/>
      <c r="H29" s="232"/>
      <c r="I29" s="232"/>
      <c r="J29" s="262"/>
      <c r="K29" s="263">
        <f t="shared" si="2"/>
        <v>0</v>
      </c>
    </row>
    <row r="30" spans="1:11" ht="12.75" customHeight="1" x14ac:dyDescent="0.2">
      <c r="A30" s="82" t="s">
        <v>98</v>
      </c>
      <c r="B30" s="69" t="s">
        <v>99</v>
      </c>
      <c r="C30" s="232"/>
      <c r="D30" s="232"/>
      <c r="E30" s="232"/>
      <c r="F30" s="232"/>
      <c r="G30" s="232"/>
      <c r="H30" s="232"/>
      <c r="I30" s="232"/>
      <c r="J30" s="262"/>
      <c r="K30" s="263">
        <f t="shared" si="2"/>
        <v>0</v>
      </c>
    </row>
    <row r="31" spans="1:11" ht="12.75" customHeight="1" x14ac:dyDescent="0.2">
      <c r="A31" s="82" t="s">
        <v>100</v>
      </c>
      <c r="B31" s="69" t="s">
        <v>101</v>
      </c>
      <c r="C31" s="232"/>
      <c r="D31" s="232"/>
      <c r="E31" s="232"/>
      <c r="F31" s="232"/>
      <c r="G31" s="232"/>
      <c r="H31" s="232"/>
      <c r="I31" s="232"/>
      <c r="J31" s="262"/>
      <c r="K31" s="263">
        <f t="shared" si="2"/>
        <v>0</v>
      </c>
    </row>
    <row r="32" spans="1:11" ht="12.75" customHeight="1" x14ac:dyDescent="0.2">
      <c r="A32" s="82" t="s">
        <v>102</v>
      </c>
      <c r="B32" s="69" t="s">
        <v>103</v>
      </c>
      <c r="C32" s="232"/>
      <c r="D32" s="232"/>
      <c r="E32" s="232"/>
      <c r="F32" s="232"/>
      <c r="G32" s="232"/>
      <c r="H32" s="232"/>
      <c r="I32" s="232"/>
      <c r="J32" s="262"/>
      <c r="K32" s="263">
        <f t="shared" si="2"/>
        <v>0</v>
      </c>
    </row>
    <row r="33" spans="1:11" ht="12.75" customHeight="1" x14ac:dyDescent="0.2">
      <c r="A33" s="259" t="s">
        <v>107</v>
      </c>
      <c r="B33" s="66" t="s">
        <v>105</v>
      </c>
      <c r="C33" s="266">
        <f>SUM(C22:C32)</f>
        <v>442</v>
      </c>
      <c r="D33" s="267">
        <f t="shared" ref="D33:J33" si="3">SUM(D22:D32)</f>
        <v>30</v>
      </c>
      <c r="E33" s="267">
        <f t="shared" si="3"/>
        <v>0</v>
      </c>
      <c r="F33" s="267">
        <f t="shared" si="3"/>
        <v>0</v>
      </c>
      <c r="G33" s="266">
        <f t="shared" si="3"/>
        <v>264</v>
      </c>
      <c r="H33" s="267">
        <f t="shared" si="3"/>
        <v>0</v>
      </c>
      <c r="I33" s="267">
        <f t="shared" si="3"/>
        <v>0</v>
      </c>
      <c r="J33" s="267">
        <f t="shared" si="3"/>
        <v>10</v>
      </c>
      <c r="K33" s="263">
        <f t="shared" si="2"/>
        <v>746</v>
      </c>
    </row>
    <row r="34" spans="1:11" ht="12.75" customHeight="1" x14ac:dyDescent="0.2">
      <c r="A34" s="82" t="s">
        <v>191</v>
      </c>
      <c r="B34" s="74" t="s">
        <v>105</v>
      </c>
      <c r="C34" s="264">
        <v>301</v>
      </c>
      <c r="D34" s="232">
        <v>18</v>
      </c>
      <c r="E34" s="232"/>
      <c r="F34" s="232"/>
      <c r="G34" s="232">
        <v>194</v>
      </c>
      <c r="H34" s="232"/>
      <c r="I34" s="232"/>
      <c r="J34" s="232">
        <v>6</v>
      </c>
      <c r="K34" s="268">
        <f t="shared" ref="K34:K35" si="4">SUM(C34:J34)</f>
        <v>519</v>
      </c>
    </row>
    <row r="35" spans="1:11" ht="12.75" customHeight="1" thickBot="1" x14ac:dyDescent="0.25">
      <c r="A35" s="82" t="s">
        <v>192</v>
      </c>
      <c r="B35" s="235" t="s">
        <v>105</v>
      </c>
      <c r="C35" s="162">
        <v>123</v>
      </c>
      <c r="D35" s="162">
        <v>2</v>
      </c>
      <c r="E35" s="162"/>
      <c r="F35" s="162"/>
      <c r="G35" s="162">
        <v>67</v>
      </c>
      <c r="H35" s="162"/>
      <c r="I35" s="162"/>
      <c r="J35" s="162">
        <v>2</v>
      </c>
      <c r="K35" s="270">
        <f t="shared" si="4"/>
        <v>194</v>
      </c>
    </row>
    <row r="36" spans="1:11" ht="12.75" customHeight="1" x14ac:dyDescent="0.2">
      <c r="A36" s="81" t="s">
        <v>108</v>
      </c>
      <c r="B36" s="79"/>
      <c r="C36" s="654"/>
      <c r="D36" s="655"/>
      <c r="E36" s="655"/>
      <c r="F36" s="655"/>
      <c r="G36" s="655"/>
      <c r="H36" s="655"/>
      <c r="I36" s="655"/>
      <c r="J36" s="655"/>
      <c r="K36" s="656"/>
    </row>
    <row r="37" spans="1:11" ht="12.75" customHeight="1" x14ac:dyDescent="0.2">
      <c r="A37" s="258" t="s">
        <v>80</v>
      </c>
      <c r="B37" s="67" t="s">
        <v>81</v>
      </c>
      <c r="C37" s="651"/>
      <c r="D37" s="652"/>
      <c r="E37" s="652"/>
      <c r="F37" s="652"/>
      <c r="G37" s="652"/>
      <c r="H37" s="652"/>
      <c r="I37" s="652"/>
      <c r="J37" s="652"/>
      <c r="K37" s="653"/>
    </row>
    <row r="38" spans="1:11" ht="12.75" customHeight="1" x14ac:dyDescent="0.2">
      <c r="A38" s="82" t="s">
        <v>82</v>
      </c>
      <c r="B38" s="69" t="s">
        <v>83</v>
      </c>
      <c r="C38" s="232"/>
      <c r="D38" s="232"/>
      <c r="E38" s="232"/>
      <c r="F38" s="232"/>
      <c r="G38" s="232"/>
      <c r="H38" s="232"/>
      <c r="I38" s="232"/>
      <c r="J38" s="262"/>
      <c r="K38" s="263">
        <f>SUM(C38:J38)</f>
        <v>0</v>
      </c>
    </row>
    <row r="39" spans="1:11" ht="12.75" customHeight="1" x14ac:dyDescent="0.2">
      <c r="A39" s="82" t="s">
        <v>84</v>
      </c>
      <c r="B39" s="69" t="s">
        <v>85</v>
      </c>
      <c r="C39" s="232"/>
      <c r="D39" s="232"/>
      <c r="E39" s="232"/>
      <c r="F39" s="232"/>
      <c r="G39" s="232"/>
      <c r="H39" s="232"/>
      <c r="I39" s="232"/>
      <c r="J39" s="262"/>
      <c r="K39" s="263">
        <f t="shared" ref="K39:K49" si="5">SUM(C39:J39)</f>
        <v>0</v>
      </c>
    </row>
    <row r="40" spans="1:11" ht="12.75" customHeight="1" x14ac:dyDescent="0.2">
      <c r="A40" s="82" t="s">
        <v>86</v>
      </c>
      <c r="B40" s="69" t="s">
        <v>87</v>
      </c>
      <c r="C40" s="232"/>
      <c r="D40" s="232"/>
      <c r="E40" s="232"/>
      <c r="F40" s="232"/>
      <c r="G40" s="232"/>
      <c r="H40" s="232"/>
      <c r="I40" s="232"/>
      <c r="J40" s="262"/>
      <c r="K40" s="263">
        <f t="shared" si="5"/>
        <v>0</v>
      </c>
    </row>
    <row r="41" spans="1:11" ht="12.75" customHeight="1" x14ac:dyDescent="0.2">
      <c r="A41" s="82" t="s">
        <v>88</v>
      </c>
      <c r="B41" s="69" t="s">
        <v>89</v>
      </c>
      <c r="C41" s="232"/>
      <c r="D41" s="232"/>
      <c r="E41" s="232"/>
      <c r="F41" s="232"/>
      <c r="G41" s="232"/>
      <c r="H41" s="232"/>
      <c r="I41" s="232"/>
      <c r="J41" s="262"/>
      <c r="K41" s="263">
        <f t="shared" si="5"/>
        <v>0</v>
      </c>
    </row>
    <row r="42" spans="1:11" ht="12.75" customHeight="1" x14ac:dyDescent="0.2">
      <c r="A42" s="82" t="s">
        <v>90</v>
      </c>
      <c r="B42" s="69" t="s">
        <v>91</v>
      </c>
      <c r="C42" s="264">
        <v>458</v>
      </c>
      <c r="D42" s="232"/>
      <c r="E42" s="232"/>
      <c r="F42" s="232"/>
      <c r="G42" s="264">
        <v>393</v>
      </c>
      <c r="H42" s="232"/>
      <c r="I42" s="232">
        <v>2</v>
      </c>
      <c r="J42" s="262">
        <v>8</v>
      </c>
      <c r="K42" s="265">
        <f t="shared" si="5"/>
        <v>861</v>
      </c>
    </row>
    <row r="43" spans="1:11" ht="12.75" customHeight="1" x14ac:dyDescent="0.2">
      <c r="A43" s="82" t="s">
        <v>92</v>
      </c>
      <c r="B43" s="69" t="s">
        <v>93</v>
      </c>
      <c r="C43" s="232"/>
      <c r="D43" s="232"/>
      <c r="E43" s="232"/>
      <c r="F43" s="232"/>
      <c r="G43" s="232"/>
      <c r="H43" s="232"/>
      <c r="I43" s="232"/>
      <c r="J43" s="262"/>
      <c r="K43" s="263">
        <f t="shared" si="5"/>
        <v>0</v>
      </c>
    </row>
    <row r="44" spans="1:11" ht="12.75" customHeight="1" x14ac:dyDescent="0.2">
      <c r="A44" s="82" t="s">
        <v>94</v>
      </c>
      <c r="B44" s="69" t="s">
        <v>95</v>
      </c>
      <c r="C44" s="232"/>
      <c r="D44" s="232"/>
      <c r="E44" s="232"/>
      <c r="F44" s="232"/>
      <c r="G44" s="232"/>
      <c r="H44" s="232"/>
      <c r="I44" s="232"/>
      <c r="J44" s="262"/>
      <c r="K44" s="263">
        <f t="shared" si="5"/>
        <v>0</v>
      </c>
    </row>
    <row r="45" spans="1:11" ht="12.75" customHeight="1" x14ac:dyDescent="0.2">
      <c r="A45" s="82" t="s">
        <v>96</v>
      </c>
      <c r="B45" s="69" t="s">
        <v>97</v>
      </c>
      <c r="C45" s="232"/>
      <c r="D45" s="232"/>
      <c r="E45" s="232"/>
      <c r="F45" s="232"/>
      <c r="G45" s="232"/>
      <c r="H45" s="232"/>
      <c r="I45" s="232"/>
      <c r="J45" s="262"/>
      <c r="K45" s="263">
        <f t="shared" si="5"/>
        <v>0</v>
      </c>
    </row>
    <row r="46" spans="1:11" ht="12.75" customHeight="1" x14ac:dyDescent="0.2">
      <c r="A46" s="82" t="s">
        <v>98</v>
      </c>
      <c r="B46" s="69" t="s">
        <v>99</v>
      </c>
      <c r="C46" s="232"/>
      <c r="D46" s="232"/>
      <c r="E46" s="232"/>
      <c r="F46" s="232"/>
      <c r="G46" s="232"/>
      <c r="H46" s="232"/>
      <c r="I46" s="232"/>
      <c r="J46" s="262"/>
      <c r="K46" s="263">
        <f t="shared" si="5"/>
        <v>0</v>
      </c>
    </row>
    <row r="47" spans="1:11" ht="12.75" customHeight="1" x14ac:dyDescent="0.2">
      <c r="A47" s="82" t="s">
        <v>100</v>
      </c>
      <c r="B47" s="69" t="s">
        <v>101</v>
      </c>
      <c r="C47" s="232"/>
      <c r="D47" s="232"/>
      <c r="E47" s="232"/>
      <c r="F47" s="232"/>
      <c r="G47" s="232"/>
      <c r="H47" s="232"/>
      <c r="I47" s="232"/>
      <c r="J47" s="262"/>
      <c r="K47" s="263">
        <f t="shared" si="5"/>
        <v>0</v>
      </c>
    </row>
    <row r="48" spans="1:11" ht="12.75" customHeight="1" x14ac:dyDescent="0.2">
      <c r="A48" s="82" t="s">
        <v>102</v>
      </c>
      <c r="B48" s="69" t="s">
        <v>103</v>
      </c>
      <c r="C48" s="232"/>
      <c r="D48" s="232"/>
      <c r="E48" s="232"/>
      <c r="F48" s="232"/>
      <c r="G48" s="232"/>
      <c r="H48" s="232"/>
      <c r="I48" s="232"/>
      <c r="J48" s="262"/>
      <c r="K48" s="263">
        <f t="shared" si="5"/>
        <v>0</v>
      </c>
    </row>
    <row r="49" spans="1:11" ht="12.75" customHeight="1" x14ac:dyDescent="0.2">
      <c r="A49" s="259" t="s">
        <v>109</v>
      </c>
      <c r="B49" s="66" t="s">
        <v>105</v>
      </c>
      <c r="C49" s="266">
        <f>SUM(C38:C48)</f>
        <v>458</v>
      </c>
      <c r="D49" s="267">
        <f t="shared" ref="D49:J49" si="6">SUM(D38:D48)</f>
        <v>0</v>
      </c>
      <c r="E49" s="267">
        <f t="shared" si="6"/>
        <v>0</v>
      </c>
      <c r="F49" s="267">
        <f t="shared" si="6"/>
        <v>0</v>
      </c>
      <c r="G49" s="266">
        <f t="shared" si="6"/>
        <v>393</v>
      </c>
      <c r="H49" s="267">
        <f t="shared" si="6"/>
        <v>0</v>
      </c>
      <c r="I49" s="267">
        <f t="shared" si="6"/>
        <v>2</v>
      </c>
      <c r="J49" s="267">
        <f t="shared" si="6"/>
        <v>8</v>
      </c>
      <c r="K49" s="263">
        <f t="shared" si="5"/>
        <v>861</v>
      </c>
    </row>
    <row r="50" spans="1:11" ht="12.75" customHeight="1" x14ac:dyDescent="0.2">
      <c r="A50" s="82" t="s">
        <v>193</v>
      </c>
      <c r="B50" s="74" t="s">
        <v>105</v>
      </c>
      <c r="C50" s="264">
        <v>274</v>
      </c>
      <c r="D50" s="232"/>
      <c r="E50" s="232"/>
      <c r="F50" s="232"/>
      <c r="G50" s="232">
        <v>209</v>
      </c>
      <c r="H50" s="232"/>
      <c r="I50" s="232">
        <v>1</v>
      </c>
      <c r="J50" s="232">
        <v>1</v>
      </c>
      <c r="K50" s="268">
        <f t="shared" ref="K50:K51" si="7">SUM(C50:J50)</f>
        <v>485</v>
      </c>
    </row>
    <row r="51" spans="1:11" ht="12.75" customHeight="1" thickBot="1" x14ac:dyDescent="0.25">
      <c r="A51" s="82" t="s">
        <v>194</v>
      </c>
      <c r="B51" s="235" t="s">
        <v>105</v>
      </c>
      <c r="C51" s="162">
        <v>155</v>
      </c>
      <c r="D51" s="162"/>
      <c r="E51" s="162"/>
      <c r="F51" s="162"/>
      <c r="G51" s="162">
        <v>101</v>
      </c>
      <c r="H51" s="162"/>
      <c r="I51" s="162">
        <v>2</v>
      </c>
      <c r="J51" s="162">
        <v>4</v>
      </c>
      <c r="K51" s="270">
        <f t="shared" si="7"/>
        <v>262</v>
      </c>
    </row>
    <row r="52" spans="1:11" ht="12.75" customHeight="1" x14ac:dyDescent="0.2">
      <c r="A52" s="81" t="s">
        <v>195</v>
      </c>
      <c r="B52" s="79"/>
      <c r="C52" s="654"/>
      <c r="D52" s="655"/>
      <c r="E52" s="655"/>
      <c r="F52" s="655"/>
      <c r="G52" s="655"/>
      <c r="H52" s="655"/>
      <c r="I52" s="655"/>
      <c r="J52" s="655"/>
      <c r="K52" s="656"/>
    </row>
    <row r="53" spans="1:11" ht="12.75" customHeight="1" x14ac:dyDescent="0.2">
      <c r="A53" s="258" t="s">
        <v>80</v>
      </c>
      <c r="B53" s="67" t="s">
        <v>81</v>
      </c>
      <c r="C53" s="651"/>
      <c r="D53" s="652"/>
      <c r="E53" s="652"/>
      <c r="F53" s="652"/>
      <c r="G53" s="652"/>
      <c r="H53" s="652"/>
      <c r="I53" s="652"/>
      <c r="J53" s="652"/>
      <c r="K53" s="653"/>
    </row>
    <row r="54" spans="1:11" ht="12.75" customHeight="1" x14ac:dyDescent="0.2">
      <c r="A54" s="82" t="s">
        <v>82</v>
      </c>
      <c r="B54" s="69" t="s">
        <v>83</v>
      </c>
      <c r="C54" s="232"/>
      <c r="D54" s="232"/>
      <c r="E54" s="232"/>
      <c r="F54" s="232"/>
      <c r="G54" s="232"/>
      <c r="H54" s="232"/>
      <c r="I54" s="232"/>
      <c r="J54" s="262"/>
      <c r="K54" s="263">
        <f>SUM(C54:J54)</f>
        <v>0</v>
      </c>
    </row>
    <row r="55" spans="1:11" ht="12.75" customHeight="1" x14ac:dyDescent="0.2">
      <c r="A55" s="82" t="s">
        <v>84</v>
      </c>
      <c r="B55" s="69" t="s">
        <v>85</v>
      </c>
      <c r="C55" s="232"/>
      <c r="D55" s="232"/>
      <c r="E55" s="232"/>
      <c r="F55" s="232"/>
      <c r="G55" s="232"/>
      <c r="H55" s="232"/>
      <c r="I55" s="232"/>
      <c r="J55" s="262"/>
      <c r="K55" s="263">
        <f t="shared" ref="K55:K64" si="8">SUM(C55:J55)</f>
        <v>0</v>
      </c>
    </row>
    <row r="56" spans="1:11" ht="12.75" customHeight="1" x14ac:dyDescent="0.2">
      <c r="A56" s="82" t="s">
        <v>86</v>
      </c>
      <c r="B56" s="69" t="s">
        <v>87</v>
      </c>
      <c r="C56" s="232"/>
      <c r="D56" s="232"/>
      <c r="E56" s="232"/>
      <c r="F56" s="232"/>
      <c r="G56" s="232"/>
      <c r="H56" s="232"/>
      <c r="I56" s="232"/>
      <c r="J56" s="262"/>
      <c r="K56" s="263">
        <f t="shared" si="8"/>
        <v>0</v>
      </c>
    </row>
    <row r="57" spans="1:11" ht="12.75" customHeight="1" x14ac:dyDescent="0.2">
      <c r="A57" s="82" t="s">
        <v>88</v>
      </c>
      <c r="B57" s="69" t="s">
        <v>89</v>
      </c>
      <c r="C57" s="232"/>
      <c r="D57" s="232"/>
      <c r="E57" s="232"/>
      <c r="F57" s="232"/>
      <c r="G57" s="232">
        <v>23</v>
      </c>
      <c r="H57" s="232"/>
      <c r="I57" s="232"/>
      <c r="J57" s="262"/>
      <c r="K57" s="263">
        <f t="shared" si="8"/>
        <v>23</v>
      </c>
    </row>
    <row r="58" spans="1:11" ht="12.75" customHeight="1" x14ac:dyDescent="0.2">
      <c r="A58" s="82" t="s">
        <v>90</v>
      </c>
      <c r="B58" s="69" t="s">
        <v>91</v>
      </c>
      <c r="C58" s="232"/>
      <c r="D58" s="232"/>
      <c r="E58" s="232"/>
      <c r="F58" s="232"/>
      <c r="G58" s="232"/>
      <c r="H58" s="232"/>
      <c r="I58" s="232"/>
      <c r="J58" s="262"/>
      <c r="K58" s="263">
        <f t="shared" si="8"/>
        <v>0</v>
      </c>
    </row>
    <row r="59" spans="1:11" ht="12.75" customHeight="1" x14ac:dyDescent="0.2">
      <c r="A59" s="82" t="s">
        <v>92</v>
      </c>
      <c r="B59" s="69" t="s">
        <v>93</v>
      </c>
      <c r="C59" s="232">
        <v>66</v>
      </c>
      <c r="D59" s="232"/>
      <c r="E59" s="232"/>
      <c r="F59" s="232"/>
      <c r="G59" s="232">
        <v>30</v>
      </c>
      <c r="H59" s="232"/>
      <c r="I59" s="232">
        <v>1</v>
      </c>
      <c r="J59" s="262">
        <v>4</v>
      </c>
      <c r="K59" s="263">
        <f t="shared" si="8"/>
        <v>101</v>
      </c>
    </row>
    <row r="60" spans="1:11" ht="12.75" customHeight="1" x14ac:dyDescent="0.2">
      <c r="A60" s="82" t="s">
        <v>94</v>
      </c>
      <c r="B60" s="69" t="s">
        <v>95</v>
      </c>
      <c r="C60" s="264">
        <v>284</v>
      </c>
      <c r="D60" s="232"/>
      <c r="E60" s="232"/>
      <c r="F60" s="232"/>
      <c r="G60" s="232">
        <v>221</v>
      </c>
      <c r="H60" s="271">
        <v>18</v>
      </c>
      <c r="I60" s="232">
        <v>1</v>
      </c>
      <c r="J60" s="262"/>
      <c r="K60" s="265">
        <f t="shared" si="8"/>
        <v>524</v>
      </c>
    </row>
    <row r="61" spans="1:11" ht="12.75" customHeight="1" x14ac:dyDescent="0.2">
      <c r="A61" s="82" t="s">
        <v>96</v>
      </c>
      <c r="B61" s="69" t="s">
        <v>97</v>
      </c>
      <c r="C61" s="232"/>
      <c r="D61" s="232"/>
      <c r="E61" s="232"/>
      <c r="F61" s="232"/>
      <c r="G61" s="232"/>
      <c r="H61" s="232"/>
      <c r="I61" s="232"/>
      <c r="J61" s="262"/>
      <c r="K61" s="263">
        <f t="shared" si="8"/>
        <v>0</v>
      </c>
    </row>
    <row r="62" spans="1:11" ht="12.75" customHeight="1" x14ac:dyDescent="0.2">
      <c r="A62" s="82" t="s">
        <v>98</v>
      </c>
      <c r="B62" s="69" t="s">
        <v>99</v>
      </c>
      <c r="C62" s="232"/>
      <c r="D62" s="232"/>
      <c r="E62" s="232"/>
      <c r="F62" s="232"/>
      <c r="G62" s="232"/>
      <c r="H62" s="232"/>
      <c r="I62" s="232"/>
      <c r="J62" s="262"/>
      <c r="K62" s="263">
        <f t="shared" si="8"/>
        <v>0</v>
      </c>
    </row>
    <row r="63" spans="1:11" ht="12.75" customHeight="1" x14ac:dyDescent="0.2">
      <c r="A63" s="82" t="s">
        <v>100</v>
      </c>
      <c r="B63" s="69" t="s">
        <v>101</v>
      </c>
      <c r="C63" s="232"/>
      <c r="D63" s="232"/>
      <c r="E63" s="232"/>
      <c r="F63" s="232"/>
      <c r="G63" s="232"/>
      <c r="H63" s="232"/>
      <c r="I63" s="232"/>
      <c r="J63" s="262"/>
      <c r="K63" s="263">
        <f t="shared" si="8"/>
        <v>0</v>
      </c>
    </row>
    <row r="64" spans="1:11" ht="12.75" customHeight="1" x14ac:dyDescent="0.2">
      <c r="A64" s="82" t="s">
        <v>102</v>
      </c>
      <c r="B64" s="69" t="s">
        <v>103</v>
      </c>
      <c r="C64" s="232"/>
      <c r="D64" s="232"/>
      <c r="E64" s="232"/>
      <c r="F64" s="232"/>
      <c r="G64" s="232"/>
      <c r="H64" s="232"/>
      <c r="I64" s="232"/>
      <c r="J64" s="262"/>
      <c r="K64" s="263">
        <f t="shared" si="8"/>
        <v>0</v>
      </c>
    </row>
    <row r="65" spans="1:11" ht="12.75" customHeight="1" x14ac:dyDescent="0.2">
      <c r="A65" s="83" t="s">
        <v>111</v>
      </c>
      <c r="B65" s="66" t="s">
        <v>105</v>
      </c>
      <c r="C65" s="266">
        <f>SUM(C54:C64)</f>
        <v>350</v>
      </c>
      <c r="D65" s="267">
        <f t="shared" ref="D65:J65" si="9">SUM(D54:D64)</f>
        <v>0</v>
      </c>
      <c r="E65" s="267">
        <f t="shared" si="9"/>
        <v>0</v>
      </c>
      <c r="F65" s="267">
        <f t="shared" si="9"/>
        <v>0</v>
      </c>
      <c r="G65" s="267">
        <f t="shared" si="9"/>
        <v>274</v>
      </c>
      <c r="H65" s="267">
        <f t="shared" si="9"/>
        <v>18</v>
      </c>
      <c r="I65" s="267">
        <f t="shared" si="9"/>
        <v>2</v>
      </c>
      <c r="J65" s="267">
        <f t="shared" si="9"/>
        <v>4</v>
      </c>
      <c r="K65" s="265">
        <f>SUM(K54:K64)</f>
        <v>648</v>
      </c>
    </row>
    <row r="66" spans="1:11" ht="12.75" customHeight="1" x14ac:dyDescent="0.2">
      <c r="A66" s="82" t="s">
        <v>196</v>
      </c>
      <c r="B66" s="74" t="s">
        <v>105</v>
      </c>
      <c r="C66" s="232">
        <v>112</v>
      </c>
      <c r="D66" s="232"/>
      <c r="E66" s="232"/>
      <c r="F66" s="232"/>
      <c r="G66" s="232">
        <v>78</v>
      </c>
      <c r="H66" s="232">
        <v>7</v>
      </c>
      <c r="I66" s="232">
        <v>1</v>
      </c>
      <c r="J66" s="232">
        <v>1</v>
      </c>
      <c r="K66" s="272">
        <f t="shared" ref="K66:K67" si="10">SUM(C66:J66)</f>
        <v>199</v>
      </c>
    </row>
    <row r="67" spans="1:11" ht="12.75" customHeight="1" thickBot="1" x14ac:dyDescent="0.25">
      <c r="A67" s="82" t="s">
        <v>197</v>
      </c>
      <c r="B67" s="235" t="s">
        <v>105</v>
      </c>
      <c r="C67" s="162">
        <v>94</v>
      </c>
      <c r="D67" s="162"/>
      <c r="E67" s="162"/>
      <c r="F67" s="162"/>
      <c r="G67" s="162">
        <v>90</v>
      </c>
      <c r="H67" s="162">
        <v>1</v>
      </c>
      <c r="I67" s="162"/>
      <c r="J67" s="162"/>
      <c r="K67" s="269">
        <f t="shared" si="10"/>
        <v>185</v>
      </c>
    </row>
    <row r="68" spans="1:11" ht="12.75" customHeight="1" x14ac:dyDescent="0.2">
      <c r="A68" s="81" t="s">
        <v>112</v>
      </c>
      <c r="B68" s="79"/>
      <c r="C68" s="654"/>
      <c r="D68" s="655"/>
      <c r="E68" s="655"/>
      <c r="F68" s="655"/>
      <c r="G68" s="655"/>
      <c r="H68" s="655"/>
      <c r="I68" s="655"/>
      <c r="J68" s="655"/>
      <c r="K68" s="656"/>
    </row>
    <row r="69" spans="1:11" ht="12.75" customHeight="1" x14ac:dyDescent="0.2">
      <c r="A69" s="258" t="s">
        <v>80</v>
      </c>
      <c r="B69" s="67" t="s">
        <v>81</v>
      </c>
      <c r="C69" s="651"/>
      <c r="D69" s="652"/>
      <c r="E69" s="652"/>
      <c r="F69" s="652"/>
      <c r="G69" s="652"/>
      <c r="H69" s="652"/>
      <c r="I69" s="652"/>
      <c r="J69" s="652"/>
      <c r="K69" s="653"/>
    </row>
    <row r="70" spans="1:11" ht="12.75" customHeight="1" x14ac:dyDescent="0.2">
      <c r="A70" s="82" t="s">
        <v>82</v>
      </c>
      <c r="B70" s="69" t="s">
        <v>83</v>
      </c>
      <c r="C70" s="232"/>
      <c r="D70" s="232"/>
      <c r="E70" s="232"/>
      <c r="F70" s="232"/>
      <c r="G70" s="232"/>
      <c r="H70" s="232"/>
      <c r="I70" s="232"/>
      <c r="J70" s="262"/>
      <c r="K70" s="263">
        <f>SUM(C70:J70)</f>
        <v>0</v>
      </c>
    </row>
    <row r="71" spans="1:11" ht="12.75" customHeight="1" x14ac:dyDescent="0.2">
      <c r="A71" s="82" t="s">
        <v>84</v>
      </c>
      <c r="B71" s="69" t="s">
        <v>85</v>
      </c>
      <c r="C71" s="232"/>
      <c r="D71" s="232"/>
      <c r="E71" s="232"/>
      <c r="F71" s="232"/>
      <c r="G71" s="232"/>
      <c r="H71" s="232"/>
      <c r="I71" s="232"/>
      <c r="J71" s="262"/>
      <c r="K71" s="263">
        <f t="shared" ref="K71:K80" si="11">SUM(C71:J71)</f>
        <v>0</v>
      </c>
    </row>
    <row r="72" spans="1:11" ht="12.75" customHeight="1" x14ac:dyDescent="0.2">
      <c r="A72" s="82" t="s">
        <v>86</v>
      </c>
      <c r="B72" s="69" t="s">
        <v>87</v>
      </c>
      <c r="C72" s="232"/>
      <c r="D72" s="232"/>
      <c r="E72" s="232"/>
      <c r="F72" s="232"/>
      <c r="G72" s="232"/>
      <c r="H72" s="232"/>
      <c r="I72" s="232"/>
      <c r="J72" s="262"/>
      <c r="K72" s="263">
        <f t="shared" si="11"/>
        <v>0</v>
      </c>
    </row>
    <row r="73" spans="1:11" ht="12.75" customHeight="1" x14ac:dyDescent="0.2">
      <c r="A73" s="82" t="s">
        <v>88</v>
      </c>
      <c r="B73" s="69" t="s">
        <v>89</v>
      </c>
      <c r="C73" s="264">
        <v>180</v>
      </c>
      <c r="D73" s="232"/>
      <c r="E73" s="232"/>
      <c r="F73" s="232"/>
      <c r="G73" s="232">
        <v>84</v>
      </c>
      <c r="H73" s="232"/>
      <c r="I73" s="232">
        <v>4</v>
      </c>
      <c r="J73" s="262">
        <v>5</v>
      </c>
      <c r="K73" s="265">
        <f t="shared" si="11"/>
        <v>273</v>
      </c>
    </row>
    <row r="74" spans="1:11" ht="12.75" customHeight="1" x14ac:dyDescent="0.2">
      <c r="A74" s="82" t="s">
        <v>90</v>
      </c>
      <c r="B74" s="69" t="s">
        <v>91</v>
      </c>
      <c r="C74" s="232"/>
      <c r="D74" s="232"/>
      <c r="E74" s="232"/>
      <c r="F74" s="232"/>
      <c r="G74" s="232"/>
      <c r="H74" s="232"/>
      <c r="I74" s="232"/>
      <c r="J74" s="262"/>
      <c r="K74" s="263">
        <f t="shared" si="11"/>
        <v>0</v>
      </c>
    </row>
    <row r="75" spans="1:11" ht="12.75" customHeight="1" x14ac:dyDescent="0.2">
      <c r="A75" s="82" t="s">
        <v>92</v>
      </c>
      <c r="B75" s="69" t="s">
        <v>93</v>
      </c>
      <c r="C75" s="232"/>
      <c r="D75" s="232"/>
      <c r="E75" s="232"/>
      <c r="F75" s="232"/>
      <c r="G75" s="232"/>
      <c r="H75" s="232"/>
      <c r="I75" s="232"/>
      <c r="J75" s="262"/>
      <c r="K75" s="263">
        <f t="shared" si="11"/>
        <v>0</v>
      </c>
    </row>
    <row r="76" spans="1:11" ht="12.75" customHeight="1" x14ac:dyDescent="0.2">
      <c r="A76" s="82" t="s">
        <v>94</v>
      </c>
      <c r="B76" s="69" t="s">
        <v>95</v>
      </c>
      <c r="C76" s="232"/>
      <c r="D76" s="232"/>
      <c r="E76" s="232"/>
      <c r="F76" s="232"/>
      <c r="G76" s="232"/>
      <c r="H76" s="232"/>
      <c r="I76" s="232"/>
      <c r="J76" s="262"/>
      <c r="K76" s="263">
        <f t="shared" si="11"/>
        <v>0</v>
      </c>
    </row>
    <row r="77" spans="1:11" ht="12.75" customHeight="1" x14ac:dyDescent="0.2">
      <c r="A77" s="82" t="s">
        <v>96</v>
      </c>
      <c r="B77" s="69" t="s">
        <v>97</v>
      </c>
      <c r="C77" s="232"/>
      <c r="D77" s="232"/>
      <c r="E77" s="232"/>
      <c r="F77" s="232"/>
      <c r="G77" s="232"/>
      <c r="H77" s="232"/>
      <c r="I77" s="232"/>
      <c r="J77" s="262"/>
      <c r="K77" s="263">
        <f t="shared" si="11"/>
        <v>0</v>
      </c>
    </row>
    <row r="78" spans="1:11" ht="12.75" customHeight="1" x14ac:dyDescent="0.2">
      <c r="A78" s="82" t="s">
        <v>98</v>
      </c>
      <c r="B78" s="69" t="s">
        <v>99</v>
      </c>
      <c r="C78" s="232"/>
      <c r="D78" s="232"/>
      <c r="E78" s="232"/>
      <c r="F78" s="232"/>
      <c r="G78" s="232"/>
      <c r="H78" s="232"/>
      <c r="I78" s="232"/>
      <c r="J78" s="262"/>
      <c r="K78" s="263">
        <f t="shared" si="11"/>
        <v>0</v>
      </c>
    </row>
    <row r="79" spans="1:11" ht="12.75" customHeight="1" x14ac:dyDescent="0.2">
      <c r="A79" s="82" t="s">
        <v>100</v>
      </c>
      <c r="B79" s="69" t="s">
        <v>101</v>
      </c>
      <c r="C79" s="232"/>
      <c r="D79" s="232"/>
      <c r="E79" s="232"/>
      <c r="F79" s="232"/>
      <c r="G79" s="232"/>
      <c r="H79" s="232"/>
      <c r="I79" s="232"/>
      <c r="J79" s="262"/>
      <c r="K79" s="263">
        <f t="shared" si="11"/>
        <v>0</v>
      </c>
    </row>
    <row r="80" spans="1:11" ht="12.75" customHeight="1" x14ac:dyDescent="0.2">
      <c r="A80" s="82" t="s">
        <v>102</v>
      </c>
      <c r="B80" s="69" t="s">
        <v>103</v>
      </c>
      <c r="C80" s="232"/>
      <c r="D80" s="232"/>
      <c r="E80" s="232"/>
      <c r="F80" s="232"/>
      <c r="G80" s="232"/>
      <c r="H80" s="232"/>
      <c r="I80" s="232"/>
      <c r="J80" s="262"/>
      <c r="K80" s="263">
        <f t="shared" si="11"/>
        <v>0</v>
      </c>
    </row>
    <row r="81" spans="1:11" ht="12.75" customHeight="1" x14ac:dyDescent="0.2">
      <c r="A81" s="83" t="s">
        <v>113</v>
      </c>
      <c r="B81" s="66" t="s">
        <v>105</v>
      </c>
      <c r="C81" s="266">
        <f>SUM(C70:C80)</f>
        <v>180</v>
      </c>
      <c r="D81" s="267">
        <f t="shared" ref="D81:J81" si="12">SUM(D70:D80)</f>
        <v>0</v>
      </c>
      <c r="E81" s="267">
        <f t="shared" si="12"/>
        <v>0</v>
      </c>
      <c r="F81" s="267">
        <f t="shared" si="12"/>
        <v>0</v>
      </c>
      <c r="G81" s="267">
        <f t="shared" si="12"/>
        <v>84</v>
      </c>
      <c r="H81" s="267">
        <f t="shared" si="12"/>
        <v>0</v>
      </c>
      <c r="I81" s="267">
        <f t="shared" si="12"/>
        <v>4</v>
      </c>
      <c r="J81" s="267">
        <f t="shared" si="12"/>
        <v>5</v>
      </c>
      <c r="K81" s="265">
        <f>SUM(K70:K80)</f>
        <v>273</v>
      </c>
    </row>
    <row r="82" spans="1:11" ht="12.75" customHeight="1" x14ac:dyDescent="0.2">
      <c r="A82" s="82" t="s">
        <v>198</v>
      </c>
      <c r="B82" s="74" t="s">
        <v>105</v>
      </c>
      <c r="C82" s="232">
        <v>84</v>
      </c>
      <c r="D82" s="232"/>
      <c r="E82" s="232"/>
      <c r="F82" s="232"/>
      <c r="G82" s="232">
        <v>43</v>
      </c>
      <c r="H82" s="232"/>
      <c r="I82" s="232">
        <v>3</v>
      </c>
      <c r="J82" s="232">
        <v>2</v>
      </c>
      <c r="K82" s="272">
        <f t="shared" ref="K82:K83" si="13">SUM(C82:J82)</f>
        <v>132</v>
      </c>
    </row>
    <row r="83" spans="1:11" ht="12.75" customHeight="1" thickBot="1" x14ac:dyDescent="0.25">
      <c r="A83" s="84" t="s">
        <v>199</v>
      </c>
      <c r="B83" s="235" t="s">
        <v>105</v>
      </c>
      <c r="C83" s="162">
        <v>29</v>
      </c>
      <c r="D83" s="162"/>
      <c r="E83" s="162"/>
      <c r="F83" s="162"/>
      <c r="G83" s="162">
        <v>10</v>
      </c>
      <c r="H83" s="162"/>
      <c r="I83" s="162"/>
      <c r="J83" s="162">
        <v>1</v>
      </c>
      <c r="K83" s="269">
        <f t="shared" si="13"/>
        <v>40</v>
      </c>
    </row>
    <row r="84" spans="1:11" ht="12.75" customHeight="1" x14ac:dyDescent="0.2">
      <c r="A84" s="85" t="s">
        <v>114</v>
      </c>
      <c r="B84" s="79"/>
      <c r="C84" s="654"/>
      <c r="D84" s="655"/>
      <c r="E84" s="655"/>
      <c r="F84" s="655"/>
      <c r="G84" s="655"/>
      <c r="H84" s="655"/>
      <c r="I84" s="655"/>
      <c r="J84" s="655"/>
      <c r="K84" s="656"/>
    </row>
    <row r="85" spans="1:11" ht="12.75" customHeight="1" x14ac:dyDescent="0.2">
      <c r="A85" s="258" t="s">
        <v>80</v>
      </c>
      <c r="B85" s="67" t="s">
        <v>81</v>
      </c>
      <c r="C85" s="651"/>
      <c r="D85" s="652"/>
      <c r="E85" s="652"/>
      <c r="F85" s="652"/>
      <c r="G85" s="652"/>
      <c r="H85" s="652"/>
      <c r="I85" s="652"/>
      <c r="J85" s="652"/>
      <c r="K85" s="653"/>
    </row>
    <row r="86" spans="1:11" ht="12.75" customHeight="1" x14ac:dyDescent="0.2">
      <c r="A86" s="82" t="s">
        <v>82</v>
      </c>
      <c r="B86" s="69" t="s">
        <v>83</v>
      </c>
      <c r="C86" s="232"/>
      <c r="D86" s="232"/>
      <c r="E86" s="232"/>
      <c r="F86" s="232"/>
      <c r="G86" s="232"/>
      <c r="H86" s="232"/>
      <c r="I86" s="232"/>
      <c r="J86" s="262"/>
      <c r="K86" s="263">
        <f>SUM(C86:J86)</f>
        <v>0</v>
      </c>
    </row>
    <row r="87" spans="1:11" ht="12.75" customHeight="1" x14ac:dyDescent="0.2">
      <c r="A87" s="82" t="s">
        <v>84</v>
      </c>
      <c r="B87" s="69" t="s">
        <v>85</v>
      </c>
      <c r="C87" s="232"/>
      <c r="D87" s="232"/>
      <c r="E87" s="232"/>
      <c r="F87" s="232"/>
      <c r="G87" s="232"/>
      <c r="H87" s="232"/>
      <c r="I87" s="232"/>
      <c r="J87" s="262"/>
      <c r="K87" s="263">
        <f t="shared" ref="K87:K96" si="14">SUM(C87:J87)</f>
        <v>0</v>
      </c>
    </row>
    <row r="88" spans="1:11" ht="12.75" customHeight="1" x14ac:dyDescent="0.2">
      <c r="A88" s="82" t="s">
        <v>86</v>
      </c>
      <c r="B88" s="69" t="s">
        <v>87</v>
      </c>
      <c r="C88" s="232"/>
      <c r="D88" s="232"/>
      <c r="E88" s="232"/>
      <c r="F88" s="232"/>
      <c r="G88" s="232"/>
      <c r="H88" s="232"/>
      <c r="I88" s="232"/>
      <c r="J88" s="262"/>
      <c r="K88" s="263">
        <f t="shared" si="14"/>
        <v>0</v>
      </c>
    </row>
    <row r="89" spans="1:11" ht="12.75" customHeight="1" x14ac:dyDescent="0.2">
      <c r="A89" s="82" t="s">
        <v>88</v>
      </c>
      <c r="B89" s="69" t="s">
        <v>89</v>
      </c>
      <c r="C89" s="232"/>
      <c r="D89" s="232"/>
      <c r="E89" s="232"/>
      <c r="F89" s="232"/>
      <c r="G89" s="232"/>
      <c r="H89" s="232"/>
      <c r="I89" s="232"/>
      <c r="J89" s="262"/>
      <c r="K89" s="263">
        <f t="shared" si="14"/>
        <v>0</v>
      </c>
    </row>
    <row r="90" spans="1:11" ht="12.75" customHeight="1" x14ac:dyDescent="0.2">
      <c r="A90" s="82" t="s">
        <v>90</v>
      </c>
      <c r="B90" s="69" t="s">
        <v>91</v>
      </c>
      <c r="C90" s="232">
        <v>41</v>
      </c>
      <c r="D90" s="232">
        <v>21</v>
      </c>
      <c r="E90" s="232"/>
      <c r="F90" s="232"/>
      <c r="G90" s="232">
        <v>47</v>
      </c>
      <c r="H90" s="232">
        <v>106</v>
      </c>
      <c r="I90" s="232">
        <v>2</v>
      </c>
      <c r="J90" s="262">
        <v>2</v>
      </c>
      <c r="K90" s="265">
        <f t="shared" si="14"/>
        <v>219</v>
      </c>
    </row>
    <row r="91" spans="1:11" ht="12.75" customHeight="1" x14ac:dyDescent="0.2">
      <c r="A91" s="82" t="s">
        <v>92</v>
      </c>
      <c r="B91" s="69" t="s">
        <v>93</v>
      </c>
      <c r="C91" s="232"/>
      <c r="D91" s="232"/>
      <c r="E91" s="232"/>
      <c r="F91" s="232"/>
      <c r="G91" s="232"/>
      <c r="H91" s="232"/>
      <c r="I91" s="232"/>
      <c r="J91" s="262"/>
      <c r="K91" s="263">
        <f t="shared" si="14"/>
        <v>0</v>
      </c>
    </row>
    <row r="92" spans="1:11" ht="12.75" customHeight="1" x14ac:dyDescent="0.2">
      <c r="A92" s="82" t="s">
        <v>94</v>
      </c>
      <c r="B92" s="69" t="s">
        <v>95</v>
      </c>
      <c r="C92" s="232"/>
      <c r="D92" s="232"/>
      <c r="E92" s="232"/>
      <c r="F92" s="232"/>
      <c r="G92" s="232"/>
      <c r="H92" s="232"/>
      <c r="I92" s="232"/>
      <c r="J92" s="262"/>
      <c r="K92" s="263">
        <f t="shared" si="14"/>
        <v>0</v>
      </c>
    </row>
    <row r="93" spans="1:11" ht="12.75" customHeight="1" x14ac:dyDescent="0.2">
      <c r="A93" s="82" t="s">
        <v>96</v>
      </c>
      <c r="B93" s="69" t="s">
        <v>97</v>
      </c>
      <c r="C93" s="232"/>
      <c r="D93" s="232"/>
      <c r="E93" s="232"/>
      <c r="F93" s="232"/>
      <c r="G93" s="232"/>
      <c r="H93" s="232"/>
      <c r="I93" s="232"/>
      <c r="J93" s="262"/>
      <c r="K93" s="263">
        <f t="shared" si="14"/>
        <v>0</v>
      </c>
    </row>
    <row r="94" spans="1:11" ht="12.75" customHeight="1" x14ac:dyDescent="0.2">
      <c r="A94" s="82" t="s">
        <v>98</v>
      </c>
      <c r="B94" s="69" t="s">
        <v>99</v>
      </c>
      <c r="C94" s="232"/>
      <c r="D94" s="232"/>
      <c r="E94" s="232"/>
      <c r="F94" s="232"/>
      <c r="G94" s="232"/>
      <c r="H94" s="232"/>
      <c r="I94" s="232"/>
      <c r="J94" s="262"/>
      <c r="K94" s="263">
        <f t="shared" si="14"/>
        <v>0</v>
      </c>
    </row>
    <row r="95" spans="1:11" ht="12.75" customHeight="1" x14ac:dyDescent="0.2">
      <c r="A95" s="82" t="s">
        <v>100</v>
      </c>
      <c r="B95" s="69" t="s">
        <v>101</v>
      </c>
      <c r="C95" s="232"/>
      <c r="D95" s="232"/>
      <c r="E95" s="232"/>
      <c r="F95" s="232"/>
      <c r="G95" s="232"/>
      <c r="H95" s="232"/>
      <c r="I95" s="232"/>
      <c r="J95" s="262"/>
      <c r="K95" s="263">
        <f t="shared" si="14"/>
        <v>0</v>
      </c>
    </row>
    <row r="96" spans="1:11" ht="12.75" customHeight="1" x14ac:dyDescent="0.2">
      <c r="A96" s="82" t="s">
        <v>102</v>
      </c>
      <c r="B96" s="69" t="s">
        <v>103</v>
      </c>
      <c r="C96" s="232"/>
      <c r="D96" s="232"/>
      <c r="E96" s="232"/>
      <c r="F96" s="232"/>
      <c r="G96" s="232"/>
      <c r="H96" s="232"/>
      <c r="I96" s="232"/>
      <c r="J96" s="262"/>
      <c r="K96" s="263">
        <f t="shared" si="14"/>
        <v>0</v>
      </c>
    </row>
    <row r="97" spans="1:11" ht="12.75" customHeight="1" x14ac:dyDescent="0.2">
      <c r="A97" s="83" t="s">
        <v>115</v>
      </c>
      <c r="B97" s="66" t="s">
        <v>105</v>
      </c>
      <c r="C97" s="267">
        <f>SUM(C86:C96)</f>
        <v>41</v>
      </c>
      <c r="D97" s="267">
        <f t="shared" ref="D97:J97" si="15">SUM(D86:D96)</f>
        <v>21</v>
      </c>
      <c r="E97" s="267">
        <f t="shared" si="15"/>
        <v>0</v>
      </c>
      <c r="F97" s="267">
        <f t="shared" si="15"/>
        <v>0</v>
      </c>
      <c r="G97" s="267">
        <f t="shared" si="15"/>
        <v>47</v>
      </c>
      <c r="H97" s="267">
        <f t="shared" si="15"/>
        <v>106</v>
      </c>
      <c r="I97" s="267">
        <f t="shared" si="15"/>
        <v>2</v>
      </c>
      <c r="J97" s="267">
        <f t="shared" si="15"/>
        <v>2</v>
      </c>
      <c r="K97" s="265">
        <f>SUM(K86:K96)</f>
        <v>219</v>
      </c>
    </row>
    <row r="98" spans="1:11" ht="12.75" customHeight="1" x14ac:dyDescent="0.2">
      <c r="A98" s="82" t="s">
        <v>200</v>
      </c>
      <c r="B98" s="74" t="s">
        <v>105</v>
      </c>
      <c r="C98" s="232">
        <v>23</v>
      </c>
      <c r="D98" s="232">
        <v>14</v>
      </c>
      <c r="E98" s="232"/>
      <c r="F98" s="232"/>
      <c r="G98" s="232">
        <v>32</v>
      </c>
      <c r="H98" s="232">
        <v>69</v>
      </c>
      <c r="I98" s="232">
        <v>2</v>
      </c>
      <c r="J98" s="232">
        <v>2</v>
      </c>
      <c r="K98" s="272">
        <f t="shared" ref="K98:K99" si="16">SUM(C98:J98)</f>
        <v>142</v>
      </c>
    </row>
    <row r="99" spans="1:11" ht="12.75" customHeight="1" thickBot="1" x14ac:dyDescent="0.25">
      <c r="A99" s="84" t="s">
        <v>201</v>
      </c>
      <c r="B99" s="235" t="s">
        <v>105</v>
      </c>
      <c r="C99" s="162">
        <v>7</v>
      </c>
      <c r="D99" s="162">
        <v>4</v>
      </c>
      <c r="E99" s="162"/>
      <c r="F99" s="162"/>
      <c r="G99" s="162">
        <v>3</v>
      </c>
      <c r="H99" s="162">
        <v>13</v>
      </c>
      <c r="I99" s="162"/>
      <c r="J99" s="162"/>
      <c r="K99" s="269">
        <f t="shared" si="16"/>
        <v>27</v>
      </c>
    </row>
    <row r="100" spans="1:11" ht="12.75" customHeight="1" x14ac:dyDescent="0.2">
      <c r="A100" s="86" t="s">
        <v>71</v>
      </c>
      <c r="B100" s="79"/>
      <c r="C100" s="654"/>
      <c r="D100" s="655"/>
      <c r="E100" s="655"/>
      <c r="F100" s="655"/>
      <c r="G100" s="655"/>
      <c r="H100" s="655"/>
      <c r="I100" s="655"/>
      <c r="J100" s="655"/>
      <c r="K100" s="656"/>
    </row>
    <row r="101" spans="1:11" ht="12.75" customHeight="1" x14ac:dyDescent="0.2">
      <c r="A101" s="258" t="s">
        <v>80</v>
      </c>
      <c r="B101" s="67" t="s">
        <v>81</v>
      </c>
      <c r="C101" s="651"/>
      <c r="D101" s="652"/>
      <c r="E101" s="652"/>
      <c r="F101" s="652"/>
      <c r="G101" s="652"/>
      <c r="H101" s="652"/>
      <c r="I101" s="652"/>
      <c r="J101" s="652"/>
      <c r="K101" s="653"/>
    </row>
    <row r="102" spans="1:11" ht="12.75" customHeight="1" x14ac:dyDescent="0.2">
      <c r="A102" s="82" t="s">
        <v>82</v>
      </c>
      <c r="B102" s="69" t="s">
        <v>83</v>
      </c>
      <c r="C102" s="248">
        <f>SUM(C6,C22,C38,C54,C70,C86)</f>
        <v>0</v>
      </c>
      <c r="D102" s="248">
        <f t="shared" ref="D102:J102" si="17">SUM(D6,D22,D38,D54,D70,D86)</f>
        <v>0</v>
      </c>
      <c r="E102" s="248">
        <f t="shared" si="17"/>
        <v>0</v>
      </c>
      <c r="F102" s="248">
        <f t="shared" si="17"/>
        <v>0</v>
      </c>
      <c r="G102" s="248">
        <f t="shared" si="17"/>
        <v>0</v>
      </c>
      <c r="H102" s="248">
        <f t="shared" si="17"/>
        <v>0</v>
      </c>
      <c r="I102" s="248">
        <f t="shared" si="17"/>
        <v>0</v>
      </c>
      <c r="J102" s="248">
        <f t="shared" si="17"/>
        <v>0</v>
      </c>
      <c r="K102" s="273">
        <f>SUM(C102:J102)</f>
        <v>0</v>
      </c>
    </row>
    <row r="103" spans="1:11" ht="12.75" customHeight="1" x14ac:dyDescent="0.2">
      <c r="A103" s="82" t="s">
        <v>84</v>
      </c>
      <c r="B103" s="69" t="s">
        <v>85</v>
      </c>
      <c r="C103" s="248">
        <f t="shared" ref="C103:J103" si="18">SUM(C7,C23,C39,C55,C71,C87)</f>
        <v>0</v>
      </c>
      <c r="D103" s="248">
        <f t="shared" si="18"/>
        <v>0</v>
      </c>
      <c r="E103" s="248">
        <f t="shared" si="18"/>
        <v>0</v>
      </c>
      <c r="F103" s="248">
        <f t="shared" si="18"/>
        <v>0</v>
      </c>
      <c r="G103" s="248">
        <f t="shared" si="18"/>
        <v>1</v>
      </c>
      <c r="H103" s="248">
        <f t="shared" si="18"/>
        <v>0</v>
      </c>
      <c r="I103" s="248">
        <f t="shared" si="18"/>
        <v>0</v>
      </c>
      <c r="J103" s="248">
        <f t="shared" si="18"/>
        <v>0</v>
      </c>
      <c r="K103" s="273">
        <f t="shared" ref="K103:K112" si="19">SUM(C103:J103)</f>
        <v>1</v>
      </c>
    </row>
    <row r="104" spans="1:11" ht="12.75" customHeight="1" x14ac:dyDescent="0.2">
      <c r="A104" s="82" t="s">
        <v>86</v>
      </c>
      <c r="B104" s="69" t="s">
        <v>87</v>
      </c>
      <c r="C104" s="248">
        <f t="shared" ref="C104:J104" si="20">SUM(C8,C24,C40,C56,C72,C88)</f>
        <v>0</v>
      </c>
      <c r="D104" s="248">
        <f t="shared" si="20"/>
        <v>0</v>
      </c>
      <c r="E104" s="248">
        <f t="shared" si="20"/>
        <v>0</v>
      </c>
      <c r="F104" s="248">
        <f t="shared" si="20"/>
        <v>0</v>
      </c>
      <c r="G104" s="248">
        <f t="shared" si="20"/>
        <v>0</v>
      </c>
      <c r="H104" s="248">
        <f t="shared" si="20"/>
        <v>0</v>
      </c>
      <c r="I104" s="248">
        <f t="shared" si="20"/>
        <v>0</v>
      </c>
      <c r="J104" s="248">
        <f t="shared" si="20"/>
        <v>0</v>
      </c>
      <c r="K104" s="273">
        <f t="shared" si="19"/>
        <v>0</v>
      </c>
    </row>
    <row r="105" spans="1:11" ht="12.75" customHeight="1" x14ac:dyDescent="0.2">
      <c r="A105" s="82" t="s">
        <v>88</v>
      </c>
      <c r="B105" s="69" t="s">
        <v>89</v>
      </c>
      <c r="C105" s="248">
        <f t="shared" ref="C105:J105" si="21">SUM(C9,C25,C41,C57,C73,C89)</f>
        <v>283</v>
      </c>
      <c r="D105" s="248">
        <f t="shared" si="21"/>
        <v>0</v>
      </c>
      <c r="E105" s="248">
        <f t="shared" si="21"/>
        <v>0</v>
      </c>
      <c r="F105" s="248">
        <f t="shared" si="21"/>
        <v>0</v>
      </c>
      <c r="G105" s="248">
        <f t="shared" si="21"/>
        <v>326</v>
      </c>
      <c r="H105" s="248">
        <f t="shared" si="21"/>
        <v>0</v>
      </c>
      <c r="I105" s="248">
        <f t="shared" si="21"/>
        <v>4</v>
      </c>
      <c r="J105" s="248">
        <f t="shared" si="21"/>
        <v>9</v>
      </c>
      <c r="K105" s="274">
        <f t="shared" si="19"/>
        <v>622</v>
      </c>
    </row>
    <row r="106" spans="1:11" ht="12.75" customHeight="1" x14ac:dyDescent="0.2">
      <c r="A106" s="82" t="s">
        <v>90</v>
      </c>
      <c r="B106" s="69" t="s">
        <v>91</v>
      </c>
      <c r="C106" s="248">
        <f t="shared" ref="C106:J106" si="22">SUM(C10,C26,C42,C58,C74,C90)</f>
        <v>1161</v>
      </c>
      <c r="D106" s="248">
        <f t="shared" si="22"/>
        <v>51</v>
      </c>
      <c r="E106" s="248">
        <f t="shared" si="22"/>
        <v>0</v>
      </c>
      <c r="F106" s="248">
        <f t="shared" si="22"/>
        <v>0</v>
      </c>
      <c r="G106" s="248">
        <f t="shared" si="22"/>
        <v>806</v>
      </c>
      <c r="H106" s="248">
        <f t="shared" si="22"/>
        <v>106</v>
      </c>
      <c r="I106" s="248">
        <f t="shared" si="22"/>
        <v>4</v>
      </c>
      <c r="J106" s="248">
        <f t="shared" si="22"/>
        <v>24</v>
      </c>
      <c r="K106" s="274">
        <f t="shared" si="19"/>
        <v>2152</v>
      </c>
    </row>
    <row r="107" spans="1:11" ht="12.75" customHeight="1" x14ac:dyDescent="0.2">
      <c r="A107" s="82" t="s">
        <v>92</v>
      </c>
      <c r="B107" s="69" t="s">
        <v>93</v>
      </c>
      <c r="C107" s="248">
        <f t="shared" ref="C107:J107" si="23">SUM(C11,C27,C43,C59,C75,C91)</f>
        <v>66</v>
      </c>
      <c r="D107" s="248">
        <f t="shared" si="23"/>
        <v>0</v>
      </c>
      <c r="E107" s="248">
        <f t="shared" si="23"/>
        <v>0</v>
      </c>
      <c r="F107" s="248">
        <f t="shared" si="23"/>
        <v>0</v>
      </c>
      <c r="G107" s="248">
        <f t="shared" si="23"/>
        <v>30</v>
      </c>
      <c r="H107" s="248">
        <f t="shared" si="23"/>
        <v>0</v>
      </c>
      <c r="I107" s="248">
        <f t="shared" si="23"/>
        <v>1</v>
      </c>
      <c r="J107" s="248">
        <f t="shared" si="23"/>
        <v>4</v>
      </c>
      <c r="K107" s="273">
        <f t="shared" si="19"/>
        <v>101</v>
      </c>
    </row>
    <row r="108" spans="1:11" ht="12.75" customHeight="1" x14ac:dyDescent="0.2">
      <c r="A108" s="82" t="s">
        <v>94</v>
      </c>
      <c r="B108" s="69" t="s">
        <v>95</v>
      </c>
      <c r="C108" s="248">
        <f t="shared" ref="C108:J108" si="24">SUM(C12,C28,C44,C60,C76,C92)</f>
        <v>284</v>
      </c>
      <c r="D108" s="248">
        <f t="shared" si="24"/>
        <v>0</v>
      </c>
      <c r="E108" s="248">
        <f t="shared" si="24"/>
        <v>0</v>
      </c>
      <c r="F108" s="248">
        <f t="shared" si="24"/>
        <v>0</v>
      </c>
      <c r="G108" s="248">
        <f t="shared" si="24"/>
        <v>221</v>
      </c>
      <c r="H108" s="248">
        <f t="shared" si="24"/>
        <v>18</v>
      </c>
      <c r="I108" s="248">
        <f t="shared" si="24"/>
        <v>1</v>
      </c>
      <c r="J108" s="248">
        <f t="shared" si="24"/>
        <v>0</v>
      </c>
      <c r="K108" s="274">
        <f t="shared" si="19"/>
        <v>524</v>
      </c>
    </row>
    <row r="109" spans="1:11" ht="12.75" customHeight="1" x14ac:dyDescent="0.2">
      <c r="A109" s="82" t="s">
        <v>96</v>
      </c>
      <c r="B109" s="69" t="s">
        <v>97</v>
      </c>
      <c r="C109" s="248">
        <f t="shared" ref="C109:J109" si="25">SUM(C13,C29,C45,C61,C77,C93)</f>
        <v>0</v>
      </c>
      <c r="D109" s="248">
        <f t="shared" si="25"/>
        <v>0</v>
      </c>
      <c r="E109" s="248">
        <f t="shared" si="25"/>
        <v>0</v>
      </c>
      <c r="F109" s="248">
        <f t="shared" si="25"/>
        <v>0</v>
      </c>
      <c r="G109" s="248">
        <f t="shared" si="25"/>
        <v>0</v>
      </c>
      <c r="H109" s="248">
        <f t="shared" si="25"/>
        <v>0</v>
      </c>
      <c r="I109" s="248">
        <f t="shared" si="25"/>
        <v>0</v>
      </c>
      <c r="J109" s="248">
        <f t="shared" si="25"/>
        <v>0</v>
      </c>
      <c r="K109" s="273">
        <f t="shared" si="19"/>
        <v>0</v>
      </c>
    </row>
    <row r="110" spans="1:11" ht="12.75" customHeight="1" x14ac:dyDescent="0.2">
      <c r="A110" s="82" t="s">
        <v>98</v>
      </c>
      <c r="B110" s="69" t="s">
        <v>99</v>
      </c>
      <c r="C110" s="248">
        <f t="shared" ref="C110:J110" si="26">SUM(C14,C30,C46,C62,C78,C94)</f>
        <v>0</v>
      </c>
      <c r="D110" s="248">
        <f t="shared" si="26"/>
        <v>0</v>
      </c>
      <c r="E110" s="248">
        <f t="shared" si="26"/>
        <v>0</v>
      </c>
      <c r="F110" s="248">
        <f t="shared" si="26"/>
        <v>0</v>
      </c>
      <c r="G110" s="248">
        <f t="shared" si="26"/>
        <v>0</v>
      </c>
      <c r="H110" s="248">
        <f t="shared" si="26"/>
        <v>0</v>
      </c>
      <c r="I110" s="248">
        <f t="shared" si="26"/>
        <v>0</v>
      </c>
      <c r="J110" s="248">
        <f t="shared" si="26"/>
        <v>0</v>
      </c>
      <c r="K110" s="273">
        <f t="shared" si="19"/>
        <v>0</v>
      </c>
    </row>
    <row r="111" spans="1:11" ht="12.75" customHeight="1" x14ac:dyDescent="0.2">
      <c r="A111" s="82" t="s">
        <v>100</v>
      </c>
      <c r="B111" s="69" t="s">
        <v>101</v>
      </c>
      <c r="C111" s="248">
        <f t="shared" ref="C111:J111" si="27">SUM(C15,C31,C47,C63,C79,C95)</f>
        <v>0</v>
      </c>
      <c r="D111" s="248">
        <f t="shared" si="27"/>
        <v>0</v>
      </c>
      <c r="E111" s="248">
        <f t="shared" si="27"/>
        <v>0</v>
      </c>
      <c r="F111" s="248">
        <f t="shared" si="27"/>
        <v>0</v>
      </c>
      <c r="G111" s="248">
        <f t="shared" si="27"/>
        <v>0</v>
      </c>
      <c r="H111" s="248">
        <f t="shared" si="27"/>
        <v>0</v>
      </c>
      <c r="I111" s="248">
        <f t="shared" si="27"/>
        <v>0</v>
      </c>
      <c r="J111" s="248">
        <f t="shared" si="27"/>
        <v>0</v>
      </c>
      <c r="K111" s="275">
        <f t="shared" si="19"/>
        <v>0</v>
      </c>
    </row>
    <row r="112" spans="1:11" ht="12.75" customHeight="1" thickBot="1" x14ac:dyDescent="0.25">
      <c r="A112" s="82" t="s">
        <v>102</v>
      </c>
      <c r="B112" s="69" t="s">
        <v>103</v>
      </c>
      <c r="C112" s="248">
        <f t="shared" ref="C112:J112" si="28">SUM(C16,C32,C48,C64,C80,C96)</f>
        <v>0</v>
      </c>
      <c r="D112" s="248">
        <f t="shared" si="28"/>
        <v>0</v>
      </c>
      <c r="E112" s="248">
        <f t="shared" si="28"/>
        <v>0</v>
      </c>
      <c r="F112" s="248">
        <f t="shared" si="28"/>
        <v>0</v>
      </c>
      <c r="G112" s="248">
        <f t="shared" si="28"/>
        <v>0</v>
      </c>
      <c r="H112" s="248">
        <f t="shared" si="28"/>
        <v>0</v>
      </c>
      <c r="I112" s="248">
        <f t="shared" si="28"/>
        <v>0</v>
      </c>
      <c r="J112" s="248">
        <f t="shared" si="28"/>
        <v>0</v>
      </c>
      <c r="K112" s="273">
        <f t="shared" si="19"/>
        <v>0</v>
      </c>
    </row>
    <row r="113" spans="1:11" ht="13.5" customHeight="1" x14ac:dyDescent="0.2">
      <c r="A113" s="260" t="s">
        <v>205</v>
      </c>
      <c r="B113" s="75" t="s">
        <v>105</v>
      </c>
      <c r="C113" s="276">
        <f>SUM(C17,C33,C49,C65,C81,C97)</f>
        <v>1794</v>
      </c>
      <c r="D113" s="277">
        <f t="shared" ref="D113:J115" si="29">SUM(D17,D33,D49,D65,D81,D97)</f>
        <v>51</v>
      </c>
      <c r="E113" s="277">
        <f t="shared" si="29"/>
        <v>0</v>
      </c>
      <c r="F113" s="277">
        <f t="shared" si="29"/>
        <v>0</v>
      </c>
      <c r="G113" s="276">
        <f t="shared" si="29"/>
        <v>1384</v>
      </c>
      <c r="H113" s="277">
        <f t="shared" si="29"/>
        <v>124</v>
      </c>
      <c r="I113" s="277">
        <f t="shared" si="29"/>
        <v>10</v>
      </c>
      <c r="J113" s="277">
        <f t="shared" si="29"/>
        <v>37</v>
      </c>
      <c r="K113" s="278">
        <f>SUM(K102:K112)</f>
        <v>3400</v>
      </c>
    </row>
    <row r="114" spans="1:11" ht="13.5" customHeight="1" x14ac:dyDescent="0.2">
      <c r="A114" s="261" t="s">
        <v>202</v>
      </c>
      <c r="B114" s="76" t="s">
        <v>105</v>
      </c>
      <c r="C114" s="264">
        <f>SUM(C18,C34,C50,C66,C82,C98)</f>
        <v>971</v>
      </c>
      <c r="D114" s="232">
        <f t="shared" si="29"/>
        <v>32</v>
      </c>
      <c r="E114" s="232">
        <f t="shared" si="29"/>
        <v>0</v>
      </c>
      <c r="F114" s="232">
        <f t="shared" si="29"/>
        <v>0</v>
      </c>
      <c r="G114" s="264">
        <f t="shared" si="29"/>
        <v>734</v>
      </c>
      <c r="H114" s="232">
        <f t="shared" si="29"/>
        <v>76</v>
      </c>
      <c r="I114" s="232">
        <f t="shared" si="29"/>
        <v>7</v>
      </c>
      <c r="J114" s="232">
        <f t="shared" si="29"/>
        <v>15</v>
      </c>
      <c r="K114" s="265">
        <f t="shared" ref="K114:K115" si="30">SUM(C114:J114)</f>
        <v>1835</v>
      </c>
    </row>
    <row r="115" spans="1:11" ht="13.5" customHeight="1" thickBot="1" x14ac:dyDescent="0.25">
      <c r="A115" s="183" t="s">
        <v>203</v>
      </c>
      <c r="B115" s="77" t="s">
        <v>105</v>
      </c>
      <c r="C115" s="279">
        <f>SUM(C19,C35,C51,C67,C83,C99)</f>
        <v>473</v>
      </c>
      <c r="D115" s="162">
        <f t="shared" si="29"/>
        <v>6</v>
      </c>
      <c r="E115" s="162">
        <f t="shared" si="29"/>
        <v>0</v>
      </c>
      <c r="F115" s="162">
        <f t="shared" si="29"/>
        <v>0</v>
      </c>
      <c r="G115" s="279">
        <f t="shared" si="29"/>
        <v>349</v>
      </c>
      <c r="H115" s="162">
        <f t="shared" si="29"/>
        <v>14</v>
      </c>
      <c r="I115" s="162">
        <f t="shared" si="29"/>
        <v>2</v>
      </c>
      <c r="J115" s="162">
        <f t="shared" si="29"/>
        <v>8</v>
      </c>
      <c r="K115" s="280">
        <f t="shared" si="30"/>
        <v>852</v>
      </c>
    </row>
    <row r="117" spans="1:11" ht="15" customHeight="1" x14ac:dyDescent="0.2">
      <c r="A117" s="631" t="s">
        <v>232</v>
      </c>
      <c r="B117" s="631"/>
      <c r="C117" s="631"/>
      <c r="D117" s="631"/>
      <c r="E117" s="631"/>
      <c r="F117" s="631"/>
      <c r="G117" s="631"/>
      <c r="H117" s="631"/>
      <c r="I117" s="631"/>
      <c r="J117" s="631"/>
      <c r="K117" s="631"/>
    </row>
    <row r="118" spans="1:11" ht="15" customHeight="1" x14ac:dyDescent="0.2">
      <c r="A118" s="631" t="s">
        <v>233</v>
      </c>
      <c r="B118" s="631"/>
      <c r="C118" s="631"/>
      <c r="D118" s="631"/>
      <c r="E118" s="631"/>
      <c r="F118" s="631"/>
      <c r="G118" s="631"/>
      <c r="H118" s="631"/>
      <c r="I118" s="631"/>
      <c r="J118" s="631"/>
      <c r="K118" s="631"/>
    </row>
  </sheetData>
  <mergeCells count="22">
    <mergeCell ref="I2:J2"/>
    <mergeCell ref="A1:K1"/>
    <mergeCell ref="C2:D2"/>
    <mergeCell ref="E2:F2"/>
    <mergeCell ref="G2:H2"/>
    <mergeCell ref="A2:A3"/>
    <mergeCell ref="C5:K5"/>
    <mergeCell ref="C4:K4"/>
    <mergeCell ref="C20:K20"/>
    <mergeCell ref="A117:K117"/>
    <mergeCell ref="A118:K118"/>
    <mergeCell ref="C36:K36"/>
    <mergeCell ref="C37:K37"/>
    <mergeCell ref="C21:K21"/>
    <mergeCell ref="C52:K52"/>
    <mergeCell ref="C53:K53"/>
    <mergeCell ref="C101:K101"/>
    <mergeCell ref="C68:K68"/>
    <mergeCell ref="C69:K69"/>
    <mergeCell ref="C84:K84"/>
    <mergeCell ref="C85:K85"/>
    <mergeCell ref="C100:K100"/>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05"/>
  <sheetViews>
    <sheetView zoomScaleNormal="100" workbookViewId="0">
      <selection activeCell="V22" sqref="V22"/>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606" t="s">
        <v>234</v>
      </c>
      <c r="B1" s="607"/>
      <c r="C1" s="607"/>
      <c r="D1" s="607"/>
      <c r="E1" s="607"/>
      <c r="F1" s="607"/>
      <c r="G1" s="607"/>
      <c r="H1" s="607"/>
      <c r="I1" s="607"/>
      <c r="J1" s="607"/>
      <c r="K1" s="607"/>
      <c r="L1" s="607"/>
      <c r="M1" s="607"/>
      <c r="N1" s="607"/>
      <c r="O1" s="607"/>
      <c r="P1" s="607"/>
      <c r="Q1" s="607"/>
      <c r="R1" s="609"/>
      <c r="T1" s="25"/>
      <c r="U1" s="24"/>
      <c r="V1" s="24"/>
      <c r="W1" s="24"/>
    </row>
    <row r="2" spans="1:23" s="4" customFormat="1" ht="20.25" customHeight="1" x14ac:dyDescent="0.2">
      <c r="A2" s="702" t="s">
        <v>71</v>
      </c>
      <c r="B2" s="703"/>
      <c r="C2" s="657" t="s">
        <v>72</v>
      </c>
      <c r="D2" s="700"/>
      <c r="E2" s="700"/>
      <c r="F2" s="646"/>
      <c r="G2" s="657" t="s">
        <v>73</v>
      </c>
      <c r="H2" s="700"/>
      <c r="I2" s="700"/>
      <c r="J2" s="646"/>
      <c r="K2" s="657" t="s">
        <v>74</v>
      </c>
      <c r="L2" s="700"/>
      <c r="M2" s="700"/>
      <c r="N2" s="646"/>
      <c r="O2" s="657" t="s">
        <v>75</v>
      </c>
      <c r="P2" s="700"/>
      <c r="Q2" s="700"/>
      <c r="R2" s="701"/>
    </row>
    <row r="3" spans="1:23" s="4" customFormat="1" ht="51.75" customHeight="1" thickBot="1" x14ac:dyDescent="0.25">
      <c r="A3" s="704"/>
      <c r="B3" s="705"/>
      <c r="C3" s="180" t="s">
        <v>235</v>
      </c>
      <c r="D3" s="180" t="s">
        <v>236</v>
      </c>
      <c r="E3" s="180" t="s">
        <v>237</v>
      </c>
      <c r="F3" s="180" t="s">
        <v>238</v>
      </c>
      <c r="G3" s="180" t="s">
        <v>235</v>
      </c>
      <c r="H3" s="180" t="s">
        <v>236</v>
      </c>
      <c r="I3" s="180" t="s">
        <v>237</v>
      </c>
      <c r="J3" s="180" t="s">
        <v>238</v>
      </c>
      <c r="K3" s="180" t="s">
        <v>235</v>
      </c>
      <c r="L3" s="180" t="s">
        <v>236</v>
      </c>
      <c r="M3" s="180" t="s">
        <v>237</v>
      </c>
      <c r="N3" s="180" t="s">
        <v>238</v>
      </c>
      <c r="O3" s="180" t="s">
        <v>235</v>
      </c>
      <c r="P3" s="180" t="s">
        <v>236</v>
      </c>
      <c r="Q3" s="180" t="s">
        <v>237</v>
      </c>
      <c r="R3" s="182" t="s">
        <v>238</v>
      </c>
    </row>
    <row r="4" spans="1:23" s="5" customFormat="1" ht="12.75" customHeight="1" x14ac:dyDescent="0.2">
      <c r="A4" s="81" t="s">
        <v>79</v>
      </c>
      <c r="B4" s="11"/>
      <c r="C4" s="662"/>
      <c r="D4" s="663"/>
      <c r="E4" s="663"/>
      <c r="F4" s="663"/>
      <c r="G4" s="663"/>
      <c r="H4" s="663"/>
      <c r="I4" s="663"/>
      <c r="J4" s="663"/>
      <c r="K4" s="663"/>
      <c r="L4" s="663"/>
      <c r="M4" s="663"/>
      <c r="N4" s="663"/>
      <c r="O4" s="663"/>
      <c r="P4" s="663"/>
      <c r="Q4" s="663"/>
      <c r="R4" s="664"/>
    </row>
    <row r="5" spans="1:23" s="2" customFormat="1" ht="12.75" customHeight="1" x14ac:dyDescent="0.2">
      <c r="A5" s="258" t="s">
        <v>80</v>
      </c>
      <c r="B5" s="67" t="s">
        <v>81</v>
      </c>
      <c r="C5" s="42"/>
      <c r="D5" s="43"/>
      <c r="E5" s="43"/>
      <c r="F5" s="43"/>
      <c r="G5" s="43"/>
      <c r="H5" s="43"/>
      <c r="I5" s="43"/>
      <c r="J5" s="43"/>
      <c r="K5" s="43"/>
      <c r="L5" s="43"/>
      <c r="M5" s="43"/>
      <c r="N5" s="43"/>
      <c r="O5" s="43"/>
      <c r="P5" s="43"/>
      <c r="Q5" s="43"/>
      <c r="R5" s="44"/>
    </row>
    <row r="6" spans="1:23" ht="12.75" customHeight="1" x14ac:dyDescent="0.2">
      <c r="A6" s="82" t="s">
        <v>82</v>
      </c>
      <c r="B6" s="69" t="s">
        <v>83</v>
      </c>
      <c r="C6" s="247"/>
      <c r="D6" s="247"/>
      <c r="E6" s="247"/>
      <c r="F6" s="247"/>
      <c r="G6" s="247"/>
      <c r="H6" s="247"/>
      <c r="I6" s="247"/>
      <c r="J6" s="247"/>
      <c r="K6" s="247"/>
      <c r="L6" s="247"/>
      <c r="M6" s="247"/>
      <c r="N6" s="247"/>
      <c r="O6" s="247"/>
      <c r="P6" s="247"/>
      <c r="Q6" s="247"/>
      <c r="R6" s="251"/>
    </row>
    <row r="7" spans="1:23" ht="12.75" customHeight="1" x14ac:dyDescent="0.2">
      <c r="A7" s="82" t="s">
        <v>84</v>
      </c>
      <c r="B7" s="69" t="s">
        <v>85</v>
      </c>
      <c r="C7" s="248"/>
      <c r="D7" s="248"/>
      <c r="E7" s="248"/>
      <c r="F7" s="248"/>
      <c r="G7" s="247"/>
      <c r="H7" s="247"/>
      <c r="I7" s="247"/>
      <c r="J7" s="247"/>
      <c r="K7" s="248">
        <v>17</v>
      </c>
      <c r="L7" s="248">
        <v>17</v>
      </c>
      <c r="M7" s="248">
        <v>10</v>
      </c>
      <c r="N7" s="248">
        <v>8</v>
      </c>
      <c r="O7" s="248"/>
      <c r="P7" s="248"/>
      <c r="Q7" s="248"/>
      <c r="R7" s="252"/>
    </row>
    <row r="8" spans="1:23" ht="12.75" customHeight="1" x14ac:dyDescent="0.2">
      <c r="A8" s="82" t="s">
        <v>86</v>
      </c>
      <c r="B8" s="69" t="s">
        <v>87</v>
      </c>
      <c r="C8" s="248"/>
      <c r="D8" s="248"/>
      <c r="E8" s="248"/>
      <c r="F8" s="248"/>
      <c r="G8" s="247"/>
      <c r="H8" s="247"/>
      <c r="I8" s="247"/>
      <c r="J8" s="247"/>
      <c r="K8" s="248"/>
      <c r="L8" s="248"/>
      <c r="M8" s="248"/>
      <c r="N8" s="248"/>
      <c r="O8" s="248"/>
      <c r="P8" s="248"/>
      <c r="Q8" s="248"/>
      <c r="R8" s="252"/>
    </row>
    <row r="9" spans="1:23" ht="12.75" customHeight="1" x14ac:dyDescent="0.2">
      <c r="A9" s="82" t="s">
        <v>88</v>
      </c>
      <c r="B9" s="69" t="s">
        <v>89</v>
      </c>
      <c r="C9" s="248"/>
      <c r="D9" s="248"/>
      <c r="E9" s="248"/>
      <c r="F9" s="248"/>
      <c r="G9" s="247"/>
      <c r="H9" s="247"/>
      <c r="I9" s="247"/>
      <c r="J9" s="247"/>
      <c r="K9" s="248"/>
      <c r="L9" s="248"/>
      <c r="M9" s="248"/>
      <c r="N9" s="248"/>
      <c r="O9" s="248"/>
      <c r="P9" s="248"/>
      <c r="Q9" s="248"/>
      <c r="R9" s="252"/>
    </row>
    <row r="10" spans="1:23" ht="12.75" customHeight="1" x14ac:dyDescent="0.2">
      <c r="A10" s="82" t="s">
        <v>90</v>
      </c>
      <c r="B10" s="69" t="s">
        <v>91</v>
      </c>
      <c r="C10" s="248">
        <v>1568</v>
      </c>
      <c r="D10" s="248">
        <v>1568</v>
      </c>
      <c r="E10" s="248">
        <v>885</v>
      </c>
      <c r="F10" s="248">
        <v>688</v>
      </c>
      <c r="G10" s="247"/>
      <c r="H10" s="247"/>
      <c r="I10" s="247"/>
      <c r="J10" s="247"/>
      <c r="K10" s="248">
        <v>634</v>
      </c>
      <c r="L10" s="248">
        <v>637</v>
      </c>
      <c r="M10" s="248">
        <v>438</v>
      </c>
      <c r="N10" s="248">
        <v>425</v>
      </c>
      <c r="O10" s="248">
        <v>21</v>
      </c>
      <c r="P10" s="248">
        <v>21</v>
      </c>
      <c r="Q10" s="248">
        <v>14</v>
      </c>
      <c r="R10" s="252">
        <v>12</v>
      </c>
    </row>
    <row r="11" spans="1:23" ht="12.75" customHeight="1" x14ac:dyDescent="0.2">
      <c r="A11" s="82" t="s">
        <v>92</v>
      </c>
      <c r="B11" s="69" t="s">
        <v>93</v>
      </c>
      <c r="C11" s="248"/>
      <c r="D11" s="248"/>
      <c r="E11" s="248"/>
      <c r="F11" s="248"/>
      <c r="G11" s="247"/>
      <c r="H11" s="247"/>
      <c r="I11" s="247"/>
      <c r="J11" s="247"/>
      <c r="K11" s="248"/>
      <c r="L11" s="248"/>
      <c r="M11" s="248"/>
      <c r="N11" s="248"/>
      <c r="O11" s="248"/>
      <c r="P11" s="248"/>
      <c r="Q11" s="248"/>
      <c r="R11" s="252"/>
    </row>
    <row r="12" spans="1:23" ht="12.75" customHeight="1" x14ac:dyDescent="0.2">
      <c r="A12" s="82" t="s">
        <v>94</v>
      </c>
      <c r="B12" s="69" t="s">
        <v>95</v>
      </c>
      <c r="C12" s="248"/>
      <c r="D12" s="248"/>
      <c r="E12" s="248"/>
      <c r="F12" s="248"/>
      <c r="G12" s="247"/>
      <c r="H12" s="247"/>
      <c r="I12" s="247"/>
      <c r="J12" s="247"/>
      <c r="K12" s="248"/>
      <c r="L12" s="248"/>
      <c r="M12" s="248"/>
      <c r="N12" s="248"/>
      <c r="O12" s="248"/>
      <c r="P12" s="248"/>
      <c r="Q12" s="248"/>
      <c r="R12" s="252"/>
    </row>
    <row r="13" spans="1:23" ht="12.75" customHeight="1" x14ac:dyDescent="0.2">
      <c r="A13" s="82" t="s">
        <v>96</v>
      </c>
      <c r="B13" s="69" t="s">
        <v>97</v>
      </c>
      <c r="C13" s="248"/>
      <c r="D13" s="248"/>
      <c r="E13" s="248"/>
      <c r="F13" s="248"/>
      <c r="G13" s="247"/>
      <c r="H13" s="247"/>
      <c r="I13" s="247"/>
      <c r="J13" s="247"/>
      <c r="K13" s="248"/>
      <c r="L13" s="248"/>
      <c r="M13" s="248"/>
      <c r="N13" s="248"/>
      <c r="O13" s="248"/>
      <c r="P13" s="248"/>
      <c r="Q13" s="248"/>
      <c r="R13" s="252"/>
    </row>
    <row r="14" spans="1:23" ht="12.75" customHeight="1" x14ac:dyDescent="0.2">
      <c r="A14" s="82" t="s">
        <v>98</v>
      </c>
      <c r="B14" s="69" t="s">
        <v>99</v>
      </c>
      <c r="C14" s="248"/>
      <c r="D14" s="248"/>
      <c r="E14" s="248"/>
      <c r="F14" s="248"/>
      <c r="G14" s="247"/>
      <c r="H14" s="247"/>
      <c r="I14" s="247"/>
      <c r="J14" s="247"/>
      <c r="K14" s="248"/>
      <c r="L14" s="248"/>
      <c r="M14" s="248"/>
      <c r="N14" s="248"/>
      <c r="O14" s="248"/>
      <c r="P14" s="248"/>
      <c r="Q14" s="248"/>
      <c r="R14" s="252"/>
    </row>
    <row r="15" spans="1:23" ht="12.75" customHeight="1" x14ac:dyDescent="0.2">
      <c r="A15" s="82" t="s">
        <v>100</v>
      </c>
      <c r="B15" s="69" t="s">
        <v>101</v>
      </c>
      <c r="C15" s="248"/>
      <c r="D15" s="248"/>
      <c r="E15" s="248"/>
      <c r="F15" s="248"/>
      <c r="G15" s="247"/>
      <c r="H15" s="247"/>
      <c r="I15" s="247"/>
      <c r="J15" s="247"/>
      <c r="K15" s="248"/>
      <c r="L15" s="248"/>
      <c r="M15" s="248"/>
      <c r="N15" s="248"/>
      <c r="O15" s="248"/>
      <c r="P15" s="248"/>
      <c r="Q15" s="248"/>
      <c r="R15" s="252"/>
    </row>
    <row r="16" spans="1:23" ht="12.75" customHeight="1" x14ac:dyDescent="0.2">
      <c r="A16" s="82" t="s">
        <v>102</v>
      </c>
      <c r="B16" s="69" t="s">
        <v>103</v>
      </c>
      <c r="C16" s="248"/>
      <c r="D16" s="248"/>
      <c r="E16" s="248"/>
      <c r="F16" s="248"/>
      <c r="G16" s="247"/>
      <c r="H16" s="247"/>
      <c r="I16" s="247"/>
      <c r="J16" s="247"/>
      <c r="K16" s="248"/>
      <c r="L16" s="248"/>
      <c r="M16" s="248"/>
      <c r="N16" s="248"/>
      <c r="O16" s="248"/>
      <c r="P16" s="248"/>
      <c r="Q16" s="248"/>
      <c r="R16" s="252"/>
    </row>
    <row r="17" spans="1:18" ht="12.75" customHeight="1" thickBot="1" x14ac:dyDescent="0.25">
      <c r="A17" s="259" t="s">
        <v>104</v>
      </c>
      <c r="B17" s="80" t="s">
        <v>105</v>
      </c>
      <c r="C17" s="249">
        <v>1568</v>
      </c>
      <c r="D17" s="249">
        <f>SUM(D6:D16)</f>
        <v>1568</v>
      </c>
      <c r="E17" s="249">
        <f>SUM(E6:E16)</f>
        <v>885</v>
      </c>
      <c r="F17" s="249">
        <f>SUM(F6:F16)</f>
        <v>688</v>
      </c>
      <c r="G17" s="295"/>
      <c r="H17" s="249">
        <f>SUM(H6:H16)</f>
        <v>0</v>
      </c>
      <c r="I17" s="249">
        <f>SUM(I6:I16)</f>
        <v>0</v>
      </c>
      <c r="J17" s="249">
        <f>SUM(J6:J16)</f>
        <v>0</v>
      </c>
      <c r="K17" s="249">
        <v>651</v>
      </c>
      <c r="L17" s="249">
        <f>SUM(L6:L16)</f>
        <v>654</v>
      </c>
      <c r="M17" s="249">
        <f>SUM(M6:M16)</f>
        <v>448</v>
      </c>
      <c r="N17" s="249">
        <f>SUM(N6:N16)</f>
        <v>433</v>
      </c>
      <c r="O17" s="249">
        <v>21</v>
      </c>
      <c r="P17" s="249">
        <f>SUM(P6:P16)</f>
        <v>21</v>
      </c>
      <c r="Q17" s="249">
        <f>SUM(Q6:Q16)</f>
        <v>14</v>
      </c>
      <c r="R17" s="296">
        <f>SUM(R6:R16)</f>
        <v>12</v>
      </c>
    </row>
    <row r="18" spans="1:18" s="5" customFormat="1" ht="12.75" customHeight="1" x14ac:dyDescent="0.2">
      <c r="A18" s="81" t="s">
        <v>106</v>
      </c>
      <c r="B18" s="238"/>
      <c r="C18" s="709"/>
      <c r="D18" s="710"/>
      <c r="E18" s="710"/>
      <c r="F18" s="710"/>
      <c r="G18" s="710"/>
      <c r="H18" s="710"/>
      <c r="I18" s="710"/>
      <c r="J18" s="710"/>
      <c r="K18" s="710"/>
      <c r="L18" s="710"/>
      <c r="M18" s="710"/>
      <c r="N18" s="710"/>
      <c r="O18" s="710"/>
      <c r="P18" s="710"/>
      <c r="Q18" s="710"/>
      <c r="R18" s="711"/>
    </row>
    <row r="19" spans="1:18" s="2" customFormat="1" ht="12.75" customHeight="1" x14ac:dyDescent="0.2">
      <c r="A19" s="258" t="s">
        <v>80</v>
      </c>
      <c r="B19" s="67" t="s">
        <v>81</v>
      </c>
      <c r="C19" s="297"/>
      <c r="D19" s="298"/>
      <c r="E19" s="298"/>
      <c r="F19" s="298"/>
      <c r="G19" s="298"/>
      <c r="H19" s="298"/>
      <c r="I19" s="298"/>
      <c r="J19" s="298"/>
      <c r="K19" s="298"/>
      <c r="L19" s="298"/>
      <c r="M19" s="298"/>
      <c r="N19" s="298"/>
      <c r="O19" s="298"/>
      <c r="P19" s="298"/>
      <c r="Q19" s="298"/>
      <c r="R19" s="299"/>
    </row>
    <row r="20" spans="1:18" ht="12.75" customHeight="1" x14ac:dyDescent="0.2">
      <c r="A20" s="82" t="s">
        <v>82</v>
      </c>
      <c r="B20" s="69" t="s">
        <v>83</v>
      </c>
      <c r="C20" s="248"/>
      <c r="D20" s="248"/>
      <c r="E20" s="248"/>
      <c r="F20" s="248"/>
      <c r="G20" s="248"/>
      <c r="H20" s="248"/>
      <c r="I20" s="248"/>
      <c r="J20" s="248"/>
      <c r="K20" s="248"/>
      <c r="L20" s="248"/>
      <c r="M20" s="248"/>
      <c r="N20" s="248"/>
      <c r="O20" s="248"/>
      <c r="P20" s="248"/>
      <c r="Q20" s="248"/>
      <c r="R20" s="252"/>
    </row>
    <row r="21" spans="1:18" ht="12.75" customHeight="1" x14ac:dyDescent="0.2">
      <c r="A21" s="82" t="s">
        <v>84</v>
      </c>
      <c r="B21" s="69" t="s">
        <v>85</v>
      </c>
      <c r="C21" s="248"/>
      <c r="D21" s="248"/>
      <c r="E21" s="248"/>
      <c r="F21" s="248"/>
      <c r="G21" s="248"/>
      <c r="H21" s="248"/>
      <c r="I21" s="248"/>
      <c r="J21" s="248"/>
      <c r="K21" s="248"/>
      <c r="L21" s="248"/>
      <c r="M21" s="248"/>
      <c r="N21" s="248"/>
      <c r="O21" s="248"/>
      <c r="P21" s="248"/>
      <c r="Q21" s="248"/>
      <c r="R21" s="252"/>
    </row>
    <row r="22" spans="1:18" ht="12.75" customHeight="1" x14ac:dyDescent="0.2">
      <c r="A22" s="82" t="s">
        <v>86</v>
      </c>
      <c r="B22" s="69" t="s">
        <v>87</v>
      </c>
      <c r="C22" s="248"/>
      <c r="D22" s="248"/>
      <c r="E22" s="248"/>
      <c r="F22" s="248"/>
      <c r="G22" s="248"/>
      <c r="H22" s="248"/>
      <c r="I22" s="248"/>
      <c r="J22" s="248"/>
      <c r="K22" s="248"/>
      <c r="L22" s="248"/>
      <c r="M22" s="248"/>
      <c r="N22" s="248"/>
      <c r="O22" s="248"/>
      <c r="P22" s="248"/>
      <c r="Q22" s="248"/>
      <c r="R22" s="252"/>
    </row>
    <row r="23" spans="1:18" ht="12.75" customHeight="1" x14ac:dyDescent="0.2">
      <c r="A23" s="82" t="s">
        <v>88</v>
      </c>
      <c r="B23" s="69" t="s">
        <v>89</v>
      </c>
      <c r="C23" s="248">
        <v>514</v>
      </c>
      <c r="D23" s="248">
        <v>522</v>
      </c>
      <c r="E23" s="248">
        <v>277</v>
      </c>
      <c r="F23" s="248">
        <v>182</v>
      </c>
      <c r="G23" s="248"/>
      <c r="H23" s="248"/>
      <c r="I23" s="248"/>
      <c r="J23" s="248"/>
      <c r="K23" s="248">
        <v>549</v>
      </c>
      <c r="L23" s="248">
        <v>578</v>
      </c>
      <c r="M23" s="248">
        <v>504</v>
      </c>
      <c r="N23" s="248">
        <v>340</v>
      </c>
      <c r="O23" s="248">
        <v>18</v>
      </c>
      <c r="P23" s="248">
        <v>18</v>
      </c>
      <c r="Q23" s="248">
        <v>10</v>
      </c>
      <c r="R23" s="252">
        <v>10</v>
      </c>
    </row>
    <row r="24" spans="1:18" ht="12.75" customHeight="1" x14ac:dyDescent="0.2">
      <c r="A24" s="82" t="s">
        <v>90</v>
      </c>
      <c r="B24" s="69" t="s">
        <v>91</v>
      </c>
      <c r="C24" s="248">
        <v>1387</v>
      </c>
      <c r="D24" s="248">
        <v>1400</v>
      </c>
      <c r="E24" s="248">
        <v>921</v>
      </c>
      <c r="F24" s="248">
        <v>629</v>
      </c>
      <c r="G24" s="248"/>
      <c r="H24" s="248"/>
      <c r="I24" s="248"/>
      <c r="J24" s="248"/>
      <c r="K24" s="248">
        <v>139</v>
      </c>
      <c r="L24" s="248">
        <v>141</v>
      </c>
      <c r="M24" s="248">
        <v>124</v>
      </c>
      <c r="N24" s="248">
        <v>103</v>
      </c>
      <c r="O24" s="248">
        <v>2</v>
      </c>
      <c r="P24" s="248">
        <v>2</v>
      </c>
      <c r="Q24" s="248">
        <v>2</v>
      </c>
      <c r="R24" s="252">
        <v>2</v>
      </c>
    </row>
    <row r="25" spans="1:18" ht="12.75" customHeight="1" x14ac:dyDescent="0.2">
      <c r="A25" s="82" t="s">
        <v>92</v>
      </c>
      <c r="B25" s="69" t="s">
        <v>93</v>
      </c>
      <c r="C25" s="248"/>
      <c r="D25" s="248"/>
      <c r="E25" s="248"/>
      <c r="F25" s="248"/>
      <c r="G25" s="248"/>
      <c r="H25" s="248"/>
      <c r="I25" s="248"/>
      <c r="J25" s="248"/>
      <c r="K25" s="248"/>
      <c r="L25" s="248"/>
      <c r="M25" s="248"/>
      <c r="N25" s="248"/>
      <c r="O25" s="248"/>
      <c r="P25" s="248"/>
      <c r="Q25" s="248"/>
      <c r="R25" s="252"/>
    </row>
    <row r="26" spans="1:18" ht="12.75" customHeight="1" x14ac:dyDescent="0.2">
      <c r="A26" s="82" t="s">
        <v>94</v>
      </c>
      <c r="B26" s="69" t="s">
        <v>95</v>
      </c>
      <c r="C26" s="248"/>
      <c r="D26" s="248"/>
      <c r="E26" s="248"/>
      <c r="F26" s="248"/>
      <c r="G26" s="248"/>
      <c r="H26" s="248"/>
      <c r="I26" s="248"/>
      <c r="J26" s="248"/>
      <c r="K26" s="248"/>
      <c r="L26" s="248"/>
      <c r="M26" s="248"/>
      <c r="N26" s="248"/>
      <c r="O26" s="248"/>
      <c r="P26" s="248"/>
      <c r="Q26" s="248"/>
      <c r="R26" s="252"/>
    </row>
    <row r="27" spans="1:18" ht="12.75" customHeight="1" x14ac:dyDescent="0.2">
      <c r="A27" s="82" t="s">
        <v>96</v>
      </c>
      <c r="B27" s="69" t="s">
        <v>97</v>
      </c>
      <c r="C27" s="248"/>
      <c r="D27" s="248"/>
      <c r="E27" s="248"/>
      <c r="F27" s="248"/>
      <c r="G27" s="248"/>
      <c r="H27" s="248"/>
      <c r="I27" s="248"/>
      <c r="J27" s="248"/>
      <c r="K27" s="248"/>
      <c r="L27" s="248"/>
      <c r="M27" s="248"/>
      <c r="N27" s="248"/>
      <c r="O27" s="248"/>
      <c r="P27" s="248"/>
      <c r="Q27" s="248"/>
      <c r="R27" s="252"/>
    </row>
    <row r="28" spans="1:18" ht="12.75" customHeight="1" x14ac:dyDescent="0.2">
      <c r="A28" s="82" t="s">
        <v>98</v>
      </c>
      <c r="B28" s="69" t="s">
        <v>99</v>
      </c>
      <c r="C28" s="248"/>
      <c r="D28" s="248"/>
      <c r="E28" s="248"/>
      <c r="F28" s="248"/>
      <c r="G28" s="248"/>
      <c r="H28" s="248"/>
      <c r="I28" s="248"/>
      <c r="J28" s="248"/>
      <c r="K28" s="248"/>
      <c r="L28" s="248"/>
      <c r="M28" s="248"/>
      <c r="N28" s="248"/>
      <c r="O28" s="248"/>
      <c r="P28" s="248"/>
      <c r="Q28" s="248"/>
      <c r="R28" s="252"/>
    </row>
    <row r="29" spans="1:18" ht="12.75" customHeight="1" x14ac:dyDescent="0.2">
      <c r="A29" s="82" t="s">
        <v>100</v>
      </c>
      <c r="B29" s="69" t="s">
        <v>101</v>
      </c>
      <c r="C29" s="250"/>
      <c r="D29" s="250"/>
      <c r="E29" s="250"/>
      <c r="F29" s="250"/>
      <c r="G29" s="250"/>
      <c r="H29" s="250"/>
      <c r="I29" s="250"/>
      <c r="J29" s="250"/>
      <c r="K29" s="250"/>
      <c r="L29" s="250"/>
      <c r="M29" s="250"/>
      <c r="N29" s="250"/>
      <c r="O29" s="250"/>
      <c r="P29" s="250"/>
      <c r="Q29" s="250"/>
      <c r="R29" s="253"/>
    </row>
    <row r="30" spans="1:18" ht="12.75" customHeight="1" x14ac:dyDescent="0.2">
      <c r="A30" s="82" t="s">
        <v>102</v>
      </c>
      <c r="B30" s="69" t="s">
        <v>103</v>
      </c>
      <c r="C30" s="250"/>
      <c r="D30" s="250"/>
      <c r="E30" s="250"/>
      <c r="F30" s="250"/>
      <c r="G30" s="250"/>
      <c r="H30" s="250"/>
      <c r="I30" s="250"/>
      <c r="J30" s="250"/>
      <c r="K30" s="250"/>
      <c r="L30" s="250"/>
      <c r="M30" s="250"/>
      <c r="N30" s="250"/>
      <c r="O30" s="250"/>
      <c r="P30" s="250"/>
      <c r="Q30" s="250"/>
      <c r="R30" s="253"/>
    </row>
    <row r="31" spans="1:18" ht="12.75" customHeight="1" thickBot="1" x14ac:dyDescent="0.25">
      <c r="A31" s="259" t="s">
        <v>107</v>
      </c>
      <c r="B31" s="80" t="s">
        <v>105</v>
      </c>
      <c r="C31" s="249">
        <v>1873</v>
      </c>
      <c r="D31" s="249">
        <f>SUM(D20:D30)</f>
        <v>1922</v>
      </c>
      <c r="E31" s="249">
        <f>SUM(E20:E30)</f>
        <v>1198</v>
      </c>
      <c r="F31" s="249">
        <f>SUM(F20:F30)</f>
        <v>811</v>
      </c>
      <c r="G31" s="249"/>
      <c r="H31" s="249">
        <f>SUM(H20:H30)</f>
        <v>0</v>
      </c>
      <c r="I31" s="249">
        <f>SUM(I20:I30)</f>
        <v>0</v>
      </c>
      <c r="J31" s="249">
        <f>SUM(J20:J30)</f>
        <v>0</v>
      </c>
      <c r="K31" s="249">
        <v>685</v>
      </c>
      <c r="L31" s="249">
        <f>SUM(L20:L30)</f>
        <v>719</v>
      </c>
      <c r="M31" s="249">
        <f>SUM(M20:M30)</f>
        <v>628</v>
      </c>
      <c r="N31" s="249">
        <f>SUM(N20:N30)</f>
        <v>443</v>
      </c>
      <c r="O31" s="249"/>
      <c r="P31" s="249">
        <f>SUM(P20:P30)</f>
        <v>20</v>
      </c>
      <c r="Q31" s="249">
        <f>SUM(Q20:Q30)</f>
        <v>12</v>
      </c>
      <c r="R31" s="296">
        <f>SUM(R20:R30)</f>
        <v>12</v>
      </c>
    </row>
    <row r="32" spans="1:18" ht="12.75" customHeight="1" x14ac:dyDescent="0.2">
      <c r="A32" s="81" t="s">
        <v>108</v>
      </c>
      <c r="B32" s="238"/>
      <c r="C32" s="709"/>
      <c r="D32" s="710"/>
      <c r="E32" s="710"/>
      <c r="F32" s="710"/>
      <c r="G32" s="710"/>
      <c r="H32" s="710"/>
      <c r="I32" s="710"/>
      <c r="J32" s="710"/>
      <c r="K32" s="710"/>
      <c r="L32" s="710"/>
      <c r="M32" s="710"/>
      <c r="N32" s="710"/>
      <c r="O32" s="710"/>
      <c r="P32" s="710"/>
      <c r="Q32" s="710"/>
      <c r="R32" s="711"/>
    </row>
    <row r="33" spans="1:18" ht="12.75" customHeight="1" x14ac:dyDescent="0.2">
      <c r="A33" s="258" t="s">
        <v>80</v>
      </c>
      <c r="B33" s="67" t="s">
        <v>81</v>
      </c>
      <c r="C33" s="297"/>
      <c r="D33" s="298"/>
      <c r="E33" s="298"/>
      <c r="F33" s="298"/>
      <c r="G33" s="298"/>
      <c r="H33" s="298"/>
      <c r="I33" s="298"/>
      <c r="J33" s="298"/>
      <c r="K33" s="298"/>
      <c r="L33" s="298"/>
      <c r="M33" s="298"/>
      <c r="N33" s="298"/>
      <c r="O33" s="298"/>
      <c r="P33" s="298"/>
      <c r="Q33" s="298"/>
      <c r="R33" s="299"/>
    </row>
    <row r="34" spans="1:18" ht="12.75" customHeight="1" x14ac:dyDescent="0.2">
      <c r="A34" s="82" t="s">
        <v>82</v>
      </c>
      <c r="B34" s="69" t="s">
        <v>83</v>
      </c>
      <c r="C34" s="248"/>
      <c r="D34" s="248"/>
      <c r="E34" s="248"/>
      <c r="F34" s="248"/>
      <c r="G34" s="248"/>
      <c r="H34" s="248"/>
      <c r="I34" s="248"/>
      <c r="J34" s="248"/>
      <c r="K34" s="248"/>
      <c r="L34" s="248"/>
      <c r="M34" s="248"/>
      <c r="N34" s="248"/>
      <c r="O34" s="248"/>
      <c r="P34" s="248"/>
      <c r="Q34" s="248"/>
      <c r="R34" s="252"/>
    </row>
    <row r="35" spans="1:18" ht="12.75" customHeight="1" x14ac:dyDescent="0.2">
      <c r="A35" s="82" t="s">
        <v>84</v>
      </c>
      <c r="B35" s="69" t="s">
        <v>85</v>
      </c>
      <c r="C35" s="248"/>
      <c r="D35" s="248"/>
      <c r="E35" s="248"/>
      <c r="F35" s="248"/>
      <c r="G35" s="248"/>
      <c r="H35" s="248"/>
      <c r="I35" s="248"/>
      <c r="J35" s="248"/>
      <c r="K35" s="248"/>
      <c r="L35" s="248"/>
      <c r="M35" s="248"/>
      <c r="N35" s="248"/>
      <c r="O35" s="248"/>
      <c r="P35" s="248"/>
      <c r="Q35" s="248"/>
      <c r="R35" s="252"/>
    </row>
    <row r="36" spans="1:18" ht="12.75" customHeight="1" x14ac:dyDescent="0.2">
      <c r="A36" s="82" t="s">
        <v>86</v>
      </c>
      <c r="B36" s="69" t="s">
        <v>87</v>
      </c>
      <c r="C36" s="248"/>
      <c r="D36" s="248"/>
      <c r="E36" s="248"/>
      <c r="F36" s="248"/>
      <c r="G36" s="248"/>
      <c r="H36" s="248"/>
      <c r="I36" s="248"/>
      <c r="J36" s="248"/>
      <c r="K36" s="248"/>
      <c r="L36" s="248"/>
      <c r="M36" s="248"/>
      <c r="N36" s="248"/>
      <c r="O36" s="248"/>
      <c r="P36" s="248"/>
      <c r="Q36" s="248"/>
      <c r="R36" s="252"/>
    </row>
    <row r="37" spans="1:18" ht="12.75" customHeight="1" x14ac:dyDescent="0.2">
      <c r="A37" s="82" t="s">
        <v>88</v>
      </c>
      <c r="B37" s="69" t="s">
        <v>89</v>
      </c>
      <c r="C37" s="248"/>
      <c r="D37" s="248"/>
      <c r="E37" s="248"/>
      <c r="F37" s="248"/>
      <c r="G37" s="248"/>
      <c r="H37" s="248"/>
      <c r="I37" s="248"/>
      <c r="J37" s="248"/>
      <c r="K37" s="248"/>
      <c r="L37" s="248"/>
      <c r="M37" s="248"/>
      <c r="N37" s="248"/>
      <c r="O37" s="248"/>
      <c r="P37" s="248"/>
      <c r="Q37" s="248"/>
      <c r="R37" s="252"/>
    </row>
    <row r="38" spans="1:18" ht="12.75" customHeight="1" x14ac:dyDescent="0.2">
      <c r="A38" s="82" t="s">
        <v>90</v>
      </c>
      <c r="B38" s="69" t="s">
        <v>91</v>
      </c>
      <c r="C38" s="248">
        <v>3012</v>
      </c>
      <c r="D38" s="248">
        <v>3083</v>
      </c>
      <c r="E38" s="248">
        <v>1112</v>
      </c>
      <c r="F38" s="248">
        <v>744</v>
      </c>
      <c r="G38" s="248"/>
      <c r="H38" s="248"/>
      <c r="I38" s="248"/>
      <c r="J38" s="248"/>
      <c r="K38" s="248">
        <v>859</v>
      </c>
      <c r="L38" s="248">
        <v>902</v>
      </c>
      <c r="M38" s="248">
        <v>586</v>
      </c>
      <c r="N38" s="248">
        <v>536</v>
      </c>
      <c r="O38" s="254">
        <v>18</v>
      </c>
      <c r="P38" s="248">
        <v>18</v>
      </c>
      <c r="Q38" s="248">
        <v>7</v>
      </c>
      <c r="R38" s="252">
        <v>7</v>
      </c>
    </row>
    <row r="39" spans="1:18" ht="12.75" customHeight="1" x14ac:dyDescent="0.2">
      <c r="A39" s="82" t="s">
        <v>92</v>
      </c>
      <c r="B39" s="69" t="s">
        <v>93</v>
      </c>
      <c r="C39" s="248"/>
      <c r="D39" s="248"/>
      <c r="E39" s="248"/>
      <c r="F39" s="248"/>
      <c r="G39" s="248"/>
      <c r="H39" s="248"/>
      <c r="I39" s="248"/>
      <c r="J39" s="248"/>
      <c r="K39" s="248"/>
      <c r="L39" s="247"/>
      <c r="M39" s="247"/>
      <c r="N39" s="247"/>
      <c r="O39" s="248"/>
      <c r="P39" s="247"/>
      <c r="Q39" s="247"/>
      <c r="R39" s="251"/>
    </row>
    <row r="40" spans="1:18" ht="12.75" customHeight="1" x14ac:dyDescent="0.2">
      <c r="A40" s="82" t="s">
        <v>94</v>
      </c>
      <c r="B40" s="69" t="s">
        <v>95</v>
      </c>
      <c r="C40" s="248"/>
      <c r="D40" s="248"/>
      <c r="E40" s="248"/>
      <c r="F40" s="248"/>
      <c r="G40" s="248"/>
      <c r="H40" s="248"/>
      <c r="I40" s="248"/>
      <c r="J40" s="248"/>
      <c r="K40" s="248"/>
      <c r="L40" s="247"/>
      <c r="M40" s="247"/>
      <c r="N40" s="247"/>
      <c r="O40" s="248"/>
      <c r="P40" s="247"/>
      <c r="Q40" s="247"/>
      <c r="R40" s="251"/>
    </row>
    <row r="41" spans="1:18" ht="12.75" customHeight="1" x14ac:dyDescent="0.2">
      <c r="A41" s="82" t="s">
        <v>96</v>
      </c>
      <c r="B41" s="69" t="s">
        <v>97</v>
      </c>
      <c r="C41" s="248"/>
      <c r="D41" s="248"/>
      <c r="E41" s="248"/>
      <c r="F41" s="248"/>
      <c r="G41" s="248"/>
      <c r="H41" s="248"/>
      <c r="I41" s="248"/>
      <c r="J41" s="248"/>
      <c r="K41" s="248"/>
      <c r="L41" s="247"/>
      <c r="M41" s="247"/>
      <c r="N41" s="247"/>
      <c r="O41" s="248"/>
      <c r="P41" s="247"/>
      <c r="Q41" s="247"/>
      <c r="R41" s="251"/>
    </row>
    <row r="42" spans="1:18" ht="12.75" customHeight="1" x14ac:dyDescent="0.2">
      <c r="A42" s="82" t="s">
        <v>98</v>
      </c>
      <c r="B42" s="69" t="s">
        <v>99</v>
      </c>
      <c r="C42" s="248"/>
      <c r="D42" s="248"/>
      <c r="E42" s="248"/>
      <c r="F42" s="248"/>
      <c r="G42" s="248"/>
      <c r="H42" s="248"/>
      <c r="I42" s="248"/>
      <c r="J42" s="248"/>
      <c r="K42" s="248"/>
      <c r="L42" s="247"/>
      <c r="M42" s="247"/>
      <c r="N42" s="247"/>
      <c r="O42" s="248"/>
      <c r="P42" s="247"/>
      <c r="Q42" s="247"/>
      <c r="R42" s="251"/>
    </row>
    <row r="43" spans="1:18" ht="12.75" customHeight="1" x14ac:dyDescent="0.2">
      <c r="A43" s="82" t="s">
        <v>100</v>
      </c>
      <c r="B43" s="69" t="s">
        <v>101</v>
      </c>
      <c r="C43" s="250"/>
      <c r="D43" s="250"/>
      <c r="E43" s="250"/>
      <c r="F43" s="250"/>
      <c r="G43" s="250"/>
      <c r="H43" s="250"/>
      <c r="I43" s="250"/>
      <c r="J43" s="250"/>
      <c r="K43" s="250"/>
      <c r="L43" s="255"/>
      <c r="M43" s="255"/>
      <c r="N43" s="255"/>
      <c r="O43" s="250"/>
      <c r="P43" s="255"/>
      <c r="Q43" s="255"/>
      <c r="R43" s="256"/>
    </row>
    <row r="44" spans="1:18" ht="12.75" customHeight="1" x14ac:dyDescent="0.2">
      <c r="A44" s="82" t="s">
        <v>102</v>
      </c>
      <c r="B44" s="69" t="s">
        <v>103</v>
      </c>
      <c r="C44" s="250"/>
      <c r="D44" s="250"/>
      <c r="E44" s="250"/>
      <c r="F44" s="250"/>
      <c r="G44" s="250"/>
      <c r="H44" s="250"/>
      <c r="I44" s="250"/>
      <c r="J44" s="250"/>
      <c r="K44" s="250"/>
      <c r="L44" s="255"/>
      <c r="M44" s="255"/>
      <c r="N44" s="255"/>
      <c r="O44" s="250"/>
      <c r="P44" s="255"/>
      <c r="Q44" s="255"/>
      <c r="R44" s="256"/>
    </row>
    <row r="45" spans="1:18" ht="12.75" customHeight="1" thickBot="1" x14ac:dyDescent="0.25">
      <c r="A45" s="259" t="s">
        <v>109</v>
      </c>
      <c r="B45" s="80" t="s">
        <v>105</v>
      </c>
      <c r="C45" s="249">
        <v>3012</v>
      </c>
      <c r="D45" s="249">
        <f>SUM(D34:D44)</f>
        <v>3083</v>
      </c>
      <c r="E45" s="249">
        <f>SUM(E34:E44)</f>
        <v>1112</v>
      </c>
      <c r="F45" s="249">
        <f>SUM(F34:F44)</f>
        <v>744</v>
      </c>
      <c r="G45" s="249"/>
      <c r="H45" s="249">
        <f>SUM(H34:H44)</f>
        <v>0</v>
      </c>
      <c r="I45" s="249">
        <f>SUM(I34:I44)</f>
        <v>0</v>
      </c>
      <c r="J45" s="249">
        <f>SUM(J34:J44)</f>
        <v>0</v>
      </c>
      <c r="K45" s="249">
        <v>859</v>
      </c>
      <c r="L45" s="249">
        <f>SUM(L34:L44)</f>
        <v>902</v>
      </c>
      <c r="M45" s="249">
        <f>SUM(M34:M44)</f>
        <v>586</v>
      </c>
      <c r="N45" s="249">
        <f>SUM(N34:N44)</f>
        <v>536</v>
      </c>
      <c r="O45" s="249">
        <v>18</v>
      </c>
      <c r="P45" s="249">
        <f>SUM(P34:P44)</f>
        <v>18</v>
      </c>
      <c r="Q45" s="249">
        <f>SUM(Q34:Q44)</f>
        <v>7</v>
      </c>
      <c r="R45" s="296">
        <f>SUM(R34:R44)</f>
        <v>7</v>
      </c>
    </row>
    <row r="46" spans="1:18" ht="12.75" customHeight="1" x14ac:dyDescent="0.2">
      <c r="A46" s="81" t="s">
        <v>110</v>
      </c>
      <c r="B46" s="238"/>
      <c r="C46" s="709"/>
      <c r="D46" s="710"/>
      <c r="E46" s="710"/>
      <c r="F46" s="710"/>
      <c r="G46" s="710"/>
      <c r="H46" s="710"/>
      <c r="I46" s="710"/>
      <c r="J46" s="710"/>
      <c r="K46" s="710"/>
      <c r="L46" s="710"/>
      <c r="M46" s="710"/>
      <c r="N46" s="710"/>
      <c r="O46" s="710"/>
      <c r="P46" s="710"/>
      <c r="Q46" s="710"/>
      <c r="R46" s="711"/>
    </row>
    <row r="47" spans="1:18" ht="12.75" customHeight="1" x14ac:dyDescent="0.2">
      <c r="A47" s="258" t="s">
        <v>80</v>
      </c>
      <c r="B47" s="67" t="s">
        <v>81</v>
      </c>
      <c r="C47" s="297"/>
      <c r="D47" s="298"/>
      <c r="E47" s="298"/>
      <c r="F47" s="298"/>
      <c r="G47" s="298"/>
      <c r="H47" s="298"/>
      <c r="I47" s="298"/>
      <c r="J47" s="298"/>
      <c r="K47" s="298"/>
      <c r="L47" s="298"/>
      <c r="M47" s="298"/>
      <c r="N47" s="298"/>
      <c r="O47" s="298"/>
      <c r="P47" s="298"/>
      <c r="Q47" s="298"/>
      <c r="R47" s="299"/>
    </row>
    <row r="48" spans="1:18" ht="12.75" customHeight="1" x14ac:dyDescent="0.2">
      <c r="A48" s="82" t="s">
        <v>82</v>
      </c>
      <c r="B48" s="69" t="s">
        <v>83</v>
      </c>
      <c r="C48" s="248"/>
      <c r="D48" s="248"/>
      <c r="E48" s="248"/>
      <c r="F48" s="248"/>
      <c r="G48" s="248"/>
      <c r="H48" s="248"/>
      <c r="I48" s="248"/>
      <c r="J48" s="248"/>
      <c r="K48" s="248"/>
      <c r="L48" s="248"/>
      <c r="M48" s="248"/>
      <c r="N48" s="248"/>
      <c r="O48" s="248"/>
      <c r="P48" s="248"/>
      <c r="Q48" s="248"/>
      <c r="R48" s="252"/>
    </row>
    <row r="49" spans="1:18" ht="12.75" customHeight="1" x14ac:dyDescent="0.2">
      <c r="A49" s="82" t="s">
        <v>84</v>
      </c>
      <c r="B49" s="69" t="s">
        <v>85</v>
      </c>
      <c r="C49" s="248"/>
      <c r="D49" s="248"/>
      <c r="E49" s="248"/>
      <c r="F49" s="248"/>
      <c r="G49" s="248"/>
      <c r="H49" s="248"/>
      <c r="I49" s="248"/>
      <c r="J49" s="248"/>
      <c r="K49" s="248"/>
      <c r="L49" s="248"/>
      <c r="M49" s="248"/>
      <c r="N49" s="248"/>
      <c r="O49" s="248"/>
      <c r="P49" s="248"/>
      <c r="Q49" s="248"/>
      <c r="R49" s="252"/>
    </row>
    <row r="50" spans="1:18" ht="12.75" customHeight="1" x14ac:dyDescent="0.2">
      <c r="A50" s="82" t="s">
        <v>86</v>
      </c>
      <c r="B50" s="69" t="s">
        <v>87</v>
      </c>
      <c r="C50" s="248"/>
      <c r="D50" s="248"/>
      <c r="E50" s="248"/>
      <c r="F50" s="248"/>
      <c r="G50" s="248"/>
      <c r="H50" s="248"/>
      <c r="I50" s="248"/>
      <c r="J50" s="248"/>
      <c r="K50" s="248"/>
      <c r="L50" s="248"/>
      <c r="M50" s="248"/>
      <c r="N50" s="248"/>
      <c r="O50" s="248"/>
      <c r="P50" s="248"/>
      <c r="Q50" s="248"/>
      <c r="R50" s="252"/>
    </row>
    <row r="51" spans="1:18" ht="12.75" customHeight="1" x14ac:dyDescent="0.2">
      <c r="A51" s="82" t="s">
        <v>88</v>
      </c>
      <c r="B51" s="69" t="s">
        <v>89</v>
      </c>
      <c r="C51" s="248"/>
      <c r="D51" s="248"/>
      <c r="E51" s="248"/>
      <c r="F51" s="248"/>
      <c r="G51" s="248"/>
      <c r="H51" s="248"/>
      <c r="I51" s="248"/>
      <c r="J51" s="248"/>
      <c r="K51" s="248">
        <v>44</v>
      </c>
      <c r="L51" s="248">
        <v>47</v>
      </c>
      <c r="M51" s="248">
        <v>29</v>
      </c>
      <c r="N51" s="248">
        <v>18</v>
      </c>
      <c r="O51" s="248"/>
      <c r="P51" s="248"/>
      <c r="Q51" s="248"/>
      <c r="R51" s="252"/>
    </row>
    <row r="52" spans="1:18" ht="12.75" customHeight="1" x14ac:dyDescent="0.2">
      <c r="A52" s="82" t="s">
        <v>90</v>
      </c>
      <c r="B52" s="69" t="s">
        <v>91</v>
      </c>
      <c r="C52" s="248"/>
      <c r="D52" s="248"/>
      <c r="E52" s="248"/>
      <c r="F52" s="248"/>
      <c r="G52" s="248"/>
      <c r="H52" s="248"/>
      <c r="I52" s="248"/>
      <c r="J52" s="248"/>
      <c r="K52" s="248">
        <v>96</v>
      </c>
      <c r="L52" s="248">
        <v>101</v>
      </c>
      <c r="M52" s="248">
        <v>68</v>
      </c>
      <c r="N52" s="248">
        <v>42</v>
      </c>
      <c r="O52" s="248"/>
      <c r="P52" s="248"/>
      <c r="Q52" s="248"/>
      <c r="R52" s="252"/>
    </row>
    <row r="53" spans="1:18" ht="12.75" customHeight="1" x14ac:dyDescent="0.2">
      <c r="A53" s="82" t="s">
        <v>92</v>
      </c>
      <c r="B53" s="69" t="s">
        <v>93</v>
      </c>
      <c r="C53" s="248">
        <v>237</v>
      </c>
      <c r="D53" s="248">
        <v>241</v>
      </c>
      <c r="E53" s="248">
        <v>175</v>
      </c>
      <c r="F53" s="248">
        <v>103</v>
      </c>
      <c r="G53" s="248"/>
      <c r="H53" s="248"/>
      <c r="I53" s="248"/>
      <c r="J53" s="248"/>
      <c r="K53" s="248">
        <v>623</v>
      </c>
      <c r="L53" s="248">
        <v>925</v>
      </c>
      <c r="M53" s="248">
        <v>601</v>
      </c>
      <c r="N53" s="248">
        <v>387</v>
      </c>
      <c r="O53" s="248">
        <v>13</v>
      </c>
      <c r="P53" s="248">
        <v>13</v>
      </c>
      <c r="Q53" s="248">
        <v>12</v>
      </c>
      <c r="R53" s="252">
        <v>12</v>
      </c>
    </row>
    <row r="54" spans="1:18" ht="12.75" customHeight="1" x14ac:dyDescent="0.2">
      <c r="A54" s="82" t="s">
        <v>94</v>
      </c>
      <c r="B54" s="69" t="s">
        <v>95</v>
      </c>
      <c r="C54" s="248">
        <v>1628</v>
      </c>
      <c r="D54" s="248">
        <v>1628</v>
      </c>
      <c r="E54" s="248">
        <v>767</v>
      </c>
      <c r="F54" s="248">
        <v>506</v>
      </c>
      <c r="G54" s="248"/>
      <c r="H54" s="248"/>
      <c r="I54" s="248"/>
      <c r="J54" s="248"/>
      <c r="K54" s="247"/>
      <c r="L54" s="247"/>
      <c r="M54" s="247"/>
      <c r="N54" s="247"/>
      <c r="O54" s="248">
        <v>7</v>
      </c>
      <c r="P54" s="248">
        <v>7</v>
      </c>
      <c r="Q54" s="248">
        <v>4</v>
      </c>
      <c r="R54" s="252">
        <v>4</v>
      </c>
    </row>
    <row r="55" spans="1:18" ht="12.75" customHeight="1" x14ac:dyDescent="0.2">
      <c r="A55" s="82" t="s">
        <v>96</v>
      </c>
      <c r="B55" s="69" t="s">
        <v>97</v>
      </c>
      <c r="C55" s="248"/>
      <c r="D55" s="248"/>
      <c r="E55" s="248"/>
      <c r="F55" s="248"/>
      <c r="G55" s="248"/>
      <c r="H55" s="248"/>
      <c r="I55" s="248"/>
      <c r="J55" s="248"/>
      <c r="K55" s="247"/>
      <c r="L55" s="247"/>
      <c r="M55" s="247"/>
      <c r="N55" s="247"/>
      <c r="O55" s="248"/>
      <c r="P55" s="248"/>
      <c r="Q55" s="248"/>
      <c r="R55" s="252"/>
    </row>
    <row r="56" spans="1:18" ht="12.75" customHeight="1" x14ac:dyDescent="0.2">
      <c r="A56" s="82" t="s">
        <v>98</v>
      </c>
      <c r="B56" s="69" t="s">
        <v>99</v>
      </c>
      <c r="C56" s="248"/>
      <c r="D56" s="248"/>
      <c r="E56" s="248"/>
      <c r="F56" s="248"/>
      <c r="G56" s="248"/>
      <c r="H56" s="248"/>
      <c r="I56" s="248"/>
      <c r="J56" s="248"/>
      <c r="K56" s="247"/>
      <c r="L56" s="247"/>
      <c r="M56" s="247"/>
      <c r="N56" s="247"/>
      <c r="O56" s="248"/>
      <c r="P56" s="248"/>
      <c r="Q56" s="248"/>
      <c r="R56" s="252"/>
    </row>
    <row r="57" spans="1:18" ht="12.75" customHeight="1" x14ac:dyDescent="0.2">
      <c r="A57" s="82" t="s">
        <v>100</v>
      </c>
      <c r="B57" s="69" t="s">
        <v>101</v>
      </c>
      <c r="C57" s="250"/>
      <c r="D57" s="250"/>
      <c r="E57" s="250"/>
      <c r="F57" s="250"/>
      <c r="G57" s="250"/>
      <c r="H57" s="250"/>
      <c r="I57" s="250"/>
      <c r="J57" s="250"/>
      <c r="K57" s="255"/>
      <c r="L57" s="255"/>
      <c r="M57" s="255"/>
      <c r="N57" s="255"/>
      <c r="O57" s="250"/>
      <c r="P57" s="250"/>
      <c r="Q57" s="250"/>
      <c r="R57" s="253"/>
    </row>
    <row r="58" spans="1:18" ht="12.75" customHeight="1" x14ac:dyDescent="0.2">
      <c r="A58" s="82" t="s">
        <v>102</v>
      </c>
      <c r="B58" s="69" t="s">
        <v>103</v>
      </c>
      <c r="C58" s="250"/>
      <c r="D58" s="250"/>
      <c r="E58" s="250"/>
      <c r="F58" s="250"/>
      <c r="G58" s="250"/>
      <c r="H58" s="250"/>
      <c r="I58" s="250"/>
      <c r="J58" s="250"/>
      <c r="K58" s="255"/>
      <c r="L58" s="255"/>
      <c r="M58" s="255"/>
      <c r="N58" s="255"/>
      <c r="O58" s="250"/>
      <c r="P58" s="250"/>
      <c r="Q58" s="250"/>
      <c r="R58" s="253"/>
    </row>
    <row r="59" spans="1:18" ht="12.75" customHeight="1" thickBot="1" x14ac:dyDescent="0.25">
      <c r="A59" s="259" t="s">
        <v>111</v>
      </c>
      <c r="B59" s="80" t="s">
        <v>105</v>
      </c>
      <c r="C59" s="249">
        <v>1848</v>
      </c>
      <c r="D59" s="249">
        <f>SUM(D48:D58)</f>
        <v>1869</v>
      </c>
      <c r="E59" s="249">
        <f>SUM(E48:E58)</f>
        <v>942</v>
      </c>
      <c r="F59" s="249">
        <f>SUM(F48:F58)</f>
        <v>609</v>
      </c>
      <c r="G59" s="249"/>
      <c r="H59" s="249">
        <f>SUM(H48:H58)</f>
        <v>0</v>
      </c>
      <c r="I59" s="249">
        <f>SUM(I48:I58)</f>
        <v>0</v>
      </c>
      <c r="J59" s="249">
        <f>SUM(J48:J58)</f>
        <v>0</v>
      </c>
      <c r="K59" s="249">
        <v>718</v>
      </c>
      <c r="L59" s="249">
        <f>SUM(L48:L58)</f>
        <v>1073</v>
      </c>
      <c r="M59" s="249">
        <f>SUM(M48:M58)</f>
        <v>698</v>
      </c>
      <c r="N59" s="249">
        <f>SUM(N48:N58)</f>
        <v>447</v>
      </c>
      <c r="O59" s="249">
        <v>20</v>
      </c>
      <c r="P59" s="249">
        <f>SUM(P48:P58)</f>
        <v>20</v>
      </c>
      <c r="Q59" s="249">
        <f>SUM(Q48:Q58)</f>
        <v>16</v>
      </c>
      <c r="R59" s="296">
        <f>SUM(R48:R58)</f>
        <v>16</v>
      </c>
    </row>
    <row r="60" spans="1:18" ht="12.75" customHeight="1" x14ac:dyDescent="0.2">
      <c r="A60" s="81" t="s">
        <v>112</v>
      </c>
      <c r="B60" s="238"/>
      <c r="C60" s="709"/>
      <c r="D60" s="710"/>
      <c r="E60" s="710"/>
      <c r="F60" s="710"/>
      <c r="G60" s="710"/>
      <c r="H60" s="710"/>
      <c r="I60" s="710"/>
      <c r="J60" s="710"/>
      <c r="K60" s="710"/>
      <c r="L60" s="710"/>
      <c r="M60" s="710"/>
      <c r="N60" s="710"/>
      <c r="O60" s="710"/>
      <c r="P60" s="710"/>
      <c r="Q60" s="710"/>
      <c r="R60" s="711"/>
    </row>
    <row r="61" spans="1:18" ht="12.75" customHeight="1" x14ac:dyDescent="0.2">
      <c r="A61" s="258" t="s">
        <v>80</v>
      </c>
      <c r="B61" s="67" t="s">
        <v>81</v>
      </c>
      <c r="C61" s="297"/>
      <c r="D61" s="298"/>
      <c r="E61" s="298"/>
      <c r="F61" s="298"/>
      <c r="G61" s="298"/>
      <c r="H61" s="298"/>
      <c r="I61" s="298"/>
      <c r="J61" s="298"/>
      <c r="K61" s="298"/>
      <c r="L61" s="298"/>
      <c r="M61" s="298"/>
      <c r="N61" s="298"/>
      <c r="O61" s="298"/>
      <c r="P61" s="298"/>
      <c r="Q61" s="298"/>
      <c r="R61" s="299"/>
    </row>
    <row r="62" spans="1:18" ht="12.75" customHeight="1" x14ac:dyDescent="0.2">
      <c r="A62" s="82" t="s">
        <v>82</v>
      </c>
      <c r="B62" s="69" t="s">
        <v>83</v>
      </c>
      <c r="C62" s="248"/>
      <c r="D62" s="248"/>
      <c r="E62" s="248"/>
      <c r="F62" s="248"/>
      <c r="G62" s="248"/>
      <c r="H62" s="248"/>
      <c r="I62" s="248"/>
      <c r="J62" s="248"/>
      <c r="K62" s="248"/>
      <c r="L62" s="248"/>
      <c r="M62" s="248"/>
      <c r="N62" s="248"/>
      <c r="O62" s="248"/>
      <c r="P62" s="248"/>
      <c r="Q62" s="248"/>
      <c r="R62" s="252"/>
    </row>
    <row r="63" spans="1:18" ht="12.75" customHeight="1" x14ac:dyDescent="0.2">
      <c r="A63" s="82" t="s">
        <v>84</v>
      </c>
      <c r="B63" s="69" t="s">
        <v>85</v>
      </c>
      <c r="C63" s="248"/>
      <c r="D63" s="248"/>
      <c r="E63" s="248"/>
      <c r="F63" s="248"/>
      <c r="G63" s="248"/>
      <c r="H63" s="248"/>
      <c r="I63" s="248"/>
      <c r="J63" s="248"/>
      <c r="K63" s="248"/>
      <c r="L63" s="248"/>
      <c r="M63" s="248"/>
      <c r="N63" s="248"/>
      <c r="O63" s="248"/>
      <c r="P63" s="248"/>
      <c r="Q63" s="248"/>
      <c r="R63" s="252"/>
    </row>
    <row r="64" spans="1:18" ht="12.75" customHeight="1" x14ac:dyDescent="0.2">
      <c r="A64" s="82" t="s">
        <v>86</v>
      </c>
      <c r="B64" s="69" t="s">
        <v>87</v>
      </c>
      <c r="C64" s="248"/>
      <c r="D64" s="248"/>
      <c r="E64" s="248"/>
      <c r="F64" s="248"/>
      <c r="G64" s="248"/>
      <c r="H64" s="248"/>
      <c r="I64" s="248"/>
      <c r="J64" s="248"/>
      <c r="K64" s="248"/>
      <c r="L64" s="248"/>
      <c r="M64" s="248"/>
      <c r="N64" s="248"/>
      <c r="O64" s="248"/>
      <c r="P64" s="248"/>
      <c r="Q64" s="248"/>
      <c r="R64" s="252"/>
    </row>
    <row r="65" spans="1:18" ht="12.75" customHeight="1" x14ac:dyDescent="0.2">
      <c r="A65" s="82" t="s">
        <v>88</v>
      </c>
      <c r="B65" s="69" t="s">
        <v>89</v>
      </c>
      <c r="C65" s="248">
        <v>1087</v>
      </c>
      <c r="D65" s="248">
        <v>1130</v>
      </c>
      <c r="E65" s="248">
        <v>986</v>
      </c>
      <c r="F65" s="248">
        <v>484</v>
      </c>
      <c r="G65" s="247"/>
      <c r="H65" s="247"/>
      <c r="I65" s="247"/>
      <c r="J65" s="247"/>
      <c r="K65" s="248">
        <v>285</v>
      </c>
      <c r="L65" s="248">
        <v>299</v>
      </c>
      <c r="M65" s="248">
        <v>252</v>
      </c>
      <c r="N65" s="248">
        <v>141</v>
      </c>
      <c r="O65" s="248">
        <v>12</v>
      </c>
      <c r="P65" s="248">
        <v>13</v>
      </c>
      <c r="Q65" s="248">
        <v>9</v>
      </c>
      <c r="R65" s="252">
        <v>9</v>
      </c>
    </row>
    <row r="66" spans="1:18" ht="12.75" customHeight="1" x14ac:dyDescent="0.2">
      <c r="A66" s="82" t="s">
        <v>90</v>
      </c>
      <c r="B66" s="69" t="s">
        <v>91</v>
      </c>
      <c r="C66" s="248"/>
      <c r="D66" s="248"/>
      <c r="E66" s="248"/>
      <c r="F66" s="248"/>
      <c r="G66" s="248"/>
      <c r="H66" s="248"/>
      <c r="I66" s="248"/>
      <c r="J66" s="248"/>
      <c r="K66" s="248"/>
      <c r="L66" s="248"/>
      <c r="M66" s="248"/>
      <c r="N66" s="248"/>
      <c r="O66" s="248"/>
      <c r="P66" s="248"/>
      <c r="Q66" s="248"/>
      <c r="R66" s="252"/>
    </row>
    <row r="67" spans="1:18" ht="12.75" customHeight="1" x14ac:dyDescent="0.2">
      <c r="A67" s="82" t="s">
        <v>92</v>
      </c>
      <c r="B67" s="69" t="s">
        <v>93</v>
      </c>
      <c r="C67" s="248"/>
      <c r="D67" s="248"/>
      <c r="E67" s="248"/>
      <c r="F67" s="248"/>
      <c r="G67" s="248"/>
      <c r="H67" s="248"/>
      <c r="I67" s="248"/>
      <c r="J67" s="248"/>
      <c r="K67" s="248"/>
      <c r="L67" s="248"/>
      <c r="M67" s="248"/>
      <c r="N67" s="248"/>
      <c r="O67" s="248"/>
      <c r="P67" s="248"/>
      <c r="Q67" s="248"/>
      <c r="R67" s="252"/>
    </row>
    <row r="68" spans="1:18" ht="12.75" customHeight="1" x14ac:dyDescent="0.2">
      <c r="A68" s="82" t="s">
        <v>94</v>
      </c>
      <c r="B68" s="69" t="s">
        <v>95</v>
      </c>
      <c r="C68" s="248"/>
      <c r="D68" s="248"/>
      <c r="E68" s="248"/>
      <c r="F68" s="248"/>
      <c r="G68" s="248"/>
      <c r="H68" s="248"/>
      <c r="I68" s="248"/>
      <c r="J68" s="248"/>
      <c r="K68" s="248"/>
      <c r="L68" s="248"/>
      <c r="M68" s="248"/>
      <c r="N68" s="248"/>
      <c r="O68" s="248"/>
      <c r="P68" s="248"/>
      <c r="Q68" s="248"/>
      <c r="R68" s="252"/>
    </row>
    <row r="69" spans="1:18" ht="12.75" customHeight="1" x14ac:dyDescent="0.2">
      <c r="A69" s="82" t="s">
        <v>96</v>
      </c>
      <c r="B69" s="69" t="s">
        <v>97</v>
      </c>
      <c r="C69" s="248"/>
      <c r="D69" s="248"/>
      <c r="E69" s="248"/>
      <c r="F69" s="248"/>
      <c r="G69" s="248"/>
      <c r="H69" s="248"/>
      <c r="I69" s="248"/>
      <c r="J69" s="248"/>
      <c r="K69" s="248"/>
      <c r="L69" s="248"/>
      <c r="M69" s="248"/>
      <c r="N69" s="248"/>
      <c r="O69" s="248"/>
      <c r="P69" s="248"/>
      <c r="Q69" s="248"/>
      <c r="R69" s="252"/>
    </row>
    <row r="70" spans="1:18" ht="12.75" customHeight="1" x14ac:dyDescent="0.2">
      <c r="A70" s="82" t="s">
        <v>98</v>
      </c>
      <c r="B70" s="69" t="s">
        <v>99</v>
      </c>
      <c r="C70" s="248"/>
      <c r="D70" s="248"/>
      <c r="E70" s="248"/>
      <c r="F70" s="248"/>
      <c r="G70" s="248"/>
      <c r="H70" s="248"/>
      <c r="I70" s="248"/>
      <c r="J70" s="248"/>
      <c r="K70" s="248"/>
      <c r="L70" s="248"/>
      <c r="M70" s="248"/>
      <c r="N70" s="248"/>
      <c r="O70" s="248"/>
      <c r="P70" s="248"/>
      <c r="Q70" s="248"/>
      <c r="R70" s="252"/>
    </row>
    <row r="71" spans="1:18" ht="12.75" customHeight="1" x14ac:dyDescent="0.2">
      <c r="A71" s="82" t="s">
        <v>100</v>
      </c>
      <c r="B71" s="69" t="s">
        <v>101</v>
      </c>
      <c r="C71" s="250"/>
      <c r="D71" s="250"/>
      <c r="E71" s="250"/>
      <c r="F71" s="250"/>
      <c r="G71" s="250"/>
      <c r="H71" s="250"/>
      <c r="I71" s="250"/>
      <c r="J71" s="250"/>
      <c r="K71" s="250"/>
      <c r="L71" s="250"/>
      <c r="M71" s="250"/>
      <c r="N71" s="250"/>
      <c r="O71" s="250"/>
      <c r="P71" s="250"/>
      <c r="Q71" s="250"/>
      <c r="R71" s="253"/>
    </row>
    <row r="72" spans="1:18" ht="12.75" customHeight="1" x14ac:dyDescent="0.2">
      <c r="A72" s="82" t="s">
        <v>102</v>
      </c>
      <c r="B72" s="69" t="s">
        <v>103</v>
      </c>
      <c r="C72" s="250"/>
      <c r="D72" s="250"/>
      <c r="E72" s="250"/>
      <c r="F72" s="250"/>
      <c r="G72" s="250"/>
      <c r="H72" s="250"/>
      <c r="I72" s="250"/>
      <c r="J72" s="250"/>
      <c r="K72" s="250"/>
      <c r="L72" s="250"/>
      <c r="M72" s="250"/>
      <c r="N72" s="250"/>
      <c r="O72" s="250"/>
      <c r="P72" s="250"/>
      <c r="Q72" s="250"/>
      <c r="R72" s="253"/>
    </row>
    <row r="73" spans="1:18" ht="12.75" customHeight="1" thickBot="1" x14ac:dyDescent="0.25">
      <c r="A73" s="259" t="s">
        <v>113</v>
      </c>
      <c r="B73" s="80" t="s">
        <v>105</v>
      </c>
      <c r="C73" s="249">
        <v>1087</v>
      </c>
      <c r="D73" s="249">
        <f>SUM(D62:D72)</f>
        <v>1130</v>
      </c>
      <c r="E73" s="249">
        <f>SUM(E62:E72)</f>
        <v>986</v>
      </c>
      <c r="F73" s="249">
        <f>SUM(F62:F72)</f>
        <v>484</v>
      </c>
      <c r="G73" s="249"/>
      <c r="H73" s="249">
        <f>SUM(H62:H72)</f>
        <v>0</v>
      </c>
      <c r="I73" s="249">
        <f>SUM(I62:I72)</f>
        <v>0</v>
      </c>
      <c r="J73" s="249">
        <f>SUM(J62:J72)</f>
        <v>0</v>
      </c>
      <c r="K73" s="249">
        <v>285</v>
      </c>
      <c r="L73" s="249">
        <f>SUM(L62:L72)</f>
        <v>299</v>
      </c>
      <c r="M73" s="249">
        <f>SUM(M62:M72)</f>
        <v>252</v>
      </c>
      <c r="N73" s="249">
        <f>SUM(N62:N72)</f>
        <v>141</v>
      </c>
      <c r="O73" s="249">
        <v>12</v>
      </c>
      <c r="P73" s="249">
        <f>SUM(P62:P72)</f>
        <v>13</v>
      </c>
      <c r="Q73" s="249">
        <f>SUM(Q62:Q72)</f>
        <v>9</v>
      </c>
      <c r="R73" s="296">
        <f>SUM(R62:R72)</f>
        <v>9</v>
      </c>
    </row>
    <row r="74" spans="1:18" ht="12.75" customHeight="1" x14ac:dyDescent="0.2">
      <c r="A74" s="81" t="s">
        <v>114</v>
      </c>
      <c r="B74" s="238"/>
      <c r="C74" s="709"/>
      <c r="D74" s="710"/>
      <c r="E74" s="710"/>
      <c r="F74" s="710"/>
      <c r="G74" s="710"/>
      <c r="H74" s="710"/>
      <c r="I74" s="710"/>
      <c r="J74" s="710"/>
      <c r="K74" s="710"/>
      <c r="L74" s="710"/>
      <c r="M74" s="710"/>
      <c r="N74" s="710"/>
      <c r="O74" s="710"/>
      <c r="P74" s="710"/>
      <c r="Q74" s="710"/>
      <c r="R74" s="711"/>
    </row>
    <row r="75" spans="1:18" ht="12.75" customHeight="1" x14ac:dyDescent="0.2">
      <c r="A75" s="258" t="s">
        <v>80</v>
      </c>
      <c r="B75" s="67" t="s">
        <v>81</v>
      </c>
      <c r="C75" s="297"/>
      <c r="D75" s="298"/>
      <c r="E75" s="298"/>
      <c r="F75" s="298"/>
      <c r="G75" s="298"/>
      <c r="H75" s="298"/>
      <c r="I75" s="298"/>
      <c r="J75" s="298"/>
      <c r="K75" s="298"/>
      <c r="L75" s="298"/>
      <c r="M75" s="298"/>
      <c r="N75" s="298"/>
      <c r="O75" s="298"/>
      <c r="P75" s="298"/>
      <c r="Q75" s="298"/>
      <c r="R75" s="299"/>
    </row>
    <row r="76" spans="1:18" ht="12.75" customHeight="1" x14ac:dyDescent="0.2">
      <c r="A76" s="82" t="s">
        <v>82</v>
      </c>
      <c r="B76" s="69" t="s">
        <v>83</v>
      </c>
      <c r="C76" s="248"/>
      <c r="D76" s="248"/>
      <c r="E76" s="248"/>
      <c r="F76" s="248"/>
      <c r="G76" s="248"/>
      <c r="H76" s="248"/>
      <c r="I76" s="248"/>
      <c r="J76" s="248"/>
      <c r="K76" s="248"/>
      <c r="L76" s="248"/>
      <c r="M76" s="248"/>
      <c r="N76" s="248"/>
      <c r="O76" s="248"/>
      <c r="P76" s="248"/>
      <c r="Q76" s="248"/>
      <c r="R76" s="252"/>
    </row>
    <row r="77" spans="1:18" ht="12.75" customHeight="1" x14ac:dyDescent="0.2">
      <c r="A77" s="82" t="s">
        <v>84</v>
      </c>
      <c r="B77" s="69" t="s">
        <v>85</v>
      </c>
      <c r="C77" s="248"/>
      <c r="D77" s="248"/>
      <c r="E77" s="248"/>
      <c r="F77" s="248"/>
      <c r="G77" s="248"/>
      <c r="H77" s="248"/>
      <c r="I77" s="248"/>
      <c r="J77" s="248"/>
      <c r="K77" s="248"/>
      <c r="L77" s="248"/>
      <c r="M77" s="248"/>
      <c r="N77" s="248"/>
      <c r="O77" s="248"/>
      <c r="P77" s="248"/>
      <c r="Q77" s="248"/>
      <c r="R77" s="252"/>
    </row>
    <row r="78" spans="1:18" ht="12.75" customHeight="1" x14ac:dyDescent="0.2">
      <c r="A78" s="82" t="s">
        <v>86</v>
      </c>
      <c r="B78" s="69" t="s">
        <v>87</v>
      </c>
      <c r="C78" s="248"/>
      <c r="D78" s="248"/>
      <c r="E78" s="248"/>
      <c r="F78" s="248"/>
      <c r="G78" s="248"/>
      <c r="H78" s="248"/>
      <c r="I78" s="248"/>
      <c r="J78" s="248"/>
      <c r="K78" s="248"/>
      <c r="L78" s="248"/>
      <c r="M78" s="248"/>
      <c r="N78" s="248"/>
      <c r="O78" s="248"/>
      <c r="P78" s="248"/>
      <c r="Q78" s="248"/>
      <c r="R78" s="252"/>
    </row>
    <row r="79" spans="1:18" ht="12.75" customHeight="1" x14ac:dyDescent="0.2">
      <c r="A79" s="82" t="s">
        <v>88</v>
      </c>
      <c r="B79" s="69" t="s">
        <v>89</v>
      </c>
      <c r="C79" s="232"/>
      <c r="D79" s="232"/>
      <c r="E79" s="232"/>
      <c r="F79" s="232"/>
      <c r="G79" s="232"/>
      <c r="H79" s="232"/>
      <c r="I79" s="232"/>
      <c r="J79" s="232"/>
      <c r="K79" s="232"/>
      <c r="L79" s="232"/>
      <c r="M79" s="232"/>
      <c r="N79" s="257"/>
      <c r="O79" s="248"/>
      <c r="P79" s="248"/>
      <c r="Q79" s="248"/>
      <c r="R79" s="252"/>
    </row>
    <row r="80" spans="1:18" ht="12.75" customHeight="1" x14ac:dyDescent="0.2">
      <c r="A80" s="82" t="s">
        <v>90</v>
      </c>
      <c r="B80" s="69" t="s">
        <v>91</v>
      </c>
      <c r="C80" s="248">
        <v>772</v>
      </c>
      <c r="D80" s="248">
        <v>798</v>
      </c>
      <c r="E80" s="248">
        <v>650</v>
      </c>
      <c r="F80" s="248">
        <v>321</v>
      </c>
      <c r="G80" s="248"/>
      <c r="H80" s="248"/>
      <c r="I80" s="248"/>
      <c r="J80" s="248"/>
      <c r="K80" s="248">
        <v>349</v>
      </c>
      <c r="L80" s="248">
        <v>353</v>
      </c>
      <c r="M80" s="248">
        <v>248</v>
      </c>
      <c r="N80" s="248">
        <v>190</v>
      </c>
      <c r="O80" s="248">
        <v>10</v>
      </c>
      <c r="P80" s="248">
        <v>10</v>
      </c>
      <c r="Q80" s="248">
        <v>8</v>
      </c>
      <c r="R80" s="252">
        <v>8</v>
      </c>
    </row>
    <row r="81" spans="1:18" ht="12.75" customHeight="1" x14ac:dyDescent="0.2">
      <c r="A81" s="82" t="s">
        <v>92</v>
      </c>
      <c r="B81" s="69" t="s">
        <v>93</v>
      </c>
      <c r="C81" s="248"/>
      <c r="D81" s="248"/>
      <c r="E81" s="248"/>
      <c r="F81" s="248"/>
      <c r="G81" s="248"/>
      <c r="H81" s="248"/>
      <c r="I81" s="248"/>
      <c r="J81" s="248"/>
      <c r="K81" s="248"/>
      <c r="L81" s="248"/>
      <c r="M81" s="248"/>
      <c r="N81" s="248"/>
      <c r="O81" s="248"/>
      <c r="P81" s="248"/>
      <c r="Q81" s="248"/>
      <c r="R81" s="252"/>
    </row>
    <row r="82" spans="1:18" ht="12.75" customHeight="1" x14ac:dyDescent="0.2">
      <c r="A82" s="82" t="s">
        <v>94</v>
      </c>
      <c r="B82" s="69" t="s">
        <v>95</v>
      </c>
      <c r="C82" s="248"/>
      <c r="D82" s="248"/>
      <c r="E82" s="248"/>
      <c r="F82" s="248"/>
      <c r="G82" s="248"/>
      <c r="H82" s="248"/>
      <c r="I82" s="248"/>
      <c r="J82" s="248"/>
      <c r="K82" s="248"/>
      <c r="L82" s="248"/>
      <c r="M82" s="248"/>
      <c r="N82" s="248"/>
      <c r="O82" s="248"/>
      <c r="P82" s="248"/>
      <c r="Q82" s="248"/>
      <c r="R82" s="252"/>
    </row>
    <row r="83" spans="1:18" ht="12.75" customHeight="1" x14ac:dyDescent="0.2">
      <c r="A83" s="82" t="s">
        <v>96</v>
      </c>
      <c r="B83" s="69" t="s">
        <v>97</v>
      </c>
      <c r="C83" s="248"/>
      <c r="D83" s="248"/>
      <c r="E83" s="248"/>
      <c r="F83" s="248"/>
      <c r="G83" s="248"/>
      <c r="H83" s="248"/>
      <c r="I83" s="248"/>
      <c r="J83" s="248"/>
      <c r="K83" s="248"/>
      <c r="L83" s="248"/>
      <c r="M83" s="248"/>
      <c r="N83" s="248"/>
      <c r="O83" s="248"/>
      <c r="P83" s="248"/>
      <c r="Q83" s="248"/>
      <c r="R83" s="252"/>
    </row>
    <row r="84" spans="1:18" ht="12.75" customHeight="1" x14ac:dyDescent="0.2">
      <c r="A84" s="82" t="s">
        <v>98</v>
      </c>
      <c r="B84" s="69" t="s">
        <v>99</v>
      </c>
      <c r="C84" s="248"/>
      <c r="D84" s="248"/>
      <c r="E84" s="248"/>
      <c r="F84" s="248"/>
      <c r="G84" s="248"/>
      <c r="H84" s="248"/>
      <c r="I84" s="248"/>
      <c r="J84" s="248"/>
      <c r="K84" s="248"/>
      <c r="L84" s="248"/>
      <c r="M84" s="248"/>
      <c r="N84" s="248"/>
      <c r="O84" s="248"/>
      <c r="P84" s="248"/>
      <c r="Q84" s="248"/>
      <c r="R84" s="252"/>
    </row>
    <row r="85" spans="1:18" ht="12.75" customHeight="1" x14ac:dyDescent="0.2">
      <c r="A85" s="82" t="s">
        <v>100</v>
      </c>
      <c r="B85" s="69" t="s">
        <v>101</v>
      </c>
      <c r="C85" s="250"/>
      <c r="D85" s="250"/>
      <c r="E85" s="250"/>
      <c r="F85" s="250"/>
      <c r="G85" s="250"/>
      <c r="H85" s="250"/>
      <c r="I85" s="250"/>
      <c r="J85" s="250"/>
      <c r="K85" s="250"/>
      <c r="L85" s="250"/>
      <c r="M85" s="250"/>
      <c r="N85" s="250"/>
      <c r="O85" s="250"/>
      <c r="P85" s="250"/>
      <c r="Q85" s="250"/>
      <c r="R85" s="253"/>
    </row>
    <row r="86" spans="1:18" ht="12.75" customHeight="1" x14ac:dyDescent="0.2">
      <c r="A86" s="82" t="s">
        <v>102</v>
      </c>
      <c r="B86" s="69" t="s">
        <v>103</v>
      </c>
      <c r="C86" s="250"/>
      <c r="D86" s="250"/>
      <c r="E86" s="250"/>
      <c r="F86" s="250"/>
      <c r="G86" s="250"/>
      <c r="H86" s="250"/>
      <c r="I86" s="250"/>
      <c r="J86" s="250"/>
      <c r="K86" s="250"/>
      <c r="L86" s="250"/>
      <c r="M86" s="250"/>
      <c r="N86" s="250"/>
      <c r="O86" s="250"/>
      <c r="P86" s="250"/>
      <c r="Q86" s="250"/>
      <c r="R86" s="253"/>
    </row>
    <row r="87" spans="1:18" ht="12.75" customHeight="1" thickBot="1" x14ac:dyDescent="0.25">
      <c r="A87" s="328" t="s">
        <v>115</v>
      </c>
      <c r="B87" s="80" t="s">
        <v>105</v>
      </c>
      <c r="C87" s="249">
        <v>772</v>
      </c>
      <c r="D87" s="249">
        <f>SUM(D76:D86)</f>
        <v>798</v>
      </c>
      <c r="E87" s="249">
        <f>SUM(E76:E86)</f>
        <v>650</v>
      </c>
      <c r="F87" s="249">
        <f>SUM(F76:F86)</f>
        <v>321</v>
      </c>
      <c r="G87" s="249"/>
      <c r="H87" s="249">
        <f>SUM(H76:H86)</f>
        <v>0</v>
      </c>
      <c r="I87" s="249">
        <f>SUM(I76:I86)</f>
        <v>0</v>
      </c>
      <c r="J87" s="249">
        <f>SUM(J76:J86)</f>
        <v>0</v>
      </c>
      <c r="K87" s="249">
        <v>349</v>
      </c>
      <c r="L87" s="249">
        <f>SUM(L76:L86)</f>
        <v>353</v>
      </c>
      <c r="M87" s="249">
        <f>SUM(M76:M86)</f>
        <v>248</v>
      </c>
      <c r="N87" s="249">
        <f>SUM(N76:N86)</f>
        <v>190</v>
      </c>
      <c r="O87" s="249">
        <v>10</v>
      </c>
      <c r="P87" s="249">
        <f>SUM(P76:P86)</f>
        <v>10</v>
      </c>
      <c r="Q87" s="249">
        <f>SUM(Q76:Q86)</f>
        <v>8</v>
      </c>
      <c r="R87" s="296">
        <f>SUM(R76:R86)</f>
        <v>8</v>
      </c>
    </row>
    <row r="88" spans="1:18" ht="12.75" customHeight="1" x14ac:dyDescent="0.2">
      <c r="A88" s="200" t="s">
        <v>71</v>
      </c>
      <c r="B88" s="706" t="s">
        <v>239</v>
      </c>
      <c r="C88" s="707"/>
      <c r="D88" s="707"/>
      <c r="E88" s="707"/>
      <c r="F88" s="707"/>
      <c r="G88" s="707"/>
      <c r="H88" s="707"/>
      <c r="I88" s="707"/>
      <c r="J88" s="707"/>
      <c r="K88" s="707"/>
      <c r="L88" s="707"/>
      <c r="M88" s="707"/>
      <c r="N88" s="707"/>
      <c r="O88" s="707"/>
      <c r="P88" s="707"/>
      <c r="Q88" s="707"/>
      <c r="R88" s="708"/>
    </row>
    <row r="89" spans="1:18" ht="12.75" customHeight="1" x14ac:dyDescent="0.2">
      <c r="A89" s="258" t="s">
        <v>80</v>
      </c>
      <c r="B89" s="67" t="s">
        <v>81</v>
      </c>
      <c r="C89" s="42"/>
      <c r="D89" s="43"/>
      <c r="E89" s="43"/>
      <c r="F89" s="43"/>
      <c r="G89" s="43"/>
      <c r="H89" s="43"/>
      <c r="I89" s="43"/>
      <c r="J89" s="43"/>
      <c r="K89" s="43"/>
      <c r="L89" s="43"/>
      <c r="M89" s="43"/>
      <c r="N89" s="43"/>
      <c r="O89" s="43"/>
      <c r="P89" s="43"/>
      <c r="Q89" s="43"/>
      <c r="R89" s="44"/>
    </row>
    <row r="90" spans="1:18" ht="12.75" customHeight="1" x14ac:dyDescent="0.2">
      <c r="A90" s="82" t="s">
        <v>82</v>
      </c>
      <c r="B90" s="69" t="s">
        <v>83</v>
      </c>
      <c r="C90" s="248">
        <f>SUM(C6,C20,C34,C48,C62,C76)</f>
        <v>0</v>
      </c>
      <c r="D90" s="248">
        <f t="shared" ref="D90:R90" si="0">SUM(D6,D20,D34,D48,D62,D76)</f>
        <v>0</v>
      </c>
      <c r="E90" s="248">
        <f t="shared" si="0"/>
        <v>0</v>
      </c>
      <c r="F90" s="248">
        <f t="shared" si="0"/>
        <v>0</v>
      </c>
      <c r="G90" s="248">
        <f t="shared" si="0"/>
        <v>0</v>
      </c>
      <c r="H90" s="248">
        <f t="shared" si="0"/>
        <v>0</v>
      </c>
      <c r="I90" s="248">
        <f t="shared" si="0"/>
        <v>0</v>
      </c>
      <c r="J90" s="248">
        <f t="shared" si="0"/>
        <v>0</v>
      </c>
      <c r="K90" s="248">
        <f t="shared" si="0"/>
        <v>0</v>
      </c>
      <c r="L90" s="248">
        <f t="shared" si="0"/>
        <v>0</v>
      </c>
      <c r="M90" s="248">
        <f t="shared" si="0"/>
        <v>0</v>
      </c>
      <c r="N90" s="248">
        <f t="shared" si="0"/>
        <v>0</v>
      </c>
      <c r="O90" s="248">
        <f t="shared" si="0"/>
        <v>0</v>
      </c>
      <c r="P90" s="248">
        <f t="shared" si="0"/>
        <v>0</v>
      </c>
      <c r="Q90" s="248">
        <f t="shared" si="0"/>
        <v>0</v>
      </c>
      <c r="R90" s="252">
        <f t="shared" si="0"/>
        <v>0</v>
      </c>
    </row>
    <row r="91" spans="1:18" ht="12.75" customHeight="1" x14ac:dyDescent="0.2">
      <c r="A91" s="82" t="s">
        <v>84</v>
      </c>
      <c r="B91" s="69" t="s">
        <v>85</v>
      </c>
      <c r="C91" s="248">
        <f t="shared" ref="C91:R91" si="1">SUM(C7,C21,C35,C49,C63,C77)</f>
        <v>0</v>
      </c>
      <c r="D91" s="248">
        <f t="shared" si="1"/>
        <v>0</v>
      </c>
      <c r="E91" s="248">
        <f t="shared" si="1"/>
        <v>0</v>
      </c>
      <c r="F91" s="248">
        <f t="shared" si="1"/>
        <v>0</v>
      </c>
      <c r="G91" s="248">
        <f t="shared" si="1"/>
        <v>0</v>
      </c>
      <c r="H91" s="248">
        <f t="shared" si="1"/>
        <v>0</v>
      </c>
      <c r="I91" s="248">
        <f t="shared" si="1"/>
        <v>0</v>
      </c>
      <c r="J91" s="248">
        <f t="shared" si="1"/>
        <v>0</v>
      </c>
      <c r="K91" s="248">
        <f t="shared" si="1"/>
        <v>17</v>
      </c>
      <c r="L91" s="248">
        <f t="shared" si="1"/>
        <v>17</v>
      </c>
      <c r="M91" s="248">
        <f t="shared" si="1"/>
        <v>10</v>
      </c>
      <c r="N91" s="248">
        <f t="shared" si="1"/>
        <v>8</v>
      </c>
      <c r="O91" s="248">
        <f t="shared" si="1"/>
        <v>0</v>
      </c>
      <c r="P91" s="248">
        <f t="shared" si="1"/>
        <v>0</v>
      </c>
      <c r="Q91" s="248">
        <f t="shared" si="1"/>
        <v>0</v>
      </c>
      <c r="R91" s="252">
        <f t="shared" si="1"/>
        <v>0</v>
      </c>
    </row>
    <row r="92" spans="1:18" ht="12.75" customHeight="1" x14ac:dyDescent="0.2">
      <c r="A92" s="82" t="s">
        <v>86</v>
      </c>
      <c r="B92" s="69" t="s">
        <v>87</v>
      </c>
      <c r="C92" s="248">
        <f t="shared" ref="C92:R92" si="2">SUM(C8,C22,C36,C50,C64,C78)</f>
        <v>0</v>
      </c>
      <c r="D92" s="248">
        <f t="shared" si="2"/>
        <v>0</v>
      </c>
      <c r="E92" s="248">
        <f t="shared" si="2"/>
        <v>0</v>
      </c>
      <c r="F92" s="248">
        <f t="shared" si="2"/>
        <v>0</v>
      </c>
      <c r="G92" s="248">
        <f t="shared" si="2"/>
        <v>0</v>
      </c>
      <c r="H92" s="248">
        <f t="shared" si="2"/>
        <v>0</v>
      </c>
      <c r="I92" s="248">
        <f t="shared" si="2"/>
        <v>0</v>
      </c>
      <c r="J92" s="248">
        <f t="shared" si="2"/>
        <v>0</v>
      </c>
      <c r="K92" s="248">
        <f t="shared" si="2"/>
        <v>0</v>
      </c>
      <c r="L92" s="248">
        <f t="shared" si="2"/>
        <v>0</v>
      </c>
      <c r="M92" s="248">
        <f t="shared" si="2"/>
        <v>0</v>
      </c>
      <c r="N92" s="248">
        <f t="shared" si="2"/>
        <v>0</v>
      </c>
      <c r="O92" s="248">
        <f t="shared" si="2"/>
        <v>0</v>
      </c>
      <c r="P92" s="248">
        <f t="shared" si="2"/>
        <v>0</v>
      </c>
      <c r="Q92" s="248">
        <f t="shared" si="2"/>
        <v>0</v>
      </c>
      <c r="R92" s="252">
        <f t="shared" si="2"/>
        <v>0</v>
      </c>
    </row>
    <row r="93" spans="1:18" ht="12.75" customHeight="1" x14ac:dyDescent="0.2">
      <c r="A93" s="82" t="s">
        <v>88</v>
      </c>
      <c r="B93" s="69" t="s">
        <v>89</v>
      </c>
      <c r="C93" s="248">
        <f>SUM(C9,C23,C37,C51,C65,C79)</f>
        <v>1601</v>
      </c>
      <c r="D93" s="248">
        <f t="shared" ref="D93:R93" si="3">SUM(D9,D23,D37,D51,D65,D79)</f>
        <v>1652</v>
      </c>
      <c r="E93" s="248">
        <f t="shared" si="3"/>
        <v>1263</v>
      </c>
      <c r="F93" s="248">
        <f t="shared" si="3"/>
        <v>666</v>
      </c>
      <c r="G93" s="248">
        <f t="shared" si="3"/>
        <v>0</v>
      </c>
      <c r="H93" s="248">
        <f t="shared" si="3"/>
        <v>0</v>
      </c>
      <c r="I93" s="248">
        <f t="shared" si="3"/>
        <v>0</v>
      </c>
      <c r="J93" s="248">
        <f t="shared" si="3"/>
        <v>0</v>
      </c>
      <c r="K93" s="248">
        <f t="shared" si="3"/>
        <v>878</v>
      </c>
      <c r="L93" s="248">
        <f t="shared" si="3"/>
        <v>924</v>
      </c>
      <c r="M93" s="248">
        <f t="shared" si="3"/>
        <v>785</v>
      </c>
      <c r="N93" s="248">
        <f t="shared" si="3"/>
        <v>499</v>
      </c>
      <c r="O93" s="248">
        <f t="shared" si="3"/>
        <v>30</v>
      </c>
      <c r="P93" s="248">
        <f t="shared" si="3"/>
        <v>31</v>
      </c>
      <c r="Q93" s="248">
        <f t="shared" si="3"/>
        <v>19</v>
      </c>
      <c r="R93" s="248">
        <f t="shared" si="3"/>
        <v>19</v>
      </c>
    </row>
    <row r="94" spans="1:18" ht="12.75" customHeight="1" x14ac:dyDescent="0.2">
      <c r="A94" s="82" t="s">
        <v>90</v>
      </c>
      <c r="B94" s="69" t="s">
        <v>91</v>
      </c>
      <c r="C94" s="248">
        <f t="shared" ref="C94:R94" si="4">SUM(C10,C24,C38,C52,C66,C80)</f>
        <v>6739</v>
      </c>
      <c r="D94" s="248">
        <f t="shared" si="4"/>
        <v>6849</v>
      </c>
      <c r="E94" s="248">
        <f t="shared" si="4"/>
        <v>3568</v>
      </c>
      <c r="F94" s="248">
        <f t="shared" si="4"/>
        <v>2382</v>
      </c>
      <c r="G94" s="248">
        <f t="shared" si="4"/>
        <v>0</v>
      </c>
      <c r="H94" s="248">
        <f t="shared" si="4"/>
        <v>0</v>
      </c>
      <c r="I94" s="248">
        <f t="shared" si="4"/>
        <v>0</v>
      </c>
      <c r="J94" s="248">
        <f t="shared" si="4"/>
        <v>0</v>
      </c>
      <c r="K94" s="248">
        <f t="shared" si="4"/>
        <v>2077</v>
      </c>
      <c r="L94" s="248">
        <f t="shared" si="4"/>
        <v>2134</v>
      </c>
      <c r="M94" s="248">
        <f t="shared" si="4"/>
        <v>1464</v>
      </c>
      <c r="N94" s="248">
        <f t="shared" si="4"/>
        <v>1296</v>
      </c>
      <c r="O94" s="248">
        <f t="shared" si="4"/>
        <v>51</v>
      </c>
      <c r="P94" s="248">
        <f t="shared" si="4"/>
        <v>51</v>
      </c>
      <c r="Q94" s="248">
        <f t="shared" si="4"/>
        <v>31</v>
      </c>
      <c r="R94" s="252">
        <f t="shared" si="4"/>
        <v>29</v>
      </c>
    </row>
    <row r="95" spans="1:18" ht="12.75" customHeight="1" x14ac:dyDescent="0.2">
      <c r="A95" s="82" t="s">
        <v>92</v>
      </c>
      <c r="B95" s="69" t="s">
        <v>93</v>
      </c>
      <c r="C95" s="248">
        <f t="shared" ref="C95:R95" si="5">SUM(C11,C25,C39,C53,C67,C81)</f>
        <v>237</v>
      </c>
      <c r="D95" s="248">
        <f t="shared" si="5"/>
        <v>241</v>
      </c>
      <c r="E95" s="248">
        <f t="shared" si="5"/>
        <v>175</v>
      </c>
      <c r="F95" s="248">
        <f t="shared" si="5"/>
        <v>103</v>
      </c>
      <c r="G95" s="248">
        <f t="shared" si="5"/>
        <v>0</v>
      </c>
      <c r="H95" s="248">
        <f t="shared" si="5"/>
        <v>0</v>
      </c>
      <c r="I95" s="248">
        <f t="shared" si="5"/>
        <v>0</v>
      </c>
      <c r="J95" s="248">
        <f t="shared" si="5"/>
        <v>0</v>
      </c>
      <c r="K95" s="248">
        <f t="shared" si="5"/>
        <v>623</v>
      </c>
      <c r="L95" s="248">
        <f t="shared" si="5"/>
        <v>925</v>
      </c>
      <c r="M95" s="248">
        <f t="shared" si="5"/>
        <v>601</v>
      </c>
      <c r="N95" s="248">
        <f t="shared" si="5"/>
        <v>387</v>
      </c>
      <c r="O95" s="248">
        <f t="shared" si="5"/>
        <v>13</v>
      </c>
      <c r="P95" s="248">
        <f t="shared" si="5"/>
        <v>13</v>
      </c>
      <c r="Q95" s="248">
        <f t="shared" si="5"/>
        <v>12</v>
      </c>
      <c r="R95" s="252">
        <f t="shared" si="5"/>
        <v>12</v>
      </c>
    </row>
    <row r="96" spans="1:18" ht="12.75" customHeight="1" x14ac:dyDescent="0.2">
      <c r="A96" s="82" t="s">
        <v>94</v>
      </c>
      <c r="B96" s="69" t="s">
        <v>95</v>
      </c>
      <c r="C96" s="248">
        <f t="shared" ref="C96:R96" si="6">SUM(C12,C26,C40,C54,C68,C82)</f>
        <v>1628</v>
      </c>
      <c r="D96" s="248">
        <f t="shared" si="6"/>
        <v>1628</v>
      </c>
      <c r="E96" s="248">
        <f t="shared" si="6"/>
        <v>767</v>
      </c>
      <c r="F96" s="248">
        <f t="shared" si="6"/>
        <v>506</v>
      </c>
      <c r="G96" s="248">
        <f t="shared" si="6"/>
        <v>0</v>
      </c>
      <c r="H96" s="248">
        <f t="shared" si="6"/>
        <v>0</v>
      </c>
      <c r="I96" s="248">
        <f t="shared" si="6"/>
        <v>0</v>
      </c>
      <c r="J96" s="248">
        <f t="shared" si="6"/>
        <v>0</v>
      </c>
      <c r="K96" s="248">
        <f t="shared" si="6"/>
        <v>0</v>
      </c>
      <c r="L96" s="248">
        <f t="shared" si="6"/>
        <v>0</v>
      </c>
      <c r="M96" s="248">
        <f t="shared" si="6"/>
        <v>0</v>
      </c>
      <c r="N96" s="248">
        <f t="shared" si="6"/>
        <v>0</v>
      </c>
      <c r="O96" s="248">
        <f t="shared" si="6"/>
        <v>7</v>
      </c>
      <c r="P96" s="248">
        <f t="shared" si="6"/>
        <v>7</v>
      </c>
      <c r="Q96" s="248">
        <f t="shared" si="6"/>
        <v>4</v>
      </c>
      <c r="R96" s="252">
        <f t="shared" si="6"/>
        <v>4</v>
      </c>
    </row>
    <row r="97" spans="1:18" ht="12.75" customHeight="1" x14ac:dyDescent="0.2">
      <c r="A97" s="82" t="s">
        <v>96</v>
      </c>
      <c r="B97" s="69" t="s">
        <v>97</v>
      </c>
      <c r="C97" s="248">
        <f t="shared" ref="C97:R97" si="7">SUM(C13,C27,C41,C55,C69,C83)</f>
        <v>0</v>
      </c>
      <c r="D97" s="248">
        <f t="shared" si="7"/>
        <v>0</v>
      </c>
      <c r="E97" s="248">
        <f t="shared" si="7"/>
        <v>0</v>
      </c>
      <c r="F97" s="248">
        <f t="shared" si="7"/>
        <v>0</v>
      </c>
      <c r="G97" s="248">
        <f t="shared" si="7"/>
        <v>0</v>
      </c>
      <c r="H97" s="248">
        <f t="shared" si="7"/>
        <v>0</v>
      </c>
      <c r="I97" s="248">
        <f t="shared" si="7"/>
        <v>0</v>
      </c>
      <c r="J97" s="248">
        <f t="shared" si="7"/>
        <v>0</v>
      </c>
      <c r="K97" s="248">
        <f t="shared" si="7"/>
        <v>0</v>
      </c>
      <c r="L97" s="248">
        <f t="shared" si="7"/>
        <v>0</v>
      </c>
      <c r="M97" s="248">
        <f t="shared" si="7"/>
        <v>0</v>
      </c>
      <c r="N97" s="248">
        <f t="shared" si="7"/>
        <v>0</v>
      </c>
      <c r="O97" s="248">
        <f t="shared" si="7"/>
        <v>0</v>
      </c>
      <c r="P97" s="248">
        <f t="shared" si="7"/>
        <v>0</v>
      </c>
      <c r="Q97" s="248">
        <f t="shared" si="7"/>
        <v>0</v>
      </c>
      <c r="R97" s="252">
        <f t="shared" si="7"/>
        <v>0</v>
      </c>
    </row>
    <row r="98" spans="1:18" ht="12.75" customHeight="1" x14ac:dyDescent="0.2">
      <c r="A98" s="82" t="s">
        <v>98</v>
      </c>
      <c r="B98" s="69" t="s">
        <v>99</v>
      </c>
      <c r="C98" s="248">
        <f t="shared" ref="C98:R98" si="8">SUM(C14,C28,C42,C56,C70,C84)</f>
        <v>0</v>
      </c>
      <c r="D98" s="248">
        <f t="shared" si="8"/>
        <v>0</v>
      </c>
      <c r="E98" s="248">
        <f t="shared" si="8"/>
        <v>0</v>
      </c>
      <c r="F98" s="248">
        <f t="shared" si="8"/>
        <v>0</v>
      </c>
      <c r="G98" s="248">
        <f t="shared" si="8"/>
        <v>0</v>
      </c>
      <c r="H98" s="248">
        <f t="shared" si="8"/>
        <v>0</v>
      </c>
      <c r="I98" s="248">
        <f t="shared" si="8"/>
        <v>0</v>
      </c>
      <c r="J98" s="248">
        <f t="shared" si="8"/>
        <v>0</v>
      </c>
      <c r="K98" s="248">
        <f t="shared" si="8"/>
        <v>0</v>
      </c>
      <c r="L98" s="248">
        <f t="shared" si="8"/>
        <v>0</v>
      </c>
      <c r="M98" s="248">
        <f t="shared" si="8"/>
        <v>0</v>
      </c>
      <c r="N98" s="248">
        <f t="shared" si="8"/>
        <v>0</v>
      </c>
      <c r="O98" s="248">
        <f t="shared" si="8"/>
        <v>0</v>
      </c>
      <c r="P98" s="248">
        <f t="shared" si="8"/>
        <v>0</v>
      </c>
      <c r="Q98" s="248">
        <f t="shared" si="8"/>
        <v>0</v>
      </c>
      <c r="R98" s="252">
        <f t="shared" si="8"/>
        <v>0</v>
      </c>
    </row>
    <row r="99" spans="1:18" ht="12.75" customHeight="1" x14ac:dyDescent="0.2">
      <c r="A99" s="82" t="s">
        <v>100</v>
      </c>
      <c r="B99" s="69" t="s">
        <v>101</v>
      </c>
      <c r="C99" s="248">
        <f t="shared" ref="C99:R99" si="9">SUM(C15,C29,C43,C57,C71,C85)</f>
        <v>0</v>
      </c>
      <c r="D99" s="248">
        <f t="shared" si="9"/>
        <v>0</v>
      </c>
      <c r="E99" s="248">
        <f t="shared" si="9"/>
        <v>0</v>
      </c>
      <c r="F99" s="248">
        <f t="shared" si="9"/>
        <v>0</v>
      </c>
      <c r="G99" s="248">
        <f t="shared" si="9"/>
        <v>0</v>
      </c>
      <c r="H99" s="248">
        <f t="shared" si="9"/>
        <v>0</v>
      </c>
      <c r="I99" s="248">
        <f t="shared" si="9"/>
        <v>0</v>
      </c>
      <c r="J99" s="248">
        <f t="shared" si="9"/>
        <v>0</v>
      </c>
      <c r="K99" s="248">
        <f t="shared" si="9"/>
        <v>0</v>
      </c>
      <c r="L99" s="248">
        <f t="shared" si="9"/>
        <v>0</v>
      </c>
      <c r="M99" s="248">
        <f t="shared" si="9"/>
        <v>0</v>
      </c>
      <c r="N99" s="248">
        <f t="shared" si="9"/>
        <v>0</v>
      </c>
      <c r="O99" s="248">
        <f t="shared" si="9"/>
        <v>0</v>
      </c>
      <c r="P99" s="248">
        <f t="shared" si="9"/>
        <v>0</v>
      </c>
      <c r="Q99" s="248">
        <f t="shared" si="9"/>
        <v>0</v>
      </c>
      <c r="R99" s="252">
        <f t="shared" si="9"/>
        <v>0</v>
      </c>
    </row>
    <row r="100" spans="1:18" ht="12.75" customHeight="1" x14ac:dyDescent="0.2">
      <c r="A100" s="82" t="s">
        <v>102</v>
      </c>
      <c r="B100" s="69" t="s">
        <v>103</v>
      </c>
      <c r="C100" s="248">
        <f t="shared" ref="C100:R100" si="10">SUM(C16,C30,C44,C58,C72,C86)</f>
        <v>0</v>
      </c>
      <c r="D100" s="248">
        <f t="shared" si="10"/>
        <v>0</v>
      </c>
      <c r="E100" s="248">
        <f t="shared" si="10"/>
        <v>0</v>
      </c>
      <c r="F100" s="248">
        <f t="shared" si="10"/>
        <v>0</v>
      </c>
      <c r="G100" s="248">
        <f t="shared" si="10"/>
        <v>0</v>
      </c>
      <c r="H100" s="248">
        <f t="shared" si="10"/>
        <v>0</v>
      </c>
      <c r="I100" s="248">
        <f t="shared" si="10"/>
        <v>0</v>
      </c>
      <c r="J100" s="248">
        <f t="shared" si="10"/>
        <v>0</v>
      </c>
      <c r="K100" s="248">
        <f t="shared" si="10"/>
        <v>0</v>
      </c>
      <c r="L100" s="248">
        <f t="shared" si="10"/>
        <v>0</v>
      </c>
      <c r="M100" s="248">
        <f t="shared" si="10"/>
        <v>0</v>
      </c>
      <c r="N100" s="248">
        <f t="shared" si="10"/>
        <v>0</v>
      </c>
      <c r="O100" s="248">
        <f t="shared" si="10"/>
        <v>0</v>
      </c>
      <c r="P100" s="248">
        <f t="shared" si="10"/>
        <v>0</v>
      </c>
      <c r="Q100" s="248">
        <f t="shared" si="10"/>
        <v>0</v>
      </c>
      <c r="R100" s="252">
        <f t="shared" si="10"/>
        <v>0</v>
      </c>
    </row>
    <row r="101" spans="1:18" ht="13.5" customHeight="1" thickBot="1" x14ac:dyDescent="0.25">
      <c r="A101" s="593" t="s">
        <v>205</v>
      </c>
      <c r="B101" s="80" t="s">
        <v>105</v>
      </c>
      <c r="C101" s="249">
        <v>8079</v>
      </c>
      <c r="D101" s="249">
        <f>SUM(D90:D100)</f>
        <v>10370</v>
      </c>
      <c r="E101" s="249">
        <f t="shared" ref="E101:R101" si="11">SUM(E90:E100)</f>
        <v>5773</v>
      </c>
      <c r="F101" s="249">
        <f t="shared" si="11"/>
        <v>3657</v>
      </c>
      <c r="G101" s="249">
        <f t="shared" si="11"/>
        <v>0</v>
      </c>
      <c r="H101" s="249">
        <f t="shared" si="11"/>
        <v>0</v>
      </c>
      <c r="I101" s="249">
        <f t="shared" si="11"/>
        <v>0</v>
      </c>
      <c r="J101" s="249">
        <f t="shared" si="11"/>
        <v>0</v>
      </c>
      <c r="K101" s="249">
        <v>3230</v>
      </c>
      <c r="L101" s="249">
        <f t="shared" si="11"/>
        <v>4000</v>
      </c>
      <c r="M101" s="249">
        <f t="shared" si="11"/>
        <v>2860</v>
      </c>
      <c r="N101" s="249">
        <f t="shared" si="11"/>
        <v>2190</v>
      </c>
      <c r="O101" s="249">
        <f t="shared" si="11"/>
        <v>101</v>
      </c>
      <c r="P101" s="249">
        <f t="shared" si="11"/>
        <v>102</v>
      </c>
      <c r="Q101" s="249">
        <f t="shared" si="11"/>
        <v>66</v>
      </c>
      <c r="R101" s="296">
        <f t="shared" si="11"/>
        <v>64</v>
      </c>
    </row>
    <row r="103" spans="1:18" ht="15" customHeight="1" x14ac:dyDescent="0.2">
      <c r="A103" s="615" t="s">
        <v>120</v>
      </c>
      <c r="B103" s="615"/>
      <c r="C103" s="615"/>
      <c r="D103" s="615"/>
      <c r="E103" s="615"/>
      <c r="F103" s="615"/>
      <c r="G103" s="615"/>
      <c r="H103" s="615"/>
      <c r="I103" s="615"/>
      <c r="J103" s="615"/>
      <c r="K103" s="615"/>
      <c r="L103" s="615"/>
      <c r="M103" s="615"/>
      <c r="N103" s="615"/>
      <c r="O103" s="615"/>
      <c r="P103" s="615"/>
      <c r="Q103" s="615"/>
      <c r="R103" s="615"/>
    </row>
    <row r="104" spans="1:18" ht="15" customHeight="1" x14ac:dyDescent="0.2">
      <c r="A104" s="631" t="s">
        <v>118</v>
      </c>
      <c r="B104" s="631"/>
      <c r="C104" s="631"/>
      <c r="D104" s="631"/>
      <c r="E104" s="631"/>
      <c r="F104" s="242"/>
      <c r="G104" s="242"/>
      <c r="H104" s="242"/>
      <c r="I104" s="242"/>
      <c r="J104" s="242"/>
      <c r="K104" s="242"/>
      <c r="L104" s="242"/>
      <c r="M104" s="242"/>
      <c r="N104" s="242"/>
      <c r="O104" s="242"/>
      <c r="P104" s="242"/>
      <c r="Q104" s="242"/>
      <c r="R104" s="242"/>
    </row>
    <row r="105" spans="1:18" ht="15" customHeight="1" x14ac:dyDescent="0.2">
      <c r="A105" s="615" t="s">
        <v>119</v>
      </c>
      <c r="B105" s="615"/>
      <c r="C105" s="615"/>
      <c r="D105" s="615"/>
      <c r="E105" s="615"/>
      <c r="F105" s="242"/>
      <c r="G105" s="242"/>
      <c r="H105" s="242"/>
      <c r="I105" s="242"/>
      <c r="J105" s="242"/>
      <c r="K105" s="242"/>
      <c r="L105" s="242"/>
      <c r="M105" s="242"/>
      <c r="N105" s="242"/>
      <c r="O105" s="242"/>
      <c r="P105" s="242"/>
      <c r="Q105" s="242"/>
      <c r="R105" s="242"/>
    </row>
  </sheetData>
  <mergeCells count="16">
    <mergeCell ref="A104:E104"/>
    <mergeCell ref="A105:E105"/>
    <mergeCell ref="B88:R88"/>
    <mergeCell ref="C4:R4"/>
    <mergeCell ref="C18:R18"/>
    <mergeCell ref="C32:R32"/>
    <mergeCell ref="C46:R46"/>
    <mergeCell ref="C60:R60"/>
    <mergeCell ref="C74:R74"/>
    <mergeCell ref="A103:R103"/>
    <mergeCell ref="A1:R1"/>
    <mergeCell ref="C2:F2"/>
    <mergeCell ref="G2:J2"/>
    <mergeCell ref="K2:N2"/>
    <mergeCell ref="O2:R2"/>
    <mergeCell ref="A2:B3"/>
  </mergeCells>
  <pageMargins left="0.7" right="0.7" top="0.75" bottom="0.75" header="0.3" footer="0.3"/>
  <pageSetup paperSize="9" scale="51" orientation="portrait" r:id="rId1"/>
  <ignoredErrors>
    <ignoredError sqref="B6:B16 B20:B30 B90:B100"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D766A-87F7-456D-8F4F-F3D1675623A0}">
  <dimension ref="A1:T28"/>
  <sheetViews>
    <sheetView workbookViewId="0">
      <selection activeCell="C20" sqref="C20"/>
    </sheetView>
  </sheetViews>
  <sheetFormatPr defaultColWidth="9.140625" defaultRowHeight="15" x14ac:dyDescent="0.25"/>
  <cols>
    <col min="1" max="1" width="31.425781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25.5" customHeight="1" x14ac:dyDescent="0.25">
      <c r="A1" s="713" t="s">
        <v>240</v>
      </c>
      <c r="B1" s="714"/>
      <c r="C1" s="714"/>
      <c r="D1" s="714"/>
      <c r="E1" s="714"/>
      <c r="F1" s="714"/>
      <c r="G1" s="714"/>
      <c r="H1" s="714"/>
      <c r="I1" s="714"/>
      <c r="J1" s="714"/>
      <c r="K1" s="714"/>
      <c r="L1" s="714"/>
      <c r="M1" s="714"/>
      <c r="N1" s="715"/>
      <c r="O1" s="359"/>
    </row>
    <row r="2" spans="1:20" s="4" customFormat="1" ht="16.5" customHeight="1" x14ac:dyDescent="0.2">
      <c r="A2" s="716" t="s">
        <v>71</v>
      </c>
      <c r="B2" s="718" t="s">
        <v>241</v>
      </c>
      <c r="C2" s="719"/>
      <c r="D2" s="719"/>
      <c r="E2" s="719"/>
      <c r="F2" s="719"/>
      <c r="G2" s="719"/>
      <c r="H2" s="719"/>
      <c r="I2" s="720"/>
      <c r="J2" s="719" t="s">
        <v>242</v>
      </c>
      <c r="K2" s="719"/>
      <c r="L2" s="720"/>
      <c r="M2" s="721" t="s">
        <v>243</v>
      </c>
      <c r="N2" s="722" t="s">
        <v>244</v>
      </c>
      <c r="O2" s="360"/>
      <c r="Q2" s="1"/>
      <c r="R2" s="1"/>
      <c r="S2" s="1"/>
      <c r="T2" s="1"/>
    </row>
    <row r="3" spans="1:20" s="4" customFormat="1" ht="52.5" customHeight="1" thickBot="1" x14ac:dyDescent="0.25">
      <c r="A3" s="717"/>
      <c r="B3" s="361" t="s">
        <v>245</v>
      </c>
      <c r="C3" s="362" t="s">
        <v>246</v>
      </c>
      <c r="D3" s="362" t="s">
        <v>247</v>
      </c>
      <c r="E3" s="362" t="s">
        <v>248</v>
      </c>
      <c r="F3" s="362" t="s">
        <v>249</v>
      </c>
      <c r="G3" s="362" t="s">
        <v>250</v>
      </c>
      <c r="H3" s="362" t="s">
        <v>251</v>
      </c>
      <c r="I3" s="362" t="s">
        <v>252</v>
      </c>
      <c r="J3" s="362" t="s">
        <v>253</v>
      </c>
      <c r="K3" s="362" t="s">
        <v>254</v>
      </c>
      <c r="L3" s="362" t="s">
        <v>255</v>
      </c>
      <c r="M3" s="721"/>
      <c r="N3" s="722"/>
      <c r="O3" s="363"/>
      <c r="Q3" s="1"/>
      <c r="R3" s="1"/>
      <c r="S3" s="1"/>
      <c r="T3" s="1"/>
    </row>
    <row r="4" spans="1:20" ht="15" customHeight="1" x14ac:dyDescent="0.2">
      <c r="A4" s="821" t="s">
        <v>79</v>
      </c>
      <c r="B4" s="822">
        <v>72.805000000000007</v>
      </c>
      <c r="C4" s="823">
        <v>14.433999999999999</v>
      </c>
      <c r="D4" s="823">
        <v>29.288</v>
      </c>
      <c r="E4" s="823">
        <v>28.091000000000001</v>
      </c>
      <c r="F4" s="823">
        <v>0.99199999999999999</v>
      </c>
      <c r="G4" s="823">
        <v>0</v>
      </c>
      <c r="H4" s="823">
        <v>0</v>
      </c>
      <c r="I4" s="823">
        <v>0</v>
      </c>
      <c r="J4" s="824">
        <v>0.5</v>
      </c>
      <c r="K4" s="823">
        <v>2.5219999999999998</v>
      </c>
      <c r="L4" s="825">
        <v>0</v>
      </c>
      <c r="M4" s="825">
        <v>15.952</v>
      </c>
      <c r="N4" s="826">
        <f t="shared" ref="N4:N21" si="0">SUM(B4,J4:M4)</f>
        <v>91.779000000000011</v>
      </c>
      <c r="O4" s="363"/>
      <c r="P4" s="1"/>
      <c r="Q4" s="1"/>
      <c r="R4" s="1"/>
    </row>
    <row r="5" spans="1:20" ht="15" customHeight="1" thickBot="1" x14ac:dyDescent="0.25">
      <c r="A5" s="827" t="s">
        <v>256</v>
      </c>
      <c r="B5" s="366">
        <v>31.731999999999999</v>
      </c>
      <c r="C5" s="367">
        <v>4.0830000000000002</v>
      </c>
      <c r="D5" s="367">
        <v>15.025</v>
      </c>
      <c r="E5" s="367">
        <v>12.624000000000001</v>
      </c>
      <c r="F5" s="367">
        <v>0</v>
      </c>
      <c r="G5" s="367">
        <v>0</v>
      </c>
      <c r="H5" s="367">
        <v>0</v>
      </c>
      <c r="I5" s="367">
        <v>0</v>
      </c>
      <c r="J5" s="367">
        <v>0.3</v>
      </c>
      <c r="K5" s="367">
        <v>0.73299999999999998</v>
      </c>
      <c r="L5" s="875">
        <v>0</v>
      </c>
      <c r="M5" s="876">
        <v>12.827</v>
      </c>
      <c r="N5" s="877">
        <f t="shared" si="0"/>
        <v>45.591999999999992</v>
      </c>
      <c r="O5" s="363"/>
      <c r="P5" s="1"/>
      <c r="Q5" s="1"/>
      <c r="R5" s="1"/>
    </row>
    <row r="6" spans="1:20" ht="15" customHeight="1" x14ac:dyDescent="0.25">
      <c r="A6" s="368" t="s">
        <v>106</v>
      </c>
      <c r="B6" s="369">
        <v>130.68199999999999</v>
      </c>
      <c r="C6" s="370">
        <v>7.4829999999999997</v>
      </c>
      <c r="D6" s="370">
        <v>20.484000000000002</v>
      </c>
      <c r="E6" s="370">
        <v>100.715</v>
      </c>
      <c r="F6" s="370">
        <v>0</v>
      </c>
      <c r="G6" s="370">
        <v>2</v>
      </c>
      <c r="H6" s="370">
        <v>0</v>
      </c>
      <c r="I6" s="370">
        <v>0</v>
      </c>
      <c r="J6" s="370">
        <v>1.4</v>
      </c>
      <c r="K6" s="370">
        <v>4.3250000000000002</v>
      </c>
      <c r="L6" s="873">
        <v>0</v>
      </c>
      <c r="M6" s="873">
        <v>17.541</v>
      </c>
      <c r="N6" s="874">
        <f t="shared" si="0"/>
        <v>153.94799999999998</v>
      </c>
      <c r="O6" s="363"/>
      <c r="Q6" s="1"/>
      <c r="R6" s="1"/>
    </row>
    <row r="7" spans="1:20" ht="15" customHeight="1" thickBot="1" x14ac:dyDescent="0.3">
      <c r="A7" s="371" t="s">
        <v>256</v>
      </c>
      <c r="B7" s="372">
        <v>73.134</v>
      </c>
      <c r="C7" s="373">
        <v>3.1829999999999998</v>
      </c>
      <c r="D7" s="373">
        <v>9.6669999999999998</v>
      </c>
      <c r="E7" s="373">
        <v>60.283999999999999</v>
      </c>
      <c r="F7" s="373">
        <v>0</v>
      </c>
      <c r="G7" s="373">
        <v>0</v>
      </c>
      <c r="H7" s="373">
        <v>0</v>
      </c>
      <c r="I7" s="373">
        <v>0</v>
      </c>
      <c r="J7" s="373">
        <v>0.2</v>
      </c>
      <c r="K7" s="373">
        <v>1.7</v>
      </c>
      <c r="L7" s="875">
        <v>0</v>
      </c>
      <c r="M7" s="876">
        <v>15.541</v>
      </c>
      <c r="N7" s="877">
        <f t="shared" si="0"/>
        <v>90.575000000000003</v>
      </c>
      <c r="O7" s="359"/>
    </row>
    <row r="8" spans="1:20" ht="15" customHeight="1" x14ac:dyDescent="0.25">
      <c r="A8" s="828" t="s">
        <v>108</v>
      </c>
      <c r="B8" s="364">
        <v>107.51600000000001</v>
      </c>
      <c r="C8" s="365">
        <v>7.6669999999999998</v>
      </c>
      <c r="D8" s="365">
        <v>25.440999999999999</v>
      </c>
      <c r="E8" s="365">
        <v>66.582999999999998</v>
      </c>
      <c r="F8" s="365">
        <v>7.492</v>
      </c>
      <c r="G8" s="365">
        <v>0.33300000000000002</v>
      </c>
      <c r="H8" s="365">
        <v>0</v>
      </c>
      <c r="I8" s="365">
        <v>0</v>
      </c>
      <c r="J8" s="365">
        <v>1.2</v>
      </c>
      <c r="K8" s="365">
        <v>13.544</v>
      </c>
      <c r="L8" s="873">
        <v>0</v>
      </c>
      <c r="M8" s="873">
        <v>28.966999999999999</v>
      </c>
      <c r="N8" s="874">
        <f t="shared" si="0"/>
        <v>151.227</v>
      </c>
      <c r="O8" s="359"/>
    </row>
    <row r="9" spans="1:20" ht="15" customHeight="1" thickBot="1" x14ac:dyDescent="0.3">
      <c r="A9" s="827" t="s">
        <v>256</v>
      </c>
      <c r="B9" s="366">
        <v>43.957000000000001</v>
      </c>
      <c r="C9" s="367">
        <v>1</v>
      </c>
      <c r="D9" s="367">
        <v>5.5830000000000002</v>
      </c>
      <c r="E9" s="367">
        <v>33.040999999999997</v>
      </c>
      <c r="F9" s="367">
        <v>4</v>
      </c>
      <c r="G9" s="367">
        <v>0.33300000000000002</v>
      </c>
      <c r="H9" s="367">
        <v>0</v>
      </c>
      <c r="I9" s="367">
        <v>0</v>
      </c>
      <c r="J9" s="367">
        <v>0.1</v>
      </c>
      <c r="K9" s="367">
        <v>4.0579999999999998</v>
      </c>
      <c r="L9" s="875">
        <v>0</v>
      </c>
      <c r="M9" s="876">
        <v>24.05</v>
      </c>
      <c r="N9" s="877">
        <f t="shared" si="0"/>
        <v>72.165000000000006</v>
      </c>
      <c r="O9" s="359"/>
    </row>
    <row r="10" spans="1:20" ht="15" customHeight="1" x14ac:dyDescent="0.25">
      <c r="A10" s="368" t="s">
        <v>110</v>
      </c>
      <c r="B10" s="369">
        <v>104.54300000000001</v>
      </c>
      <c r="C10" s="370">
        <v>17.437000000000001</v>
      </c>
      <c r="D10" s="370">
        <v>17.832999999999998</v>
      </c>
      <c r="E10" s="370">
        <v>64.423000000000002</v>
      </c>
      <c r="F10" s="370">
        <v>4.8499999999999996</v>
      </c>
      <c r="G10" s="370">
        <v>0</v>
      </c>
      <c r="H10" s="370">
        <v>0</v>
      </c>
      <c r="I10" s="370">
        <v>0</v>
      </c>
      <c r="J10" s="370">
        <v>0.8</v>
      </c>
      <c r="K10" s="370">
        <v>6.8529999999999998</v>
      </c>
      <c r="L10" s="873">
        <v>0</v>
      </c>
      <c r="M10" s="873">
        <v>25.427</v>
      </c>
      <c r="N10" s="874">
        <f t="shared" si="0"/>
        <v>137.62299999999999</v>
      </c>
      <c r="O10" s="359"/>
    </row>
    <row r="11" spans="1:20" ht="15" customHeight="1" thickBot="1" x14ac:dyDescent="0.3">
      <c r="A11" s="371" t="s">
        <v>256</v>
      </c>
      <c r="B11" s="372">
        <v>30.45</v>
      </c>
      <c r="C11" s="373">
        <v>2.637</v>
      </c>
      <c r="D11" s="373">
        <v>5.25</v>
      </c>
      <c r="E11" s="373">
        <v>19.812999999999999</v>
      </c>
      <c r="F11" s="373">
        <v>2.75</v>
      </c>
      <c r="G11" s="373">
        <v>0</v>
      </c>
      <c r="H11" s="373">
        <v>0</v>
      </c>
      <c r="I11" s="373">
        <v>0</v>
      </c>
      <c r="J11" s="373">
        <v>0.9</v>
      </c>
      <c r="K11" s="373">
        <v>2.319</v>
      </c>
      <c r="L11" s="875">
        <v>0</v>
      </c>
      <c r="M11" s="876">
        <v>22.837</v>
      </c>
      <c r="N11" s="877">
        <f t="shared" si="0"/>
        <v>56.506</v>
      </c>
      <c r="O11" s="359"/>
    </row>
    <row r="12" spans="1:20" ht="15" customHeight="1" x14ac:dyDescent="0.25">
      <c r="A12" s="828" t="s">
        <v>112</v>
      </c>
      <c r="B12" s="364">
        <v>47.795999999999999</v>
      </c>
      <c r="C12" s="365">
        <v>8.0079999999999991</v>
      </c>
      <c r="D12" s="365">
        <v>12.488</v>
      </c>
      <c r="E12" s="365">
        <v>27.216999999999999</v>
      </c>
      <c r="F12" s="365">
        <v>8.3000000000000004E-2</v>
      </c>
      <c r="G12" s="365">
        <v>0</v>
      </c>
      <c r="H12" s="365">
        <v>0</v>
      </c>
      <c r="I12" s="365">
        <v>0</v>
      </c>
      <c r="J12" s="365">
        <v>0.15</v>
      </c>
      <c r="K12" s="365">
        <v>2.1829999999999998</v>
      </c>
      <c r="L12" s="873">
        <v>0</v>
      </c>
      <c r="M12" s="873">
        <v>8.1219999999999999</v>
      </c>
      <c r="N12" s="874">
        <f t="shared" si="0"/>
        <v>58.250999999999998</v>
      </c>
      <c r="O12" s="359"/>
    </row>
    <row r="13" spans="1:20" ht="15" customHeight="1" thickBot="1" x14ac:dyDescent="0.3">
      <c r="A13" s="827" t="s">
        <v>256</v>
      </c>
      <c r="B13" s="366">
        <v>14.715</v>
      </c>
      <c r="C13" s="367">
        <v>0</v>
      </c>
      <c r="D13" s="367">
        <v>4.3250000000000002</v>
      </c>
      <c r="E13" s="367">
        <v>10.39</v>
      </c>
      <c r="F13" s="367">
        <v>0</v>
      </c>
      <c r="G13" s="367">
        <v>0</v>
      </c>
      <c r="H13" s="367">
        <v>0</v>
      </c>
      <c r="I13" s="367">
        <v>0</v>
      </c>
      <c r="J13" s="367">
        <v>0.3</v>
      </c>
      <c r="K13" s="367">
        <v>0.56000000000000005</v>
      </c>
      <c r="L13" s="875">
        <v>0</v>
      </c>
      <c r="M13" s="876">
        <v>7.6219999999999999</v>
      </c>
      <c r="N13" s="877">
        <f t="shared" si="0"/>
        <v>23.197000000000003</v>
      </c>
      <c r="O13" s="359"/>
    </row>
    <row r="14" spans="1:20" ht="15" customHeight="1" x14ac:dyDescent="0.25">
      <c r="A14" s="368" t="s">
        <v>114</v>
      </c>
      <c r="B14" s="374">
        <v>33.075000000000003</v>
      </c>
      <c r="C14" s="370">
        <v>0</v>
      </c>
      <c r="D14" s="370">
        <v>7.5170000000000003</v>
      </c>
      <c r="E14" s="370">
        <v>24.991</v>
      </c>
      <c r="F14" s="370">
        <v>0.56699999999999995</v>
      </c>
      <c r="G14" s="370">
        <v>0</v>
      </c>
      <c r="H14" s="370">
        <v>0</v>
      </c>
      <c r="I14" s="370">
        <v>0</v>
      </c>
      <c r="J14" s="370">
        <v>0.5</v>
      </c>
      <c r="K14" s="370">
        <v>0.5</v>
      </c>
      <c r="L14" s="873">
        <v>0</v>
      </c>
      <c r="M14" s="873">
        <v>21.100999999999999</v>
      </c>
      <c r="N14" s="874">
        <f t="shared" si="0"/>
        <v>55.176000000000002</v>
      </c>
      <c r="O14" s="359"/>
    </row>
    <row r="15" spans="1:20" ht="15" customHeight="1" thickBot="1" x14ac:dyDescent="0.3">
      <c r="A15" s="371" t="s">
        <v>256</v>
      </c>
      <c r="B15" s="372">
        <v>15.382</v>
      </c>
      <c r="C15" s="373">
        <v>0</v>
      </c>
      <c r="D15" s="373">
        <v>2.5830000000000002</v>
      </c>
      <c r="E15" s="373">
        <v>12.798999999999999</v>
      </c>
      <c r="F15" s="373">
        <v>0</v>
      </c>
      <c r="G15" s="373">
        <v>0</v>
      </c>
      <c r="H15" s="373">
        <v>0</v>
      </c>
      <c r="I15" s="373">
        <v>0</v>
      </c>
      <c r="J15" s="373">
        <v>0</v>
      </c>
      <c r="K15" s="373">
        <v>0.5</v>
      </c>
      <c r="L15" s="875">
        <v>0</v>
      </c>
      <c r="M15" s="876">
        <v>14.201000000000001</v>
      </c>
      <c r="N15" s="877">
        <f t="shared" si="0"/>
        <v>30.082999999999998</v>
      </c>
      <c r="O15" s="359"/>
    </row>
    <row r="16" spans="1:20" ht="15" customHeight="1" x14ac:dyDescent="0.25">
      <c r="A16" s="829" t="s">
        <v>116</v>
      </c>
      <c r="B16" s="365">
        <v>13.832000000000001</v>
      </c>
      <c r="C16" s="365">
        <v>0</v>
      </c>
      <c r="D16" s="365">
        <v>0</v>
      </c>
      <c r="E16" s="365">
        <v>11.832000000000001</v>
      </c>
      <c r="F16" s="365">
        <v>1</v>
      </c>
      <c r="G16" s="365">
        <v>1</v>
      </c>
      <c r="H16" s="365">
        <v>0</v>
      </c>
      <c r="I16" s="365">
        <v>0</v>
      </c>
      <c r="J16" s="365">
        <v>0.2</v>
      </c>
      <c r="K16" s="365">
        <v>0.3</v>
      </c>
      <c r="L16" s="873">
        <v>0</v>
      </c>
      <c r="M16" s="873">
        <v>227.38399999999999</v>
      </c>
      <c r="N16" s="874">
        <f t="shared" si="0"/>
        <v>241.71599999999998</v>
      </c>
      <c r="O16" s="359"/>
    </row>
    <row r="17" spans="1:19" ht="15" customHeight="1" thickBot="1" x14ac:dyDescent="0.3">
      <c r="A17" s="830" t="s">
        <v>700</v>
      </c>
      <c r="B17" s="367">
        <v>4.8319999999999999</v>
      </c>
      <c r="C17" s="367">
        <v>0</v>
      </c>
      <c r="D17" s="367">
        <v>0</v>
      </c>
      <c r="E17" s="367">
        <v>4.8319999999999999</v>
      </c>
      <c r="F17" s="367">
        <v>0</v>
      </c>
      <c r="G17" s="367">
        <v>0</v>
      </c>
      <c r="H17" s="367">
        <v>0</v>
      </c>
      <c r="I17" s="367">
        <v>0</v>
      </c>
      <c r="J17" s="367">
        <v>0</v>
      </c>
      <c r="K17" s="367">
        <v>0</v>
      </c>
      <c r="L17" s="875">
        <v>0</v>
      </c>
      <c r="M17" s="876">
        <v>134.887</v>
      </c>
      <c r="N17" s="877">
        <f t="shared" si="0"/>
        <v>139.71899999999999</v>
      </c>
      <c r="O17" s="359"/>
    </row>
    <row r="18" spans="1:19" ht="15" customHeight="1" x14ac:dyDescent="0.25">
      <c r="A18" s="375" t="s">
        <v>257</v>
      </c>
      <c r="B18" s="370">
        <v>0</v>
      </c>
      <c r="C18" s="370">
        <v>0</v>
      </c>
      <c r="D18" s="370">
        <v>0</v>
      </c>
      <c r="E18" s="370">
        <v>0</v>
      </c>
      <c r="F18" s="370">
        <v>0</v>
      </c>
      <c r="G18" s="370">
        <v>0</v>
      </c>
      <c r="H18" s="370">
        <v>0</v>
      </c>
      <c r="I18" s="370">
        <v>0</v>
      </c>
      <c r="J18" s="370">
        <v>0</v>
      </c>
      <c r="K18" s="370">
        <v>0</v>
      </c>
      <c r="L18" s="873">
        <v>0</v>
      </c>
      <c r="M18" s="873">
        <v>64.685000000000002</v>
      </c>
      <c r="N18" s="874">
        <f t="shared" si="0"/>
        <v>64.685000000000002</v>
      </c>
      <c r="O18" s="359"/>
    </row>
    <row r="19" spans="1:19" ht="15" customHeight="1" thickBot="1" x14ac:dyDescent="0.3">
      <c r="A19" s="376" t="s">
        <v>701</v>
      </c>
      <c r="B19" s="373">
        <v>0</v>
      </c>
      <c r="C19" s="373">
        <v>0</v>
      </c>
      <c r="D19" s="373">
        <v>0</v>
      </c>
      <c r="E19" s="373">
        <v>0</v>
      </c>
      <c r="F19" s="373">
        <v>0</v>
      </c>
      <c r="G19" s="373">
        <v>0</v>
      </c>
      <c r="H19" s="373">
        <v>0</v>
      </c>
      <c r="I19" s="373">
        <v>0</v>
      </c>
      <c r="J19" s="373">
        <v>0</v>
      </c>
      <c r="K19" s="373">
        <v>0</v>
      </c>
      <c r="L19" s="831">
        <v>0</v>
      </c>
      <c r="M19" s="832">
        <v>33.25</v>
      </c>
      <c r="N19" s="833">
        <f t="shared" si="0"/>
        <v>33.25</v>
      </c>
      <c r="O19" s="359"/>
    </row>
    <row r="20" spans="1:19" ht="15" customHeight="1" x14ac:dyDescent="0.25">
      <c r="A20" s="433" t="s">
        <v>76</v>
      </c>
      <c r="B20" s="834">
        <f>SUM(C20:I20)</f>
        <v>510.24899999999997</v>
      </c>
      <c r="C20" s="834">
        <f t="shared" ref="C20:M21" si="1">C4+C6+C8+C10+C12+C14+C16+C18</f>
        <v>55.028999999999996</v>
      </c>
      <c r="D20" s="834">
        <f t="shared" si="1"/>
        <v>113.051</v>
      </c>
      <c r="E20" s="834">
        <f t="shared" si="1"/>
        <v>323.85199999999998</v>
      </c>
      <c r="F20" s="834">
        <f t="shared" si="1"/>
        <v>14.984</v>
      </c>
      <c r="G20" s="834">
        <f t="shared" si="1"/>
        <v>3.3330000000000002</v>
      </c>
      <c r="H20" s="834">
        <f t="shared" si="1"/>
        <v>0</v>
      </c>
      <c r="I20" s="834">
        <f t="shared" si="1"/>
        <v>0</v>
      </c>
      <c r="J20" s="834">
        <f t="shared" si="1"/>
        <v>4.75</v>
      </c>
      <c r="K20" s="834">
        <f t="shared" si="1"/>
        <v>30.227</v>
      </c>
      <c r="L20" s="834">
        <f t="shared" si="1"/>
        <v>0</v>
      </c>
      <c r="M20" s="834">
        <f t="shared" si="1"/>
        <v>409.17899999999997</v>
      </c>
      <c r="N20" s="835">
        <f t="shared" si="0"/>
        <v>954.40499999999997</v>
      </c>
      <c r="O20" s="836"/>
      <c r="P20" s="377"/>
      <c r="Q20" s="377"/>
      <c r="R20" s="377"/>
    </row>
    <row r="21" spans="1:19" ht="15" customHeight="1" thickBot="1" x14ac:dyDescent="0.3">
      <c r="A21" s="837" t="s">
        <v>258</v>
      </c>
      <c r="B21" s="838">
        <f>SUM(C21:I21)</f>
        <v>214.20199999999997</v>
      </c>
      <c r="C21" s="838">
        <f t="shared" si="1"/>
        <v>10.903</v>
      </c>
      <c r="D21" s="838">
        <f t="shared" si="1"/>
        <v>42.433</v>
      </c>
      <c r="E21" s="838">
        <f t="shared" si="1"/>
        <v>153.78299999999999</v>
      </c>
      <c r="F21" s="838">
        <f t="shared" si="1"/>
        <v>6.75</v>
      </c>
      <c r="G21" s="838">
        <f t="shared" si="1"/>
        <v>0.33300000000000002</v>
      </c>
      <c r="H21" s="838">
        <f t="shared" si="1"/>
        <v>0</v>
      </c>
      <c r="I21" s="838">
        <f t="shared" si="1"/>
        <v>0</v>
      </c>
      <c r="J21" s="838">
        <f t="shared" si="1"/>
        <v>1.8</v>
      </c>
      <c r="K21" s="838">
        <f t="shared" si="1"/>
        <v>9.8699999999999992</v>
      </c>
      <c r="L21" s="838">
        <f t="shared" si="1"/>
        <v>0</v>
      </c>
      <c r="M21" s="838">
        <f t="shared" si="1"/>
        <v>265.21500000000003</v>
      </c>
      <c r="N21" s="839">
        <f t="shared" si="0"/>
        <v>491.08699999999999</v>
      </c>
      <c r="O21" s="359"/>
      <c r="P21" s="377"/>
      <c r="Q21" s="377"/>
      <c r="R21" s="377"/>
    </row>
    <row r="22" spans="1:19" ht="15" customHeight="1" x14ac:dyDescent="0.25">
      <c r="A22" s="378"/>
      <c r="B22" s="363"/>
      <c r="C22" s="363"/>
      <c r="D22" s="363"/>
      <c r="E22" s="363"/>
      <c r="F22" s="363"/>
      <c r="G22" s="363"/>
      <c r="H22" s="363"/>
      <c r="I22" s="363"/>
      <c r="J22" s="363"/>
      <c r="K22" s="363"/>
      <c r="L22" s="363"/>
      <c r="M22" s="363"/>
      <c r="N22" s="363"/>
      <c r="O22" s="359"/>
      <c r="P22" s="379"/>
      <c r="Q22" s="379"/>
      <c r="R22" s="379"/>
    </row>
    <row r="23" spans="1:19" s="31" customFormat="1" ht="30" customHeight="1" x14ac:dyDescent="0.25">
      <c r="A23" s="712" t="s">
        <v>259</v>
      </c>
      <c r="B23" s="712"/>
      <c r="C23" s="712"/>
      <c r="D23" s="712"/>
      <c r="E23" s="712"/>
      <c r="F23" s="712"/>
      <c r="G23" s="712"/>
      <c r="H23" s="712"/>
      <c r="I23" s="712"/>
      <c r="J23" s="712"/>
      <c r="K23" s="712"/>
      <c r="L23" s="712"/>
      <c r="M23" s="712"/>
      <c r="N23" s="712"/>
      <c r="O23" s="381"/>
      <c r="P23" s="382"/>
      <c r="Q23" s="382"/>
      <c r="R23" s="382"/>
    </row>
    <row r="24" spans="1:19" s="31" customFormat="1" ht="15" customHeight="1" x14ac:dyDescent="0.25">
      <c r="A24" s="723" t="s">
        <v>260</v>
      </c>
      <c r="B24" s="723"/>
      <c r="C24" s="723"/>
      <c r="D24" s="723"/>
      <c r="E24" s="723"/>
      <c r="F24" s="723"/>
      <c r="G24" s="723"/>
      <c r="H24" s="723"/>
      <c r="I24" s="723"/>
      <c r="J24" s="723"/>
      <c r="K24" s="723"/>
      <c r="L24" s="723"/>
      <c r="M24" s="723"/>
      <c r="N24" s="723"/>
      <c r="O24" s="383"/>
      <c r="P24" s="382"/>
      <c r="Q24" s="382"/>
      <c r="R24" s="382"/>
    </row>
    <row r="25" spans="1:19" s="382" customFormat="1" ht="42" customHeight="1" x14ac:dyDescent="0.25">
      <c r="A25" s="712" t="s">
        <v>720</v>
      </c>
      <c r="B25" s="712"/>
      <c r="C25" s="712"/>
      <c r="D25" s="712"/>
      <c r="E25" s="712"/>
      <c r="F25" s="712"/>
      <c r="G25" s="712"/>
      <c r="H25" s="712"/>
      <c r="I25" s="712"/>
      <c r="J25" s="712"/>
      <c r="K25" s="712"/>
      <c r="L25" s="712"/>
      <c r="M25" s="712"/>
      <c r="N25" s="712"/>
      <c r="O25" s="383"/>
      <c r="S25" s="31"/>
    </row>
    <row r="26" spans="1:19" s="31" customFormat="1" ht="15" customHeight="1" x14ac:dyDescent="0.25">
      <c r="A26" s="712" t="s">
        <v>261</v>
      </c>
      <c r="B26" s="712"/>
      <c r="C26" s="712"/>
      <c r="D26" s="712"/>
      <c r="E26" s="712"/>
      <c r="F26" s="712"/>
      <c r="G26" s="712"/>
      <c r="H26" s="712"/>
      <c r="I26" s="712"/>
      <c r="J26" s="712"/>
      <c r="K26" s="712"/>
      <c r="L26" s="712"/>
      <c r="M26" s="712"/>
      <c r="N26" s="712"/>
      <c r="O26" s="380"/>
      <c r="P26" s="382"/>
      <c r="Q26" s="382"/>
      <c r="R26" s="382"/>
    </row>
    <row r="27" spans="1:19" s="31" customFormat="1" ht="15" customHeight="1" x14ac:dyDescent="0.25">
      <c r="A27" s="712" t="s">
        <v>262</v>
      </c>
      <c r="B27" s="712"/>
      <c r="C27" s="712"/>
      <c r="D27" s="712"/>
      <c r="E27" s="712"/>
      <c r="F27" s="712"/>
      <c r="G27" s="712"/>
      <c r="H27" s="712"/>
      <c r="I27" s="712"/>
      <c r="J27" s="712"/>
      <c r="K27" s="712"/>
      <c r="L27" s="712"/>
      <c r="M27" s="712"/>
      <c r="N27" s="712"/>
      <c r="O27" s="384"/>
      <c r="P27" s="382"/>
      <c r="Q27" s="382"/>
      <c r="R27" s="382"/>
    </row>
    <row r="28" spans="1:19" s="31" customFormat="1" ht="15" customHeight="1" x14ac:dyDescent="0.25">
      <c r="A28" s="712" t="s">
        <v>263</v>
      </c>
      <c r="B28" s="712"/>
      <c r="C28" s="712"/>
      <c r="D28" s="712"/>
      <c r="E28" s="712"/>
      <c r="F28" s="712"/>
      <c r="G28" s="712"/>
      <c r="H28" s="712"/>
      <c r="I28" s="712"/>
      <c r="J28" s="712"/>
      <c r="K28" s="712"/>
      <c r="L28" s="712"/>
      <c r="M28" s="712"/>
      <c r="N28" s="712"/>
      <c r="O28" s="384"/>
      <c r="P28" s="382"/>
      <c r="Q28" s="382"/>
      <c r="R28" s="382"/>
    </row>
  </sheetData>
  <mergeCells count="12">
    <mergeCell ref="A23:N23"/>
    <mergeCell ref="A24:N24"/>
    <mergeCell ref="A25:N25"/>
    <mergeCell ref="A26:N26"/>
    <mergeCell ref="A27:N27"/>
    <mergeCell ref="A28:N28"/>
    <mergeCell ref="A1:N1"/>
    <mergeCell ref="A2:A3"/>
    <mergeCell ref="B2:I2"/>
    <mergeCell ref="J2:L2"/>
    <mergeCell ref="M2:M3"/>
    <mergeCell ref="N2:N3"/>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6AEEF-7044-473F-A488-164E132E29F6}">
  <sheetPr>
    <pageSetUpPr fitToPage="1"/>
  </sheetPr>
  <dimension ref="A1:Z21"/>
  <sheetViews>
    <sheetView zoomScaleNormal="100" workbookViewId="0">
      <selection activeCell="Z11" sqref="Z11"/>
    </sheetView>
  </sheetViews>
  <sheetFormatPr defaultColWidth="9.140625" defaultRowHeight="12.75" x14ac:dyDescent="0.2"/>
  <cols>
    <col min="1" max="1" width="21.28515625" style="2" customWidth="1"/>
    <col min="2" max="25" width="8.85546875" style="1" customWidth="1"/>
    <col min="26" max="16384" width="9.140625" style="1"/>
  </cols>
  <sheetData>
    <row r="1" spans="1:26" ht="25.5" customHeight="1" thickBot="1" x14ac:dyDescent="0.25">
      <c r="A1" s="713" t="s">
        <v>264</v>
      </c>
      <c r="B1" s="714"/>
      <c r="C1" s="714"/>
      <c r="D1" s="714"/>
      <c r="E1" s="714"/>
      <c r="F1" s="714"/>
      <c r="G1" s="714"/>
      <c r="H1" s="714"/>
      <c r="I1" s="714"/>
      <c r="J1" s="714"/>
      <c r="K1" s="714"/>
      <c r="L1" s="714"/>
      <c r="M1" s="714"/>
      <c r="N1" s="714"/>
      <c r="O1" s="714"/>
      <c r="P1" s="714"/>
      <c r="Q1" s="714"/>
      <c r="R1" s="714"/>
      <c r="S1" s="714"/>
      <c r="T1" s="714"/>
      <c r="U1" s="714"/>
      <c r="V1" s="714"/>
      <c r="W1" s="714"/>
      <c r="X1" s="840"/>
      <c r="Y1" s="841"/>
      <c r="Z1" s="363"/>
    </row>
    <row r="2" spans="1:26" s="4" customFormat="1" ht="16.5" customHeight="1" x14ac:dyDescent="0.2">
      <c r="A2" s="716" t="s">
        <v>265</v>
      </c>
      <c r="B2" s="719" t="s">
        <v>241</v>
      </c>
      <c r="C2" s="719"/>
      <c r="D2" s="719"/>
      <c r="E2" s="719"/>
      <c r="F2" s="719"/>
      <c r="G2" s="719"/>
      <c r="H2" s="719"/>
      <c r="I2" s="719"/>
      <c r="J2" s="719"/>
      <c r="K2" s="719"/>
      <c r="L2" s="719"/>
      <c r="M2" s="719"/>
      <c r="N2" s="719"/>
      <c r="O2" s="720"/>
      <c r="P2" s="719" t="s">
        <v>242</v>
      </c>
      <c r="Q2" s="719"/>
      <c r="R2" s="719"/>
      <c r="S2" s="719"/>
      <c r="T2" s="719"/>
      <c r="U2" s="719"/>
      <c r="V2" s="725" t="s">
        <v>243</v>
      </c>
      <c r="W2" s="842"/>
      <c r="X2" s="878" t="s">
        <v>76</v>
      </c>
      <c r="Y2" s="843" t="s">
        <v>266</v>
      </c>
      <c r="Z2" s="360"/>
    </row>
    <row r="3" spans="1:26" s="4" customFormat="1" ht="52.5" customHeight="1" x14ac:dyDescent="0.2">
      <c r="A3" s="716"/>
      <c r="B3" s="728" t="s">
        <v>246</v>
      </c>
      <c r="C3" s="729"/>
      <c r="D3" s="728" t="s">
        <v>247</v>
      </c>
      <c r="E3" s="729"/>
      <c r="F3" s="728" t="s">
        <v>248</v>
      </c>
      <c r="G3" s="729"/>
      <c r="H3" s="728" t="s">
        <v>249</v>
      </c>
      <c r="I3" s="729"/>
      <c r="J3" s="728" t="s">
        <v>250</v>
      </c>
      <c r="K3" s="729"/>
      <c r="L3" s="728" t="s">
        <v>267</v>
      </c>
      <c r="M3" s="729"/>
      <c r="N3" s="728" t="s">
        <v>252</v>
      </c>
      <c r="O3" s="731"/>
      <c r="P3" s="728" t="s">
        <v>253</v>
      </c>
      <c r="Q3" s="731"/>
      <c r="R3" s="728" t="s">
        <v>254</v>
      </c>
      <c r="S3" s="731"/>
      <c r="T3" s="728" t="s">
        <v>255</v>
      </c>
      <c r="U3" s="731"/>
      <c r="V3" s="726"/>
      <c r="W3" s="844"/>
      <c r="X3" s="727"/>
      <c r="Y3" s="722"/>
      <c r="Z3" s="360"/>
    </row>
    <row r="4" spans="1:26" s="4" customFormat="1" ht="13.5" customHeight="1" thickBot="1" x14ac:dyDescent="0.25">
      <c r="A4" s="724"/>
      <c r="B4" s="385" t="s">
        <v>76</v>
      </c>
      <c r="C4" s="385" t="s">
        <v>268</v>
      </c>
      <c r="D4" s="385" t="s">
        <v>76</v>
      </c>
      <c r="E4" s="385" t="s">
        <v>268</v>
      </c>
      <c r="F4" s="385" t="s">
        <v>76</v>
      </c>
      <c r="G4" s="385" t="s">
        <v>268</v>
      </c>
      <c r="H4" s="385" t="s">
        <v>76</v>
      </c>
      <c r="I4" s="385" t="s">
        <v>268</v>
      </c>
      <c r="J4" s="385" t="s">
        <v>76</v>
      </c>
      <c r="K4" s="385" t="s">
        <v>268</v>
      </c>
      <c r="L4" s="385" t="s">
        <v>76</v>
      </c>
      <c r="M4" s="385" t="s">
        <v>268</v>
      </c>
      <c r="N4" s="385" t="s">
        <v>76</v>
      </c>
      <c r="O4" s="385" t="s">
        <v>268</v>
      </c>
      <c r="P4" s="385" t="s">
        <v>76</v>
      </c>
      <c r="Q4" s="385" t="s">
        <v>268</v>
      </c>
      <c r="R4" s="385" t="s">
        <v>76</v>
      </c>
      <c r="S4" s="385" t="s">
        <v>268</v>
      </c>
      <c r="T4" s="385" t="s">
        <v>76</v>
      </c>
      <c r="U4" s="385" t="s">
        <v>268</v>
      </c>
      <c r="V4" s="385" t="s">
        <v>76</v>
      </c>
      <c r="W4" s="845" t="s">
        <v>268</v>
      </c>
      <c r="X4" s="879"/>
      <c r="Y4" s="846"/>
      <c r="Z4" s="360"/>
    </row>
    <row r="5" spans="1:26" s="5" customFormat="1" ht="12.75" customHeight="1" x14ac:dyDescent="0.2">
      <c r="A5" s="386" t="s">
        <v>269</v>
      </c>
      <c r="B5" s="387">
        <v>0</v>
      </c>
      <c r="C5" s="387">
        <v>0</v>
      </c>
      <c r="D5" s="387">
        <v>0</v>
      </c>
      <c r="E5" s="387">
        <v>0</v>
      </c>
      <c r="F5" s="387">
        <v>6</v>
      </c>
      <c r="G5" s="387">
        <v>5</v>
      </c>
      <c r="H5" s="387">
        <v>4</v>
      </c>
      <c r="I5" s="387">
        <v>3</v>
      </c>
      <c r="J5" s="387">
        <v>1</v>
      </c>
      <c r="K5" s="387">
        <v>1</v>
      </c>
      <c r="L5" s="387">
        <v>0</v>
      </c>
      <c r="M5" s="387">
        <v>0</v>
      </c>
      <c r="N5" s="387">
        <v>0</v>
      </c>
      <c r="O5" s="387">
        <v>0</v>
      </c>
      <c r="P5" s="387">
        <v>1</v>
      </c>
      <c r="Q5" s="387">
        <v>1</v>
      </c>
      <c r="R5" s="387">
        <v>7</v>
      </c>
      <c r="S5" s="387">
        <v>4</v>
      </c>
      <c r="T5" s="387">
        <v>0</v>
      </c>
      <c r="U5" s="387">
        <v>0</v>
      </c>
      <c r="V5" s="387">
        <v>46</v>
      </c>
      <c r="W5" s="847">
        <v>25</v>
      </c>
      <c r="X5" s="880">
        <f>B5+D5+F5+H5+J5+L5+N5+P5+R5+T5+V5</f>
        <v>65</v>
      </c>
      <c r="Y5" s="848">
        <f>C5+E5+G5+I5+K5+M5+O5+Q5+S5+U5+W5</f>
        <v>39</v>
      </c>
      <c r="Z5" s="389"/>
    </row>
    <row r="6" spans="1:26" s="5" customFormat="1" ht="12.75" customHeight="1" x14ac:dyDescent="0.2">
      <c r="A6" s="386" t="s">
        <v>270</v>
      </c>
      <c r="B6" s="387">
        <v>0</v>
      </c>
      <c r="C6" s="387">
        <v>0</v>
      </c>
      <c r="D6" s="387">
        <v>10</v>
      </c>
      <c r="E6" s="387">
        <v>1</v>
      </c>
      <c r="F6" s="387">
        <v>114</v>
      </c>
      <c r="G6" s="387">
        <v>41</v>
      </c>
      <c r="H6" s="387">
        <v>13</v>
      </c>
      <c r="I6" s="387">
        <v>6</v>
      </c>
      <c r="J6" s="387">
        <v>2</v>
      </c>
      <c r="K6" s="387">
        <v>1</v>
      </c>
      <c r="L6" s="387">
        <v>0</v>
      </c>
      <c r="M6" s="387">
        <v>0</v>
      </c>
      <c r="N6" s="387">
        <v>0</v>
      </c>
      <c r="O6" s="387">
        <v>0</v>
      </c>
      <c r="P6" s="387">
        <v>4</v>
      </c>
      <c r="Q6" s="387">
        <v>2</v>
      </c>
      <c r="R6" s="387">
        <v>14</v>
      </c>
      <c r="S6" s="387">
        <v>6</v>
      </c>
      <c r="T6" s="387">
        <v>0</v>
      </c>
      <c r="U6" s="387">
        <v>0</v>
      </c>
      <c r="V6" s="387">
        <v>74</v>
      </c>
      <c r="W6" s="847">
        <v>45</v>
      </c>
      <c r="X6" s="881">
        <f t="shared" ref="X6:Y11" si="0">B6+D6+F6+H6+J6+L6+N6+P6+R6+T6+V6</f>
        <v>231</v>
      </c>
      <c r="Y6" s="388">
        <f t="shared" si="0"/>
        <v>102</v>
      </c>
      <c r="Z6" s="389"/>
    </row>
    <row r="7" spans="1:26" s="5" customFormat="1" ht="12.75" customHeight="1" x14ac:dyDescent="0.2">
      <c r="A7" s="386" t="s">
        <v>271</v>
      </c>
      <c r="B7" s="387">
        <v>7</v>
      </c>
      <c r="C7" s="387">
        <v>0</v>
      </c>
      <c r="D7" s="387">
        <v>48</v>
      </c>
      <c r="E7" s="387">
        <v>13</v>
      </c>
      <c r="F7" s="387">
        <v>153</v>
      </c>
      <c r="G7" s="387">
        <v>62</v>
      </c>
      <c r="H7" s="387">
        <v>0</v>
      </c>
      <c r="I7" s="387">
        <v>0</v>
      </c>
      <c r="J7" s="387">
        <v>1</v>
      </c>
      <c r="K7" s="387">
        <v>0</v>
      </c>
      <c r="L7" s="387">
        <v>0</v>
      </c>
      <c r="M7" s="387">
        <v>0</v>
      </c>
      <c r="N7" s="387">
        <v>0</v>
      </c>
      <c r="O7" s="387">
        <v>0</v>
      </c>
      <c r="P7" s="387">
        <v>2</v>
      </c>
      <c r="Q7" s="387">
        <v>1</v>
      </c>
      <c r="R7" s="387">
        <v>12</v>
      </c>
      <c r="S7" s="387">
        <v>4</v>
      </c>
      <c r="T7" s="387">
        <v>0</v>
      </c>
      <c r="U7" s="387">
        <v>0</v>
      </c>
      <c r="V7" s="387">
        <v>132</v>
      </c>
      <c r="W7" s="847">
        <v>86</v>
      </c>
      <c r="X7" s="881">
        <f t="shared" si="0"/>
        <v>355</v>
      </c>
      <c r="Y7" s="388">
        <f t="shared" si="0"/>
        <v>166</v>
      </c>
      <c r="Z7" s="389"/>
    </row>
    <row r="8" spans="1:26" s="5" customFormat="1" ht="12.75" customHeight="1" x14ac:dyDescent="0.2">
      <c r="A8" s="386" t="s">
        <v>272</v>
      </c>
      <c r="B8" s="387">
        <v>14</v>
      </c>
      <c r="C8" s="387">
        <v>6</v>
      </c>
      <c r="D8" s="387">
        <v>25</v>
      </c>
      <c r="E8" s="387">
        <v>13</v>
      </c>
      <c r="F8" s="387">
        <v>68</v>
      </c>
      <c r="G8" s="387">
        <v>38</v>
      </c>
      <c r="H8" s="387">
        <v>3</v>
      </c>
      <c r="I8" s="387">
        <v>1</v>
      </c>
      <c r="J8" s="387">
        <v>1</v>
      </c>
      <c r="K8" s="387">
        <v>0</v>
      </c>
      <c r="L8" s="387">
        <v>0</v>
      </c>
      <c r="M8" s="387">
        <v>0</v>
      </c>
      <c r="N8" s="387">
        <v>0</v>
      </c>
      <c r="O8" s="387">
        <v>0</v>
      </c>
      <c r="P8" s="387">
        <v>1</v>
      </c>
      <c r="Q8" s="387">
        <v>0</v>
      </c>
      <c r="R8" s="387">
        <v>6</v>
      </c>
      <c r="S8" s="387">
        <v>2</v>
      </c>
      <c r="T8" s="387">
        <v>0</v>
      </c>
      <c r="U8" s="387">
        <v>0</v>
      </c>
      <c r="V8" s="387">
        <v>101</v>
      </c>
      <c r="W8" s="847">
        <v>76</v>
      </c>
      <c r="X8" s="881">
        <f t="shared" si="0"/>
        <v>219</v>
      </c>
      <c r="Y8" s="388">
        <f t="shared" si="0"/>
        <v>136</v>
      </c>
      <c r="Z8" s="389"/>
    </row>
    <row r="9" spans="1:26" s="5" customFormat="1" x14ac:dyDescent="0.2">
      <c r="A9" s="386" t="s">
        <v>273</v>
      </c>
      <c r="B9" s="387">
        <v>23</v>
      </c>
      <c r="C9" s="387">
        <v>6</v>
      </c>
      <c r="D9" s="387">
        <v>35</v>
      </c>
      <c r="E9" s="387">
        <v>16</v>
      </c>
      <c r="F9" s="387">
        <v>61</v>
      </c>
      <c r="G9" s="387">
        <v>36</v>
      </c>
      <c r="H9" s="387">
        <v>0</v>
      </c>
      <c r="I9" s="387">
        <v>0</v>
      </c>
      <c r="J9" s="387">
        <v>0</v>
      </c>
      <c r="K9" s="387">
        <v>0</v>
      </c>
      <c r="L9" s="387">
        <v>0</v>
      </c>
      <c r="M9" s="387">
        <v>0</v>
      </c>
      <c r="N9" s="387">
        <v>0</v>
      </c>
      <c r="O9" s="387">
        <v>0</v>
      </c>
      <c r="P9" s="387">
        <v>0</v>
      </c>
      <c r="Q9" s="387">
        <v>0</v>
      </c>
      <c r="R9" s="387">
        <v>4</v>
      </c>
      <c r="S9" s="387">
        <v>0</v>
      </c>
      <c r="T9" s="387">
        <v>0</v>
      </c>
      <c r="U9" s="387">
        <v>0</v>
      </c>
      <c r="V9" s="387">
        <v>63</v>
      </c>
      <c r="W9" s="847">
        <v>40</v>
      </c>
      <c r="X9" s="881">
        <f t="shared" si="0"/>
        <v>186</v>
      </c>
      <c r="Y9" s="388">
        <f t="shared" si="0"/>
        <v>98</v>
      </c>
      <c r="Z9" s="389"/>
    </row>
    <row r="10" spans="1:26" s="5" customFormat="1" ht="13.5" thickBot="1" x14ac:dyDescent="0.25">
      <c r="A10" s="390" t="s">
        <v>274</v>
      </c>
      <c r="B10" s="391">
        <v>24</v>
      </c>
      <c r="C10" s="391">
        <v>4</v>
      </c>
      <c r="D10" s="391">
        <v>20</v>
      </c>
      <c r="E10" s="391">
        <v>5</v>
      </c>
      <c r="F10" s="391">
        <v>14</v>
      </c>
      <c r="G10" s="391">
        <v>6</v>
      </c>
      <c r="H10" s="391">
        <v>0</v>
      </c>
      <c r="I10" s="391">
        <v>0</v>
      </c>
      <c r="J10" s="391">
        <v>0</v>
      </c>
      <c r="K10" s="391">
        <v>0</v>
      </c>
      <c r="L10" s="391">
        <v>0</v>
      </c>
      <c r="M10" s="391">
        <v>0</v>
      </c>
      <c r="N10" s="391">
        <v>0</v>
      </c>
      <c r="O10" s="391">
        <v>0</v>
      </c>
      <c r="P10" s="391">
        <v>0</v>
      </c>
      <c r="Q10" s="391">
        <v>0</v>
      </c>
      <c r="R10" s="391">
        <v>3</v>
      </c>
      <c r="S10" s="391">
        <v>0</v>
      </c>
      <c r="T10" s="391">
        <v>0</v>
      </c>
      <c r="U10" s="391">
        <v>0</v>
      </c>
      <c r="V10" s="391">
        <v>20</v>
      </c>
      <c r="W10" s="849">
        <v>13</v>
      </c>
      <c r="X10" s="882">
        <f t="shared" si="0"/>
        <v>81</v>
      </c>
      <c r="Y10" s="392">
        <f t="shared" si="0"/>
        <v>28</v>
      </c>
      <c r="Z10" s="389"/>
    </row>
    <row r="11" spans="1:26" ht="13.5" thickBot="1" x14ac:dyDescent="0.25">
      <c r="A11" s="393" t="s">
        <v>76</v>
      </c>
      <c r="B11" s="394">
        <f>SUM(B5:B10)</f>
        <v>68</v>
      </c>
      <c r="C11" s="394">
        <f t="shared" ref="C11:W11" si="1">SUM(C5:C10)</f>
        <v>16</v>
      </c>
      <c r="D11" s="394">
        <f t="shared" si="1"/>
        <v>138</v>
      </c>
      <c r="E11" s="394">
        <f t="shared" si="1"/>
        <v>48</v>
      </c>
      <c r="F11" s="394">
        <f t="shared" si="1"/>
        <v>416</v>
      </c>
      <c r="G11" s="394">
        <f t="shared" si="1"/>
        <v>188</v>
      </c>
      <c r="H11" s="394">
        <f t="shared" si="1"/>
        <v>20</v>
      </c>
      <c r="I11" s="394">
        <f t="shared" si="1"/>
        <v>10</v>
      </c>
      <c r="J11" s="394">
        <f t="shared" si="1"/>
        <v>5</v>
      </c>
      <c r="K11" s="394">
        <f t="shared" si="1"/>
        <v>2</v>
      </c>
      <c r="L11" s="394">
        <f t="shared" si="1"/>
        <v>0</v>
      </c>
      <c r="M11" s="394">
        <f t="shared" si="1"/>
        <v>0</v>
      </c>
      <c r="N11" s="394">
        <f t="shared" si="1"/>
        <v>0</v>
      </c>
      <c r="O11" s="394">
        <f t="shared" si="1"/>
        <v>0</v>
      </c>
      <c r="P11" s="394">
        <f t="shared" si="1"/>
        <v>8</v>
      </c>
      <c r="Q11" s="394">
        <f t="shared" si="1"/>
        <v>4</v>
      </c>
      <c r="R11" s="394">
        <f t="shared" si="1"/>
        <v>46</v>
      </c>
      <c r="S11" s="394">
        <f t="shared" si="1"/>
        <v>16</v>
      </c>
      <c r="T11" s="394">
        <f t="shared" si="1"/>
        <v>0</v>
      </c>
      <c r="U11" s="394">
        <f t="shared" si="1"/>
        <v>0</v>
      </c>
      <c r="V11" s="394">
        <f t="shared" si="1"/>
        <v>436</v>
      </c>
      <c r="W11" s="850">
        <f t="shared" si="1"/>
        <v>285</v>
      </c>
      <c r="X11" s="883">
        <f t="shared" si="0"/>
        <v>1137</v>
      </c>
      <c r="Y11" s="395">
        <f t="shared" si="0"/>
        <v>569</v>
      </c>
      <c r="Z11" s="363"/>
    </row>
    <row r="12" spans="1:26" ht="15" customHeight="1" x14ac:dyDescent="0.2">
      <c r="A12" s="378"/>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row>
    <row r="13" spans="1:26" ht="15" customHeight="1" x14ac:dyDescent="0.2">
      <c r="A13" s="732" t="s">
        <v>275</v>
      </c>
      <c r="B13" s="732"/>
      <c r="C13" s="732"/>
      <c r="D13" s="732"/>
      <c r="E13" s="732"/>
      <c r="F13" s="732"/>
      <c r="G13" s="732"/>
      <c r="H13" s="732"/>
      <c r="I13" s="732"/>
      <c r="J13" s="732"/>
      <c r="K13" s="732"/>
      <c r="L13" s="732"/>
      <c r="M13" s="732"/>
      <c r="N13" s="732"/>
      <c r="O13" s="732"/>
      <c r="P13" s="732"/>
      <c r="Q13" s="732"/>
      <c r="R13" s="732"/>
      <c r="S13" s="732"/>
      <c r="T13" s="732"/>
      <c r="U13" s="732"/>
      <c r="V13" s="732"/>
      <c r="W13" s="732"/>
      <c r="X13" s="732"/>
      <c r="Y13" s="732"/>
      <c r="Z13" s="363"/>
    </row>
    <row r="14" spans="1:26" ht="15" customHeight="1" x14ac:dyDescent="0.2">
      <c r="A14" s="733" t="s">
        <v>260</v>
      </c>
      <c r="B14" s="733"/>
      <c r="C14" s="733"/>
      <c r="D14" s="733"/>
      <c r="E14" s="733"/>
      <c r="F14" s="733"/>
      <c r="G14" s="733"/>
      <c r="H14" s="733"/>
      <c r="I14" s="733"/>
      <c r="J14" s="733"/>
      <c r="K14" s="733"/>
      <c r="L14" s="733"/>
      <c r="M14" s="733"/>
      <c r="N14" s="733"/>
      <c r="O14" s="733"/>
      <c r="P14" s="733"/>
      <c r="Q14" s="733"/>
      <c r="R14" s="733"/>
      <c r="S14" s="733"/>
      <c r="T14" s="733"/>
      <c r="U14" s="733"/>
      <c r="V14" s="733"/>
      <c r="W14" s="733"/>
      <c r="X14" s="733"/>
      <c r="Y14" s="733"/>
      <c r="Z14" s="363"/>
    </row>
    <row r="15" spans="1:26" ht="42" customHeight="1" x14ac:dyDescent="0.2">
      <c r="A15" s="712" t="s">
        <v>720</v>
      </c>
      <c r="B15" s="712"/>
      <c r="C15" s="712"/>
      <c r="D15" s="712"/>
      <c r="E15" s="712"/>
      <c r="F15" s="712"/>
      <c r="G15" s="712"/>
      <c r="H15" s="712"/>
      <c r="I15" s="712"/>
      <c r="J15" s="712"/>
      <c r="K15" s="712"/>
      <c r="L15" s="712"/>
      <c r="M15" s="712"/>
      <c r="N15" s="712"/>
      <c r="O15" s="712"/>
      <c r="P15" s="712"/>
      <c r="Q15" s="712"/>
      <c r="R15" s="712"/>
      <c r="S15" s="712"/>
      <c r="T15" s="712"/>
      <c r="U15" s="712"/>
      <c r="V15" s="712"/>
      <c r="W15" s="712"/>
      <c r="X15" s="712"/>
      <c r="Y15" s="712"/>
      <c r="Z15" s="363"/>
    </row>
    <row r="16" spans="1:26" ht="15" customHeight="1" x14ac:dyDescent="0.2">
      <c r="A16" s="712" t="s">
        <v>261</v>
      </c>
      <c r="B16" s="712"/>
      <c r="C16" s="712"/>
      <c r="D16" s="712"/>
      <c r="E16" s="712"/>
      <c r="F16" s="712"/>
      <c r="G16" s="712"/>
      <c r="H16" s="712"/>
      <c r="I16" s="712"/>
      <c r="J16" s="712"/>
      <c r="K16" s="712"/>
      <c r="L16" s="712"/>
      <c r="M16" s="712"/>
      <c r="N16" s="712"/>
      <c r="O16" s="712"/>
      <c r="P16" s="712"/>
      <c r="Q16" s="712"/>
      <c r="R16" s="712"/>
      <c r="S16" s="712"/>
      <c r="T16" s="712"/>
      <c r="U16" s="712"/>
      <c r="V16" s="712"/>
      <c r="W16" s="712"/>
      <c r="X16" s="712"/>
      <c r="Y16" s="712"/>
      <c r="Z16" s="363"/>
    </row>
    <row r="17" spans="1:26" ht="15" customHeight="1" x14ac:dyDescent="0.2">
      <c r="A17" s="712" t="s">
        <v>262</v>
      </c>
      <c r="B17" s="712"/>
      <c r="C17" s="712"/>
      <c r="D17" s="712"/>
      <c r="E17" s="712"/>
      <c r="F17" s="712"/>
      <c r="G17" s="712"/>
      <c r="H17" s="712"/>
      <c r="I17" s="712"/>
      <c r="J17" s="712"/>
      <c r="K17" s="712"/>
      <c r="L17" s="712"/>
      <c r="M17" s="712"/>
      <c r="N17" s="712"/>
      <c r="O17" s="712"/>
      <c r="P17" s="712"/>
      <c r="Q17" s="712"/>
      <c r="R17" s="712"/>
      <c r="S17" s="712"/>
      <c r="T17" s="712"/>
      <c r="U17" s="712"/>
      <c r="V17" s="712"/>
      <c r="W17" s="712"/>
      <c r="X17" s="712"/>
      <c r="Y17" s="712"/>
      <c r="Z17" s="363"/>
    </row>
    <row r="18" spans="1:26" x14ac:dyDescent="0.2">
      <c r="A18" s="730"/>
      <c r="B18" s="730"/>
      <c r="C18" s="730"/>
      <c r="D18" s="730"/>
      <c r="E18" s="730"/>
      <c r="F18" s="730"/>
      <c r="G18" s="730"/>
      <c r="H18" s="730"/>
      <c r="I18" s="730"/>
      <c r="J18" s="730"/>
      <c r="K18" s="730"/>
      <c r="L18" s="730"/>
      <c r="M18" s="730"/>
      <c r="N18" s="596"/>
      <c r="O18" s="596"/>
      <c r="P18" s="363"/>
      <c r="Q18" s="363"/>
      <c r="R18" s="363"/>
      <c r="S18" s="363"/>
      <c r="T18" s="363"/>
      <c r="U18" s="363"/>
      <c r="V18" s="363"/>
      <c r="W18" s="363"/>
      <c r="X18" s="363"/>
      <c r="Y18" s="363"/>
      <c r="Z18" s="363"/>
    </row>
    <row r="19" spans="1:26" x14ac:dyDescent="0.2">
      <c r="A19" s="378"/>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row>
    <row r="20" spans="1:26" ht="15" x14ac:dyDescent="0.25">
      <c r="A20" s="396"/>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row>
    <row r="21" spans="1:26" ht="15" x14ac:dyDescent="0.25">
      <c r="A21" s="397"/>
    </row>
  </sheetData>
  <mergeCells count="23">
    <mergeCell ref="A18:M18"/>
    <mergeCell ref="T3:U3"/>
    <mergeCell ref="A13:Y13"/>
    <mergeCell ref="A14:Y14"/>
    <mergeCell ref="A15:Y15"/>
    <mergeCell ref="A16:Y16"/>
    <mergeCell ref="A17:Y17"/>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47A01-80EA-4061-A981-F7C2E38D5E0D}">
  <sheetPr>
    <pageSetUpPr fitToPage="1"/>
  </sheetPr>
  <dimension ref="A1:R73"/>
  <sheetViews>
    <sheetView zoomScaleNormal="100" workbookViewId="0">
      <selection activeCell="R40" sqref="R40"/>
    </sheetView>
  </sheetViews>
  <sheetFormatPr defaultColWidth="9.140625" defaultRowHeight="12.75" x14ac:dyDescent="0.2"/>
  <cols>
    <col min="1" max="1" width="27.140625" style="2" customWidth="1"/>
    <col min="2" max="13" width="10.7109375" style="1" customWidth="1"/>
    <col min="14" max="16384" width="9.140625" style="1"/>
  </cols>
  <sheetData>
    <row r="1" spans="1:18" ht="39.75" customHeight="1" x14ac:dyDescent="0.25">
      <c r="A1" s="734" t="s">
        <v>276</v>
      </c>
      <c r="B1" s="735"/>
      <c r="C1" s="735"/>
      <c r="D1" s="735"/>
      <c r="E1" s="735"/>
      <c r="F1" s="735"/>
      <c r="G1" s="735"/>
      <c r="H1" s="735"/>
      <c r="I1" s="735"/>
      <c r="J1" s="735"/>
      <c r="K1" s="735"/>
      <c r="L1" s="735"/>
      <c r="M1" s="851"/>
      <c r="O1" s="25"/>
    </row>
    <row r="2" spans="1:18" s="4" customFormat="1" ht="30" customHeight="1" thickBot="1" x14ac:dyDescent="0.25">
      <c r="A2" s="852" t="s">
        <v>71</v>
      </c>
      <c r="B2" s="853" t="s">
        <v>241</v>
      </c>
      <c r="C2" s="853"/>
      <c r="D2" s="853"/>
      <c r="E2" s="853"/>
      <c r="F2" s="853"/>
      <c r="G2" s="853"/>
      <c r="H2" s="853"/>
      <c r="I2" s="854"/>
      <c r="J2" s="853" t="s">
        <v>277</v>
      </c>
      <c r="K2" s="855"/>
      <c r="L2" s="856" t="s">
        <v>76</v>
      </c>
      <c r="M2" s="857" t="s">
        <v>266</v>
      </c>
      <c r="N2" s="399"/>
      <c r="O2" s="399"/>
      <c r="Q2" s="399"/>
      <c r="R2" s="399"/>
    </row>
    <row r="3" spans="1:18" s="4" customFormat="1" ht="12.75" customHeight="1" x14ac:dyDescent="0.2">
      <c r="A3" s="400" t="s">
        <v>79</v>
      </c>
      <c r="B3" s="738" t="s">
        <v>278</v>
      </c>
      <c r="C3" s="738"/>
      <c r="D3" s="738"/>
      <c r="E3" s="738"/>
      <c r="F3" s="738"/>
      <c r="G3" s="738"/>
      <c r="H3" s="738"/>
      <c r="I3" s="738"/>
      <c r="J3" s="738"/>
      <c r="K3" s="738"/>
      <c r="L3" s="739"/>
      <c r="M3" s="401" t="s">
        <v>278</v>
      </c>
    </row>
    <row r="4" spans="1:18" s="4" customFormat="1" ht="12.75" customHeight="1" x14ac:dyDescent="0.2">
      <c r="A4" s="402" t="s">
        <v>278</v>
      </c>
      <c r="B4" s="740" t="s">
        <v>279</v>
      </c>
      <c r="C4" s="741"/>
      <c r="D4" s="740" t="s">
        <v>280</v>
      </c>
      <c r="E4" s="741"/>
      <c r="F4" s="740" t="s">
        <v>281</v>
      </c>
      <c r="G4" s="741"/>
      <c r="H4" s="740" t="s">
        <v>282</v>
      </c>
      <c r="I4" s="741"/>
      <c r="J4" s="721" t="s">
        <v>76</v>
      </c>
      <c r="K4" s="721" t="s">
        <v>268</v>
      </c>
      <c r="L4" s="743" t="s">
        <v>278</v>
      </c>
      <c r="M4" s="745" t="s">
        <v>278</v>
      </c>
    </row>
    <row r="5" spans="1:18" s="4" customFormat="1" ht="12.75" customHeight="1" x14ac:dyDescent="0.2">
      <c r="A5" s="398" t="s">
        <v>283</v>
      </c>
      <c r="B5" s="403" t="s">
        <v>76</v>
      </c>
      <c r="C5" s="403" t="s">
        <v>268</v>
      </c>
      <c r="D5" s="403" t="s">
        <v>76</v>
      </c>
      <c r="E5" s="403" t="s">
        <v>268</v>
      </c>
      <c r="F5" s="403" t="s">
        <v>76</v>
      </c>
      <c r="G5" s="403" t="s">
        <v>268</v>
      </c>
      <c r="H5" s="403" t="s">
        <v>76</v>
      </c>
      <c r="I5" s="403" t="s">
        <v>268</v>
      </c>
      <c r="J5" s="742"/>
      <c r="K5" s="742"/>
      <c r="L5" s="744"/>
      <c r="M5" s="746"/>
    </row>
    <row r="6" spans="1:18" s="5" customFormat="1" ht="12.75" customHeight="1" x14ac:dyDescent="0.2">
      <c r="A6" s="398" t="s">
        <v>284</v>
      </c>
      <c r="B6" s="387">
        <v>1</v>
      </c>
      <c r="C6" s="387">
        <v>0</v>
      </c>
      <c r="D6" s="387">
        <v>1</v>
      </c>
      <c r="E6" s="387">
        <v>0</v>
      </c>
      <c r="F6" s="387">
        <v>7</v>
      </c>
      <c r="G6" s="387">
        <v>1</v>
      </c>
      <c r="H6" s="387">
        <v>1</v>
      </c>
      <c r="I6" s="387">
        <v>1</v>
      </c>
      <c r="J6" s="387">
        <v>4</v>
      </c>
      <c r="K6" s="387">
        <v>1</v>
      </c>
      <c r="L6" s="404">
        <f t="shared" ref="L6:M10" si="0">B6+D6+F6+H6+J6</f>
        <v>14</v>
      </c>
      <c r="M6" s="405">
        <f t="shared" si="0"/>
        <v>3</v>
      </c>
    </row>
    <row r="7" spans="1:18" s="5" customFormat="1" ht="12.75" customHeight="1" x14ac:dyDescent="0.2">
      <c r="A7" s="398" t="s">
        <v>285</v>
      </c>
      <c r="B7" s="387">
        <v>2</v>
      </c>
      <c r="C7" s="387">
        <v>1</v>
      </c>
      <c r="D7" s="387">
        <v>4</v>
      </c>
      <c r="E7" s="387">
        <v>2</v>
      </c>
      <c r="F7" s="387">
        <v>5</v>
      </c>
      <c r="G7" s="387">
        <v>2</v>
      </c>
      <c r="H7" s="387">
        <v>1</v>
      </c>
      <c r="I7" s="387">
        <v>1</v>
      </c>
      <c r="J7" s="387">
        <v>1</v>
      </c>
      <c r="K7" s="387">
        <v>1</v>
      </c>
      <c r="L7" s="404">
        <f t="shared" si="0"/>
        <v>13</v>
      </c>
      <c r="M7" s="405">
        <f t="shared" si="0"/>
        <v>7</v>
      </c>
    </row>
    <row r="8" spans="1:18" s="5" customFormat="1" ht="12.75" customHeight="1" x14ac:dyDescent="0.2">
      <c r="A8" s="398" t="s">
        <v>286</v>
      </c>
      <c r="B8" s="387">
        <v>2</v>
      </c>
      <c r="C8" s="387">
        <v>1</v>
      </c>
      <c r="D8" s="387">
        <v>2</v>
      </c>
      <c r="E8" s="387">
        <v>2</v>
      </c>
      <c r="F8" s="387">
        <v>7</v>
      </c>
      <c r="G8" s="387">
        <v>2</v>
      </c>
      <c r="H8" s="387">
        <v>0</v>
      </c>
      <c r="I8" s="387">
        <v>0</v>
      </c>
      <c r="J8" s="387">
        <v>1</v>
      </c>
      <c r="K8" s="387">
        <v>1</v>
      </c>
      <c r="L8" s="404">
        <f t="shared" si="0"/>
        <v>12</v>
      </c>
      <c r="M8" s="405">
        <f t="shared" si="0"/>
        <v>6</v>
      </c>
    </row>
    <row r="9" spans="1:18" s="5" customFormat="1" ht="12.75" customHeight="1" x14ac:dyDescent="0.2">
      <c r="A9" s="398" t="s">
        <v>287</v>
      </c>
      <c r="B9" s="387">
        <v>12</v>
      </c>
      <c r="C9" s="387">
        <v>3</v>
      </c>
      <c r="D9" s="387">
        <v>25</v>
      </c>
      <c r="E9" s="387">
        <v>12</v>
      </c>
      <c r="F9" s="387">
        <v>18</v>
      </c>
      <c r="G9" s="387">
        <v>8</v>
      </c>
      <c r="H9" s="387">
        <v>2</v>
      </c>
      <c r="I9" s="387">
        <v>1</v>
      </c>
      <c r="J9" s="387">
        <v>0</v>
      </c>
      <c r="K9" s="387">
        <v>0</v>
      </c>
      <c r="L9" s="404">
        <f t="shared" si="0"/>
        <v>57</v>
      </c>
      <c r="M9" s="405">
        <f t="shared" si="0"/>
        <v>24</v>
      </c>
    </row>
    <row r="10" spans="1:18" s="5" customFormat="1" ht="12.75" customHeight="1" thickBot="1" x14ac:dyDescent="0.25">
      <c r="A10" s="406" t="s">
        <v>76</v>
      </c>
      <c r="B10" s="407">
        <f t="shared" ref="B10:K10" si="1">SUM(B6:B9)</f>
        <v>17</v>
      </c>
      <c r="C10" s="407">
        <f t="shared" si="1"/>
        <v>5</v>
      </c>
      <c r="D10" s="407">
        <f t="shared" si="1"/>
        <v>32</v>
      </c>
      <c r="E10" s="407">
        <f t="shared" si="1"/>
        <v>16</v>
      </c>
      <c r="F10" s="407">
        <f t="shared" si="1"/>
        <v>37</v>
      </c>
      <c r="G10" s="407">
        <f t="shared" si="1"/>
        <v>13</v>
      </c>
      <c r="H10" s="407">
        <f t="shared" si="1"/>
        <v>4</v>
      </c>
      <c r="I10" s="407">
        <f t="shared" si="1"/>
        <v>3</v>
      </c>
      <c r="J10" s="407">
        <f t="shared" si="1"/>
        <v>6</v>
      </c>
      <c r="K10" s="407">
        <f t="shared" si="1"/>
        <v>3</v>
      </c>
      <c r="L10" s="407">
        <f t="shared" si="0"/>
        <v>96</v>
      </c>
      <c r="M10" s="408">
        <f t="shared" si="0"/>
        <v>40</v>
      </c>
    </row>
    <row r="11" spans="1:18" s="5" customFormat="1" ht="12.75" customHeight="1" x14ac:dyDescent="0.2">
      <c r="A11" s="375" t="s">
        <v>106</v>
      </c>
      <c r="B11" s="747" t="s">
        <v>278</v>
      </c>
      <c r="C11" s="747"/>
      <c r="D11" s="747"/>
      <c r="E11" s="747"/>
      <c r="F11" s="747"/>
      <c r="G11" s="747"/>
      <c r="H11" s="747"/>
      <c r="I11" s="747"/>
      <c r="J11" s="747"/>
      <c r="K11" s="747"/>
      <c r="L11" s="748"/>
      <c r="M11" s="409" t="s">
        <v>278</v>
      </c>
    </row>
    <row r="12" spans="1:18" s="5" customFormat="1" ht="12.75" customHeight="1" x14ac:dyDescent="0.2">
      <c r="A12" s="410" t="s">
        <v>278</v>
      </c>
      <c r="B12" s="736" t="s">
        <v>279</v>
      </c>
      <c r="C12" s="737"/>
      <c r="D12" s="736" t="s">
        <v>280</v>
      </c>
      <c r="E12" s="737"/>
      <c r="F12" s="736" t="s">
        <v>281</v>
      </c>
      <c r="G12" s="737"/>
      <c r="H12" s="736" t="s">
        <v>282</v>
      </c>
      <c r="I12" s="737"/>
      <c r="J12" s="721" t="s">
        <v>76</v>
      </c>
      <c r="K12" s="721" t="s">
        <v>268</v>
      </c>
      <c r="L12" s="743" t="s">
        <v>278</v>
      </c>
      <c r="M12" s="745" t="s">
        <v>278</v>
      </c>
    </row>
    <row r="13" spans="1:18" s="5" customFormat="1" ht="12.75" customHeight="1" x14ac:dyDescent="0.2">
      <c r="A13" s="398" t="s">
        <v>283</v>
      </c>
      <c r="B13" s="403" t="s">
        <v>76</v>
      </c>
      <c r="C13" s="403" t="s">
        <v>268</v>
      </c>
      <c r="D13" s="403" t="s">
        <v>76</v>
      </c>
      <c r="E13" s="403" t="s">
        <v>268</v>
      </c>
      <c r="F13" s="403" t="s">
        <v>76</v>
      </c>
      <c r="G13" s="403" t="s">
        <v>268</v>
      </c>
      <c r="H13" s="403" t="s">
        <v>76</v>
      </c>
      <c r="I13" s="403" t="s">
        <v>268</v>
      </c>
      <c r="J13" s="742"/>
      <c r="K13" s="742"/>
      <c r="L13" s="744"/>
      <c r="M13" s="746"/>
    </row>
    <row r="14" spans="1:18" s="5" customFormat="1" ht="12.75" customHeight="1" x14ac:dyDescent="0.2">
      <c r="A14" s="398" t="s">
        <v>284</v>
      </c>
      <c r="B14" s="411">
        <v>1</v>
      </c>
      <c r="C14" s="411">
        <v>0</v>
      </c>
      <c r="D14" s="411">
        <v>1</v>
      </c>
      <c r="E14" s="411">
        <v>0</v>
      </c>
      <c r="F14" s="411">
        <v>1</v>
      </c>
      <c r="G14" s="411">
        <v>1</v>
      </c>
      <c r="H14" s="411">
        <v>1</v>
      </c>
      <c r="I14" s="411">
        <v>1</v>
      </c>
      <c r="J14" s="411">
        <v>2</v>
      </c>
      <c r="K14" s="411">
        <v>0</v>
      </c>
      <c r="L14" s="404">
        <f>B14+D14+F14+H14+J14</f>
        <v>6</v>
      </c>
      <c r="M14" s="405">
        <f>C14+E14+G14+I14+K14</f>
        <v>2</v>
      </c>
    </row>
    <row r="15" spans="1:18" s="5" customFormat="1" ht="12.75" customHeight="1" x14ac:dyDescent="0.2">
      <c r="A15" s="398" t="s">
        <v>285</v>
      </c>
      <c r="B15" s="411">
        <v>1</v>
      </c>
      <c r="C15" s="411">
        <v>2</v>
      </c>
      <c r="D15" s="411">
        <v>3</v>
      </c>
      <c r="E15" s="411">
        <v>1</v>
      </c>
      <c r="F15" s="411">
        <v>6</v>
      </c>
      <c r="G15" s="411">
        <v>1</v>
      </c>
      <c r="H15" s="411">
        <v>8</v>
      </c>
      <c r="I15" s="411">
        <v>3</v>
      </c>
      <c r="J15" s="411">
        <v>4</v>
      </c>
      <c r="K15" s="411">
        <v>3</v>
      </c>
      <c r="L15" s="404">
        <f t="shared" ref="L15:M17" si="2">B15+D15+F15+H15+J15</f>
        <v>22</v>
      </c>
      <c r="M15" s="405">
        <f t="shared" si="2"/>
        <v>10</v>
      </c>
    </row>
    <row r="16" spans="1:18" s="5" customFormat="1" ht="12.75" customHeight="1" x14ac:dyDescent="0.2">
      <c r="A16" s="398" t="s">
        <v>286</v>
      </c>
      <c r="B16" s="411">
        <v>2</v>
      </c>
      <c r="C16" s="411">
        <v>1</v>
      </c>
      <c r="D16" s="411">
        <v>2</v>
      </c>
      <c r="E16" s="411">
        <v>0</v>
      </c>
      <c r="F16" s="411">
        <v>3</v>
      </c>
      <c r="G16" s="411">
        <v>2</v>
      </c>
      <c r="H16" s="411">
        <v>4</v>
      </c>
      <c r="I16" s="411">
        <v>3</v>
      </c>
      <c r="J16" s="411">
        <v>0</v>
      </c>
      <c r="K16" s="411">
        <v>0</v>
      </c>
      <c r="L16" s="404">
        <f t="shared" si="2"/>
        <v>11</v>
      </c>
      <c r="M16" s="405">
        <f t="shared" si="2"/>
        <v>6</v>
      </c>
    </row>
    <row r="17" spans="1:13" ht="12.75" customHeight="1" x14ac:dyDescent="0.2">
      <c r="A17" s="398" t="s">
        <v>287</v>
      </c>
      <c r="B17" s="411">
        <v>6</v>
      </c>
      <c r="C17" s="411">
        <v>2</v>
      </c>
      <c r="D17" s="411">
        <v>18</v>
      </c>
      <c r="E17" s="411">
        <v>8</v>
      </c>
      <c r="F17" s="411">
        <v>60</v>
      </c>
      <c r="G17" s="411">
        <v>29</v>
      </c>
      <c r="H17" s="411">
        <v>29</v>
      </c>
      <c r="I17" s="411">
        <v>25</v>
      </c>
      <c r="J17" s="411">
        <v>0</v>
      </c>
      <c r="K17" s="411">
        <v>0</v>
      </c>
      <c r="L17" s="404">
        <f t="shared" si="2"/>
        <v>113</v>
      </c>
      <c r="M17" s="405">
        <f t="shared" si="2"/>
        <v>64</v>
      </c>
    </row>
    <row r="18" spans="1:13" ht="12.75" customHeight="1" thickBot="1" x14ac:dyDescent="0.25">
      <c r="A18" s="412" t="s">
        <v>76</v>
      </c>
      <c r="B18" s="413">
        <f t="shared" ref="B18:K18" si="3">SUM(B14:B17)</f>
        <v>10</v>
      </c>
      <c r="C18" s="413">
        <f t="shared" si="3"/>
        <v>5</v>
      </c>
      <c r="D18" s="413">
        <f t="shared" si="3"/>
        <v>24</v>
      </c>
      <c r="E18" s="413">
        <f t="shared" si="3"/>
        <v>9</v>
      </c>
      <c r="F18" s="413">
        <f t="shared" si="3"/>
        <v>70</v>
      </c>
      <c r="G18" s="413">
        <f t="shared" si="3"/>
        <v>33</v>
      </c>
      <c r="H18" s="413">
        <f t="shared" si="3"/>
        <v>42</v>
      </c>
      <c r="I18" s="413">
        <f t="shared" si="3"/>
        <v>32</v>
      </c>
      <c r="J18" s="413">
        <f t="shared" si="3"/>
        <v>6</v>
      </c>
      <c r="K18" s="413">
        <f t="shared" si="3"/>
        <v>3</v>
      </c>
      <c r="L18" s="404">
        <f>B18+D18+F18+H18+J18</f>
        <v>152</v>
      </c>
      <c r="M18" s="405">
        <f>C18+E18+G18+I18+K18</f>
        <v>82</v>
      </c>
    </row>
    <row r="19" spans="1:13" ht="12.75" customHeight="1" x14ac:dyDescent="0.2">
      <c r="A19" s="415" t="s">
        <v>108</v>
      </c>
      <c r="B19" s="738" t="s">
        <v>278</v>
      </c>
      <c r="C19" s="738"/>
      <c r="D19" s="738"/>
      <c r="E19" s="738"/>
      <c r="F19" s="738"/>
      <c r="G19" s="738"/>
      <c r="H19" s="738"/>
      <c r="I19" s="738"/>
      <c r="J19" s="738"/>
      <c r="K19" s="738"/>
      <c r="L19" s="738"/>
      <c r="M19" s="858"/>
    </row>
    <row r="20" spans="1:13" ht="12.75" customHeight="1" x14ac:dyDescent="0.2">
      <c r="A20" s="410" t="s">
        <v>278</v>
      </c>
      <c r="B20" s="736" t="s">
        <v>279</v>
      </c>
      <c r="C20" s="737"/>
      <c r="D20" s="736" t="s">
        <v>280</v>
      </c>
      <c r="E20" s="737"/>
      <c r="F20" s="736" t="s">
        <v>281</v>
      </c>
      <c r="G20" s="737"/>
      <c r="H20" s="736" t="s">
        <v>282</v>
      </c>
      <c r="I20" s="737"/>
      <c r="J20" s="721" t="s">
        <v>76</v>
      </c>
      <c r="K20" s="721" t="s">
        <v>268</v>
      </c>
      <c r="L20" s="743" t="s">
        <v>278</v>
      </c>
      <c r="M20" s="745" t="s">
        <v>278</v>
      </c>
    </row>
    <row r="21" spans="1:13" ht="12.75" customHeight="1" x14ac:dyDescent="0.2">
      <c r="A21" s="398" t="s">
        <v>283</v>
      </c>
      <c r="B21" s="403" t="s">
        <v>76</v>
      </c>
      <c r="C21" s="403" t="s">
        <v>268</v>
      </c>
      <c r="D21" s="403" t="s">
        <v>76</v>
      </c>
      <c r="E21" s="403" t="s">
        <v>268</v>
      </c>
      <c r="F21" s="403" t="s">
        <v>76</v>
      </c>
      <c r="G21" s="403" t="s">
        <v>268</v>
      </c>
      <c r="H21" s="403" t="s">
        <v>76</v>
      </c>
      <c r="I21" s="403" t="s">
        <v>268</v>
      </c>
      <c r="J21" s="742"/>
      <c r="K21" s="742"/>
      <c r="L21" s="744"/>
      <c r="M21" s="746"/>
    </row>
    <row r="22" spans="1:13" ht="12.75" customHeight="1" x14ac:dyDescent="0.2">
      <c r="A22" s="398" t="s">
        <v>284</v>
      </c>
      <c r="B22" s="411">
        <v>1</v>
      </c>
      <c r="C22" s="411">
        <v>0</v>
      </c>
      <c r="D22" s="411">
        <v>3</v>
      </c>
      <c r="E22" s="411">
        <v>0</v>
      </c>
      <c r="F22" s="411">
        <v>6</v>
      </c>
      <c r="G22" s="411">
        <v>6</v>
      </c>
      <c r="H22" s="411">
        <v>3</v>
      </c>
      <c r="I22" s="411">
        <v>2</v>
      </c>
      <c r="J22" s="411">
        <v>14</v>
      </c>
      <c r="K22" s="411">
        <v>4</v>
      </c>
      <c r="L22" s="404">
        <f t="shared" ref="L22:M25" si="4">B22+D22+F22+H22+J22</f>
        <v>27</v>
      </c>
      <c r="M22" s="405">
        <f t="shared" si="4"/>
        <v>12</v>
      </c>
    </row>
    <row r="23" spans="1:13" ht="12.75" customHeight="1" x14ac:dyDescent="0.2">
      <c r="A23" s="398" t="s">
        <v>285</v>
      </c>
      <c r="B23" s="411">
        <v>1</v>
      </c>
      <c r="C23" s="411">
        <v>2</v>
      </c>
      <c r="D23" s="411">
        <v>6</v>
      </c>
      <c r="E23" s="411">
        <v>1</v>
      </c>
      <c r="F23" s="411">
        <v>19</v>
      </c>
      <c r="G23" s="411">
        <v>10</v>
      </c>
      <c r="H23" s="411">
        <v>6</v>
      </c>
      <c r="I23" s="411">
        <v>1</v>
      </c>
      <c r="J23" s="411">
        <v>7</v>
      </c>
      <c r="K23" s="411">
        <v>1</v>
      </c>
      <c r="L23" s="404">
        <f t="shared" si="4"/>
        <v>39</v>
      </c>
      <c r="M23" s="405">
        <f t="shared" si="4"/>
        <v>15</v>
      </c>
    </row>
    <row r="24" spans="1:13" ht="12.75" customHeight="1" x14ac:dyDescent="0.2">
      <c r="A24" s="398" t="s">
        <v>286</v>
      </c>
      <c r="B24" s="411">
        <v>1</v>
      </c>
      <c r="C24" s="411">
        <v>0</v>
      </c>
      <c r="D24" s="411">
        <v>3</v>
      </c>
      <c r="E24" s="411">
        <v>2</v>
      </c>
      <c r="F24" s="411">
        <v>7</v>
      </c>
      <c r="G24" s="411">
        <v>6</v>
      </c>
      <c r="H24" s="411">
        <v>3</v>
      </c>
      <c r="I24" s="411">
        <v>1</v>
      </c>
      <c r="J24" s="411">
        <v>3</v>
      </c>
      <c r="K24" s="411">
        <v>0</v>
      </c>
      <c r="L24" s="404">
        <f t="shared" si="4"/>
        <v>17</v>
      </c>
      <c r="M24" s="405">
        <f t="shared" si="4"/>
        <v>9</v>
      </c>
    </row>
    <row r="25" spans="1:13" ht="12.75" customHeight="1" x14ac:dyDescent="0.2">
      <c r="A25" s="398" t="s">
        <v>287</v>
      </c>
      <c r="B25" s="411">
        <v>7</v>
      </c>
      <c r="C25" s="411">
        <v>0</v>
      </c>
      <c r="D25" s="411">
        <v>20</v>
      </c>
      <c r="E25" s="411">
        <v>4</v>
      </c>
      <c r="F25" s="411">
        <v>52</v>
      </c>
      <c r="G25" s="411">
        <v>26</v>
      </c>
      <c r="H25" s="411">
        <v>5</v>
      </c>
      <c r="I25" s="411">
        <v>1</v>
      </c>
      <c r="J25" s="411">
        <v>4</v>
      </c>
      <c r="K25" s="411">
        <v>2</v>
      </c>
      <c r="L25" s="404">
        <f t="shared" si="4"/>
        <v>88</v>
      </c>
      <c r="M25" s="405">
        <f t="shared" si="4"/>
        <v>33</v>
      </c>
    </row>
    <row r="26" spans="1:13" ht="12.75" customHeight="1" thickBot="1" x14ac:dyDescent="0.25">
      <c r="A26" s="406" t="s">
        <v>76</v>
      </c>
      <c r="B26" s="407">
        <f t="shared" ref="B26:K26" si="5">SUM(B22:B25)</f>
        <v>10</v>
      </c>
      <c r="C26" s="407">
        <f t="shared" si="5"/>
        <v>2</v>
      </c>
      <c r="D26" s="407">
        <f t="shared" si="5"/>
        <v>32</v>
      </c>
      <c r="E26" s="407">
        <f t="shared" si="5"/>
        <v>7</v>
      </c>
      <c r="F26" s="407">
        <f t="shared" si="5"/>
        <v>84</v>
      </c>
      <c r="G26" s="407">
        <f t="shared" si="5"/>
        <v>48</v>
      </c>
      <c r="H26" s="407">
        <f t="shared" si="5"/>
        <v>17</v>
      </c>
      <c r="I26" s="407">
        <f t="shared" si="5"/>
        <v>5</v>
      </c>
      <c r="J26" s="407">
        <f t="shared" si="5"/>
        <v>28</v>
      </c>
      <c r="K26" s="407">
        <f t="shared" si="5"/>
        <v>7</v>
      </c>
      <c r="L26" s="407">
        <f>B26+D26+F26+H26+J26</f>
        <v>171</v>
      </c>
      <c r="M26" s="408">
        <f>C26+E26+G26+I26+K26</f>
        <v>69</v>
      </c>
    </row>
    <row r="27" spans="1:13" ht="12.75" customHeight="1" x14ac:dyDescent="0.2">
      <c r="A27" s="375" t="s">
        <v>110</v>
      </c>
      <c r="B27" s="747" t="s">
        <v>278</v>
      </c>
      <c r="C27" s="747"/>
      <c r="D27" s="747"/>
      <c r="E27" s="747"/>
      <c r="F27" s="747"/>
      <c r="G27" s="747"/>
      <c r="H27" s="747"/>
      <c r="I27" s="747"/>
      <c r="J27" s="747"/>
      <c r="K27" s="747"/>
      <c r="L27" s="747"/>
      <c r="M27" s="749"/>
    </row>
    <row r="28" spans="1:13" ht="12.75" customHeight="1" x14ac:dyDescent="0.2">
      <c r="A28" s="410" t="s">
        <v>278</v>
      </c>
      <c r="B28" s="736" t="s">
        <v>279</v>
      </c>
      <c r="C28" s="737"/>
      <c r="D28" s="736" t="s">
        <v>280</v>
      </c>
      <c r="E28" s="737"/>
      <c r="F28" s="736" t="s">
        <v>281</v>
      </c>
      <c r="G28" s="737"/>
      <c r="H28" s="736" t="s">
        <v>282</v>
      </c>
      <c r="I28" s="737"/>
      <c r="J28" s="721" t="s">
        <v>76</v>
      </c>
      <c r="K28" s="721" t="s">
        <v>268</v>
      </c>
      <c r="L28" s="743" t="s">
        <v>278</v>
      </c>
      <c r="M28" s="745" t="s">
        <v>278</v>
      </c>
    </row>
    <row r="29" spans="1:13" ht="12.75" customHeight="1" x14ac:dyDescent="0.2">
      <c r="A29" s="398" t="s">
        <v>283</v>
      </c>
      <c r="B29" s="403" t="s">
        <v>76</v>
      </c>
      <c r="C29" s="403" t="s">
        <v>268</v>
      </c>
      <c r="D29" s="403" t="s">
        <v>76</v>
      </c>
      <c r="E29" s="403" t="s">
        <v>268</v>
      </c>
      <c r="F29" s="403" t="s">
        <v>76</v>
      </c>
      <c r="G29" s="403" t="s">
        <v>268</v>
      </c>
      <c r="H29" s="403" t="s">
        <v>76</v>
      </c>
      <c r="I29" s="403" t="s">
        <v>268</v>
      </c>
      <c r="J29" s="742"/>
      <c r="K29" s="742"/>
      <c r="L29" s="744"/>
      <c r="M29" s="746"/>
    </row>
    <row r="30" spans="1:13" ht="12.75" customHeight="1" x14ac:dyDescent="0.2">
      <c r="A30" s="398" t="s">
        <v>284</v>
      </c>
      <c r="B30" s="411">
        <v>1</v>
      </c>
      <c r="C30" s="411">
        <v>1</v>
      </c>
      <c r="D30" s="411">
        <v>3</v>
      </c>
      <c r="E30" s="411">
        <v>1</v>
      </c>
      <c r="F30" s="411">
        <v>8</v>
      </c>
      <c r="G30" s="411">
        <v>4</v>
      </c>
      <c r="H30" s="411">
        <v>2</v>
      </c>
      <c r="I30" s="411">
        <v>1</v>
      </c>
      <c r="J30" s="411">
        <v>2</v>
      </c>
      <c r="K30" s="411">
        <v>1</v>
      </c>
      <c r="L30" s="404">
        <f t="shared" ref="L30:M33" si="6">B30+D30+F30+H30+J30</f>
        <v>16</v>
      </c>
      <c r="M30" s="405">
        <f t="shared" si="6"/>
        <v>8</v>
      </c>
    </row>
    <row r="31" spans="1:13" ht="12.75" customHeight="1" x14ac:dyDescent="0.2">
      <c r="A31" s="398" t="s">
        <v>285</v>
      </c>
      <c r="B31" s="411">
        <v>2</v>
      </c>
      <c r="C31" s="411">
        <v>1</v>
      </c>
      <c r="D31" s="411">
        <v>3</v>
      </c>
      <c r="E31" s="411">
        <v>0</v>
      </c>
      <c r="F31" s="411">
        <v>10</v>
      </c>
      <c r="G31" s="411">
        <v>4</v>
      </c>
      <c r="H31" s="411">
        <v>6</v>
      </c>
      <c r="I31" s="411">
        <v>1</v>
      </c>
      <c r="J31" s="411">
        <v>2</v>
      </c>
      <c r="K31" s="411">
        <v>1</v>
      </c>
      <c r="L31" s="404">
        <f t="shared" si="6"/>
        <v>23</v>
      </c>
      <c r="M31" s="405">
        <f t="shared" si="6"/>
        <v>7</v>
      </c>
    </row>
    <row r="32" spans="1:13" ht="12.75" customHeight="1" x14ac:dyDescent="0.2">
      <c r="A32" s="398" t="s">
        <v>286</v>
      </c>
      <c r="B32" s="411">
        <v>1</v>
      </c>
      <c r="C32" s="411">
        <v>1</v>
      </c>
      <c r="D32" s="411">
        <v>2</v>
      </c>
      <c r="E32" s="411">
        <v>0</v>
      </c>
      <c r="F32" s="411">
        <v>8</v>
      </c>
      <c r="G32" s="411">
        <v>1</v>
      </c>
      <c r="H32" s="411">
        <v>1</v>
      </c>
      <c r="I32" s="411">
        <v>0</v>
      </c>
      <c r="J32" s="411">
        <v>2</v>
      </c>
      <c r="K32" s="411">
        <v>2</v>
      </c>
      <c r="L32" s="404">
        <f t="shared" si="6"/>
        <v>14</v>
      </c>
      <c r="M32" s="405">
        <f t="shared" si="6"/>
        <v>4</v>
      </c>
    </row>
    <row r="33" spans="1:13" ht="12.75" customHeight="1" x14ac:dyDescent="0.2">
      <c r="A33" s="398" t="s">
        <v>287</v>
      </c>
      <c r="B33" s="411">
        <v>16</v>
      </c>
      <c r="C33" s="411">
        <v>1</v>
      </c>
      <c r="D33" s="411">
        <v>14</v>
      </c>
      <c r="E33" s="411">
        <v>5</v>
      </c>
      <c r="F33" s="411">
        <v>47</v>
      </c>
      <c r="G33" s="411">
        <v>12</v>
      </c>
      <c r="H33" s="411">
        <v>11</v>
      </c>
      <c r="I33" s="411">
        <v>5</v>
      </c>
      <c r="J33" s="411">
        <v>1</v>
      </c>
      <c r="K33" s="411">
        <v>1</v>
      </c>
      <c r="L33" s="404">
        <f t="shared" si="6"/>
        <v>89</v>
      </c>
      <c r="M33" s="405">
        <f t="shared" si="6"/>
        <v>24</v>
      </c>
    </row>
    <row r="34" spans="1:13" s="31" customFormat="1" ht="12.75" customHeight="1" thickBot="1" x14ac:dyDescent="0.25">
      <c r="A34" s="412" t="s">
        <v>76</v>
      </c>
      <c r="B34" s="413">
        <f t="shared" ref="B34:K34" si="7">SUM(B30:B33)</f>
        <v>20</v>
      </c>
      <c r="C34" s="413">
        <f t="shared" si="7"/>
        <v>4</v>
      </c>
      <c r="D34" s="413">
        <f t="shared" si="7"/>
        <v>22</v>
      </c>
      <c r="E34" s="413">
        <f t="shared" si="7"/>
        <v>6</v>
      </c>
      <c r="F34" s="413">
        <f t="shared" si="7"/>
        <v>73</v>
      </c>
      <c r="G34" s="413">
        <f t="shared" si="7"/>
        <v>21</v>
      </c>
      <c r="H34" s="413">
        <f t="shared" si="7"/>
        <v>20</v>
      </c>
      <c r="I34" s="413">
        <f t="shared" si="7"/>
        <v>7</v>
      </c>
      <c r="J34" s="413">
        <f t="shared" si="7"/>
        <v>7</v>
      </c>
      <c r="K34" s="413">
        <f t="shared" si="7"/>
        <v>5</v>
      </c>
      <c r="L34" s="404">
        <f>B34+D34+F34+H34+J34</f>
        <v>142</v>
      </c>
      <c r="M34" s="405">
        <f>C34+E34+G34+I34+K34</f>
        <v>43</v>
      </c>
    </row>
    <row r="35" spans="1:13" s="31" customFormat="1" ht="12.75" customHeight="1" x14ac:dyDescent="0.2">
      <c r="A35" s="415" t="s">
        <v>112</v>
      </c>
      <c r="B35" s="738" t="s">
        <v>278</v>
      </c>
      <c r="C35" s="738"/>
      <c r="D35" s="738"/>
      <c r="E35" s="738"/>
      <c r="F35" s="738"/>
      <c r="G35" s="738"/>
      <c r="H35" s="738"/>
      <c r="I35" s="738"/>
      <c r="J35" s="738"/>
      <c r="K35" s="738"/>
      <c r="L35" s="738"/>
      <c r="M35" s="858"/>
    </row>
    <row r="36" spans="1:13" ht="12.75" customHeight="1" x14ac:dyDescent="0.2">
      <c r="A36" s="410" t="s">
        <v>278</v>
      </c>
      <c r="B36" s="736" t="s">
        <v>279</v>
      </c>
      <c r="C36" s="737"/>
      <c r="D36" s="736" t="s">
        <v>280</v>
      </c>
      <c r="E36" s="737"/>
      <c r="F36" s="736" t="s">
        <v>281</v>
      </c>
      <c r="G36" s="737"/>
      <c r="H36" s="736" t="s">
        <v>282</v>
      </c>
      <c r="I36" s="737"/>
      <c r="J36" s="721" t="s">
        <v>76</v>
      </c>
      <c r="K36" s="721" t="s">
        <v>268</v>
      </c>
      <c r="L36" s="743" t="s">
        <v>278</v>
      </c>
      <c r="M36" s="745" t="s">
        <v>278</v>
      </c>
    </row>
    <row r="37" spans="1:13" ht="12.75" customHeight="1" x14ac:dyDescent="0.2">
      <c r="A37" s="398" t="s">
        <v>283</v>
      </c>
      <c r="B37" s="403" t="s">
        <v>76</v>
      </c>
      <c r="C37" s="403" t="s">
        <v>268</v>
      </c>
      <c r="D37" s="403" t="s">
        <v>76</v>
      </c>
      <c r="E37" s="403" t="s">
        <v>268</v>
      </c>
      <c r="F37" s="403" t="s">
        <v>76</v>
      </c>
      <c r="G37" s="403" t="s">
        <v>268</v>
      </c>
      <c r="H37" s="403" t="s">
        <v>76</v>
      </c>
      <c r="I37" s="403" t="s">
        <v>268</v>
      </c>
      <c r="J37" s="742"/>
      <c r="K37" s="742"/>
      <c r="L37" s="744"/>
      <c r="M37" s="746"/>
    </row>
    <row r="38" spans="1:13" ht="12.75" customHeight="1" x14ac:dyDescent="0.2">
      <c r="A38" s="398" t="s">
        <v>284</v>
      </c>
      <c r="B38" s="411">
        <v>2</v>
      </c>
      <c r="C38" s="411">
        <v>0</v>
      </c>
      <c r="D38" s="411">
        <v>3</v>
      </c>
      <c r="E38" s="411">
        <v>2</v>
      </c>
      <c r="F38" s="411">
        <v>14</v>
      </c>
      <c r="G38" s="411">
        <v>2</v>
      </c>
      <c r="H38" s="411">
        <v>1</v>
      </c>
      <c r="I38" s="411">
        <v>0</v>
      </c>
      <c r="J38" s="411">
        <v>1</v>
      </c>
      <c r="K38" s="411">
        <v>0</v>
      </c>
      <c r="L38" s="404">
        <f t="shared" ref="L38:M41" si="8">B38+D38+F38+H38+J38</f>
        <v>21</v>
      </c>
      <c r="M38" s="405">
        <f t="shared" si="8"/>
        <v>4</v>
      </c>
    </row>
    <row r="39" spans="1:13" ht="12.75" customHeight="1" x14ac:dyDescent="0.2">
      <c r="A39" s="398" t="s">
        <v>285</v>
      </c>
      <c r="B39" s="411">
        <v>1</v>
      </c>
      <c r="C39" s="411">
        <v>0</v>
      </c>
      <c r="D39" s="411">
        <v>6</v>
      </c>
      <c r="E39" s="411">
        <v>1</v>
      </c>
      <c r="F39" s="411">
        <v>8</v>
      </c>
      <c r="G39" s="411">
        <v>1</v>
      </c>
      <c r="H39" s="411">
        <v>3</v>
      </c>
      <c r="I39" s="411">
        <v>0</v>
      </c>
      <c r="J39" s="411">
        <v>3</v>
      </c>
      <c r="K39" s="411">
        <v>1</v>
      </c>
      <c r="L39" s="404">
        <f t="shared" si="8"/>
        <v>21</v>
      </c>
      <c r="M39" s="405">
        <f t="shared" si="8"/>
        <v>3</v>
      </c>
    </row>
    <row r="40" spans="1:13" ht="12.75" customHeight="1" x14ac:dyDescent="0.2">
      <c r="A40" s="398" t="s">
        <v>286</v>
      </c>
      <c r="B40" s="411">
        <v>2</v>
      </c>
      <c r="C40" s="411">
        <v>0</v>
      </c>
      <c r="D40" s="411">
        <v>2</v>
      </c>
      <c r="E40" s="411">
        <v>1</v>
      </c>
      <c r="F40" s="411">
        <v>2</v>
      </c>
      <c r="G40" s="411">
        <v>1</v>
      </c>
      <c r="H40" s="411">
        <v>0</v>
      </c>
      <c r="I40" s="411">
        <v>0</v>
      </c>
      <c r="J40" s="411">
        <v>0</v>
      </c>
      <c r="K40" s="411">
        <v>0</v>
      </c>
      <c r="L40" s="404">
        <f t="shared" si="8"/>
        <v>6</v>
      </c>
      <c r="M40" s="405">
        <f t="shared" si="8"/>
        <v>2</v>
      </c>
    </row>
    <row r="41" spans="1:13" ht="12.75" customHeight="1" x14ac:dyDescent="0.2">
      <c r="A41" s="398" t="s">
        <v>287</v>
      </c>
      <c r="B41" s="411">
        <v>6</v>
      </c>
      <c r="C41" s="411">
        <v>0</v>
      </c>
      <c r="D41" s="411">
        <v>8</v>
      </c>
      <c r="E41" s="411">
        <v>3</v>
      </c>
      <c r="F41" s="411">
        <v>20</v>
      </c>
      <c r="G41" s="411">
        <v>10</v>
      </c>
      <c r="H41" s="411">
        <v>0</v>
      </c>
      <c r="I41" s="411">
        <v>0</v>
      </c>
      <c r="J41" s="411">
        <v>0</v>
      </c>
      <c r="K41" s="411">
        <v>0</v>
      </c>
      <c r="L41" s="404">
        <f t="shared" si="8"/>
        <v>34</v>
      </c>
      <c r="M41" s="405">
        <f t="shared" si="8"/>
        <v>13</v>
      </c>
    </row>
    <row r="42" spans="1:13" ht="12.75" customHeight="1" thickBot="1" x14ac:dyDescent="0.25">
      <c r="A42" s="406" t="s">
        <v>76</v>
      </c>
      <c r="B42" s="407">
        <f t="shared" ref="B42:K42" si="9">SUM(B38:B41)</f>
        <v>11</v>
      </c>
      <c r="C42" s="407">
        <f t="shared" si="9"/>
        <v>0</v>
      </c>
      <c r="D42" s="407">
        <f t="shared" si="9"/>
        <v>19</v>
      </c>
      <c r="E42" s="407">
        <f t="shared" si="9"/>
        <v>7</v>
      </c>
      <c r="F42" s="407">
        <f t="shared" si="9"/>
        <v>44</v>
      </c>
      <c r="G42" s="407">
        <f t="shared" si="9"/>
        <v>14</v>
      </c>
      <c r="H42" s="407">
        <f t="shared" si="9"/>
        <v>4</v>
      </c>
      <c r="I42" s="407">
        <f t="shared" si="9"/>
        <v>0</v>
      </c>
      <c r="J42" s="407">
        <f t="shared" si="9"/>
        <v>4</v>
      </c>
      <c r="K42" s="407">
        <f t="shared" si="9"/>
        <v>1</v>
      </c>
      <c r="L42" s="407">
        <f>B42+D42+F42+H42+J42</f>
        <v>82</v>
      </c>
      <c r="M42" s="408">
        <f>C42+E42+G42+I42+K42</f>
        <v>22</v>
      </c>
    </row>
    <row r="43" spans="1:13" ht="12.75" customHeight="1" x14ac:dyDescent="0.2">
      <c r="A43" s="375" t="s">
        <v>114</v>
      </c>
      <c r="B43" s="747" t="s">
        <v>278</v>
      </c>
      <c r="C43" s="747"/>
      <c r="D43" s="747"/>
      <c r="E43" s="747"/>
      <c r="F43" s="747"/>
      <c r="G43" s="747"/>
      <c r="H43" s="747"/>
      <c r="I43" s="747"/>
      <c r="J43" s="747"/>
      <c r="K43" s="747"/>
      <c r="L43" s="747"/>
      <c r="M43" s="749"/>
    </row>
    <row r="44" spans="1:13" ht="12.75" customHeight="1" x14ac:dyDescent="0.2">
      <c r="A44" s="410" t="s">
        <v>278</v>
      </c>
      <c r="B44" s="736" t="s">
        <v>279</v>
      </c>
      <c r="C44" s="737"/>
      <c r="D44" s="736" t="s">
        <v>280</v>
      </c>
      <c r="E44" s="737"/>
      <c r="F44" s="736" t="s">
        <v>281</v>
      </c>
      <c r="G44" s="737"/>
      <c r="H44" s="736" t="s">
        <v>282</v>
      </c>
      <c r="I44" s="737"/>
      <c r="J44" s="721" t="s">
        <v>76</v>
      </c>
      <c r="K44" s="721" t="s">
        <v>268</v>
      </c>
      <c r="L44" s="743" t="s">
        <v>278</v>
      </c>
      <c r="M44" s="745" t="s">
        <v>278</v>
      </c>
    </row>
    <row r="45" spans="1:13" ht="12.75" customHeight="1" x14ac:dyDescent="0.2">
      <c r="A45" s="398" t="s">
        <v>283</v>
      </c>
      <c r="B45" s="403" t="s">
        <v>76</v>
      </c>
      <c r="C45" s="403" t="s">
        <v>268</v>
      </c>
      <c r="D45" s="403" t="s">
        <v>76</v>
      </c>
      <c r="E45" s="403" t="s">
        <v>268</v>
      </c>
      <c r="F45" s="403" t="s">
        <v>76</v>
      </c>
      <c r="G45" s="403" t="s">
        <v>268</v>
      </c>
      <c r="H45" s="403" t="s">
        <v>76</v>
      </c>
      <c r="I45" s="403" t="s">
        <v>268</v>
      </c>
      <c r="J45" s="742"/>
      <c r="K45" s="742"/>
      <c r="L45" s="744"/>
      <c r="M45" s="746"/>
    </row>
    <row r="46" spans="1:13" ht="12.75" customHeight="1" x14ac:dyDescent="0.2">
      <c r="A46" s="398" t="s">
        <v>284</v>
      </c>
      <c r="B46" s="411">
        <v>0</v>
      </c>
      <c r="C46" s="411">
        <v>0</v>
      </c>
      <c r="D46" s="411">
        <v>1</v>
      </c>
      <c r="E46" s="411">
        <v>0</v>
      </c>
      <c r="F46" s="411">
        <v>2</v>
      </c>
      <c r="G46" s="411">
        <v>1</v>
      </c>
      <c r="H46" s="411">
        <v>1</v>
      </c>
      <c r="I46" s="411">
        <v>1</v>
      </c>
      <c r="J46" s="411">
        <v>2</v>
      </c>
      <c r="K46" s="411">
        <v>1</v>
      </c>
      <c r="L46" s="404">
        <f t="shared" ref="L46:M49" si="10">B46+D46+F46+H46+J46</f>
        <v>6</v>
      </c>
      <c r="M46" s="405">
        <f t="shared" si="10"/>
        <v>3</v>
      </c>
    </row>
    <row r="47" spans="1:13" ht="12.75" customHeight="1" x14ac:dyDescent="0.2">
      <c r="A47" s="398" t="s">
        <v>285</v>
      </c>
      <c r="B47" s="411">
        <v>0</v>
      </c>
      <c r="C47" s="411">
        <v>0</v>
      </c>
      <c r="D47" s="411">
        <v>0</v>
      </c>
      <c r="E47" s="411">
        <v>0</v>
      </c>
      <c r="F47" s="411">
        <v>2</v>
      </c>
      <c r="G47" s="411">
        <v>1</v>
      </c>
      <c r="H47" s="411">
        <v>1</v>
      </c>
      <c r="I47" s="411">
        <v>1</v>
      </c>
      <c r="J47" s="411">
        <v>0</v>
      </c>
      <c r="K47" s="411">
        <v>0</v>
      </c>
      <c r="L47" s="404">
        <f t="shared" si="10"/>
        <v>3</v>
      </c>
      <c r="M47" s="405">
        <f t="shared" si="10"/>
        <v>2</v>
      </c>
    </row>
    <row r="48" spans="1:13" ht="12.75" customHeight="1" x14ac:dyDescent="0.2">
      <c r="A48" s="398" t="s">
        <v>286</v>
      </c>
      <c r="B48" s="411">
        <v>0</v>
      </c>
      <c r="C48" s="411">
        <v>0</v>
      </c>
      <c r="D48" s="411">
        <v>0</v>
      </c>
      <c r="E48" s="411">
        <v>0</v>
      </c>
      <c r="F48" s="411">
        <v>1</v>
      </c>
      <c r="G48" s="411">
        <v>1</v>
      </c>
      <c r="H48" s="411">
        <v>0</v>
      </c>
      <c r="I48" s="411">
        <v>0</v>
      </c>
      <c r="J48" s="411">
        <v>0</v>
      </c>
      <c r="K48" s="411">
        <v>0</v>
      </c>
      <c r="L48" s="404">
        <f t="shared" si="10"/>
        <v>1</v>
      </c>
      <c r="M48" s="405">
        <f t="shared" si="10"/>
        <v>1</v>
      </c>
    </row>
    <row r="49" spans="1:13" ht="12.75" customHeight="1" x14ac:dyDescent="0.2">
      <c r="A49" s="398" t="s">
        <v>287</v>
      </c>
      <c r="B49" s="411">
        <v>0</v>
      </c>
      <c r="C49" s="411">
        <v>0</v>
      </c>
      <c r="D49" s="411">
        <v>8</v>
      </c>
      <c r="E49" s="411">
        <v>3</v>
      </c>
      <c r="F49" s="411">
        <v>20</v>
      </c>
      <c r="G49" s="411">
        <v>10</v>
      </c>
      <c r="H49" s="411">
        <v>3</v>
      </c>
      <c r="I49" s="411">
        <v>2</v>
      </c>
      <c r="J49" s="411">
        <v>0</v>
      </c>
      <c r="K49" s="411">
        <v>0</v>
      </c>
      <c r="L49" s="404">
        <f t="shared" si="10"/>
        <v>31</v>
      </c>
      <c r="M49" s="405">
        <f t="shared" si="10"/>
        <v>15</v>
      </c>
    </row>
    <row r="50" spans="1:13" ht="12.75" customHeight="1" thickBot="1" x14ac:dyDescent="0.25">
      <c r="A50" s="859" t="s">
        <v>76</v>
      </c>
      <c r="B50" s="860">
        <f t="shared" ref="B50:K50" si="11">SUM(B46:B49)</f>
        <v>0</v>
      </c>
      <c r="C50" s="860">
        <f t="shared" si="11"/>
        <v>0</v>
      </c>
      <c r="D50" s="860">
        <f t="shared" si="11"/>
        <v>9</v>
      </c>
      <c r="E50" s="860">
        <f t="shared" si="11"/>
        <v>3</v>
      </c>
      <c r="F50" s="860">
        <f t="shared" si="11"/>
        <v>25</v>
      </c>
      <c r="G50" s="860">
        <f t="shared" si="11"/>
        <v>13</v>
      </c>
      <c r="H50" s="860">
        <f t="shared" si="11"/>
        <v>5</v>
      </c>
      <c r="I50" s="860">
        <f t="shared" si="11"/>
        <v>4</v>
      </c>
      <c r="J50" s="860">
        <f t="shared" si="11"/>
        <v>2</v>
      </c>
      <c r="K50" s="860">
        <f t="shared" si="11"/>
        <v>1</v>
      </c>
      <c r="L50" s="413">
        <f>B50+D50+F50+H50+J50</f>
        <v>41</v>
      </c>
      <c r="M50" s="414">
        <f>C50+E50+G50+I50+K50</f>
        <v>21</v>
      </c>
    </row>
    <row r="51" spans="1:13" ht="12.75" customHeight="1" x14ac:dyDescent="0.2">
      <c r="A51" s="415" t="s">
        <v>116</v>
      </c>
      <c r="B51" s="738" t="s">
        <v>278</v>
      </c>
      <c r="C51" s="738"/>
      <c r="D51" s="738"/>
      <c r="E51" s="738"/>
      <c r="F51" s="738"/>
      <c r="G51" s="738"/>
      <c r="H51" s="738"/>
      <c r="I51" s="738"/>
      <c r="J51" s="738"/>
      <c r="K51" s="738"/>
      <c r="L51" s="738"/>
      <c r="M51" s="858"/>
    </row>
    <row r="52" spans="1:13" ht="12.75" customHeight="1" x14ac:dyDescent="0.2">
      <c r="A52" s="410" t="s">
        <v>278</v>
      </c>
      <c r="B52" s="736" t="s">
        <v>279</v>
      </c>
      <c r="C52" s="737"/>
      <c r="D52" s="736" t="s">
        <v>280</v>
      </c>
      <c r="E52" s="737"/>
      <c r="F52" s="736" t="s">
        <v>281</v>
      </c>
      <c r="G52" s="737"/>
      <c r="H52" s="736" t="s">
        <v>282</v>
      </c>
      <c r="I52" s="737"/>
      <c r="J52" s="721" t="s">
        <v>76</v>
      </c>
      <c r="K52" s="721" t="s">
        <v>268</v>
      </c>
      <c r="L52" s="743" t="s">
        <v>278</v>
      </c>
      <c r="M52" s="745" t="s">
        <v>278</v>
      </c>
    </row>
    <row r="53" spans="1:13" ht="12.75" customHeight="1" x14ac:dyDescent="0.2">
      <c r="A53" s="398" t="s">
        <v>283</v>
      </c>
      <c r="B53" s="403" t="s">
        <v>76</v>
      </c>
      <c r="C53" s="403" t="s">
        <v>268</v>
      </c>
      <c r="D53" s="403" t="s">
        <v>76</v>
      </c>
      <c r="E53" s="403" t="s">
        <v>268</v>
      </c>
      <c r="F53" s="403" t="s">
        <v>76</v>
      </c>
      <c r="G53" s="403" t="s">
        <v>268</v>
      </c>
      <c r="H53" s="403" t="s">
        <v>76</v>
      </c>
      <c r="I53" s="403" t="s">
        <v>268</v>
      </c>
      <c r="J53" s="742"/>
      <c r="K53" s="742"/>
      <c r="L53" s="744"/>
      <c r="M53" s="746"/>
    </row>
    <row r="54" spans="1:13" ht="12.75" customHeight="1" x14ac:dyDescent="0.2">
      <c r="A54" s="398" t="s">
        <v>284</v>
      </c>
      <c r="B54" s="411">
        <v>0</v>
      </c>
      <c r="C54" s="411">
        <v>0</v>
      </c>
      <c r="D54" s="411">
        <v>0</v>
      </c>
      <c r="E54" s="411">
        <v>0</v>
      </c>
      <c r="F54" s="411">
        <v>0</v>
      </c>
      <c r="G54" s="411">
        <v>0</v>
      </c>
      <c r="H54" s="411">
        <v>1</v>
      </c>
      <c r="I54" s="411">
        <v>1</v>
      </c>
      <c r="J54" s="411">
        <v>0</v>
      </c>
      <c r="K54" s="411">
        <v>0</v>
      </c>
      <c r="L54" s="404">
        <f t="shared" ref="L54:M57" si="12">B54+D54+F54+H54+J54</f>
        <v>1</v>
      </c>
      <c r="M54" s="405">
        <f t="shared" si="12"/>
        <v>1</v>
      </c>
    </row>
    <row r="55" spans="1:13" ht="12.75" customHeight="1" x14ac:dyDescent="0.2">
      <c r="A55" s="398" t="s">
        <v>285</v>
      </c>
      <c r="B55" s="411">
        <v>0</v>
      </c>
      <c r="C55" s="411">
        <v>0</v>
      </c>
      <c r="D55" s="411">
        <v>0</v>
      </c>
      <c r="E55" s="411">
        <v>0</v>
      </c>
      <c r="F55" s="411">
        <v>0</v>
      </c>
      <c r="G55" s="411">
        <v>0</v>
      </c>
      <c r="H55" s="411">
        <v>3</v>
      </c>
      <c r="I55" s="411">
        <v>3</v>
      </c>
      <c r="J55" s="411">
        <v>1</v>
      </c>
      <c r="K55" s="411">
        <v>0</v>
      </c>
      <c r="L55" s="404">
        <f t="shared" si="12"/>
        <v>4</v>
      </c>
      <c r="M55" s="405">
        <f t="shared" si="12"/>
        <v>3</v>
      </c>
    </row>
    <row r="56" spans="1:13" ht="12.75" customHeight="1" x14ac:dyDescent="0.2">
      <c r="A56" s="398" t="s">
        <v>286</v>
      </c>
      <c r="B56" s="411">
        <v>0</v>
      </c>
      <c r="C56" s="411">
        <v>0</v>
      </c>
      <c r="D56" s="411">
        <v>0</v>
      </c>
      <c r="E56" s="411">
        <v>0</v>
      </c>
      <c r="F56" s="411">
        <v>0</v>
      </c>
      <c r="G56" s="411">
        <v>0</v>
      </c>
      <c r="H56" s="411">
        <v>0</v>
      </c>
      <c r="I56" s="411">
        <v>0</v>
      </c>
      <c r="J56" s="411">
        <v>0</v>
      </c>
      <c r="K56" s="411">
        <v>0</v>
      </c>
      <c r="L56" s="404">
        <f t="shared" si="12"/>
        <v>0</v>
      </c>
      <c r="M56" s="405">
        <f t="shared" si="12"/>
        <v>0</v>
      </c>
    </row>
    <row r="57" spans="1:13" ht="12.75" customHeight="1" x14ac:dyDescent="0.2">
      <c r="A57" s="398" t="s">
        <v>287</v>
      </c>
      <c r="B57" s="411">
        <v>0</v>
      </c>
      <c r="C57" s="411">
        <v>0</v>
      </c>
      <c r="D57" s="411">
        <v>0</v>
      </c>
      <c r="E57" s="411">
        <v>0</v>
      </c>
      <c r="F57" s="411">
        <v>1</v>
      </c>
      <c r="G57" s="411">
        <v>0</v>
      </c>
      <c r="H57" s="411">
        <v>11</v>
      </c>
      <c r="I57" s="411">
        <v>3</v>
      </c>
      <c r="J57" s="411">
        <v>0</v>
      </c>
      <c r="K57" s="411">
        <v>0</v>
      </c>
      <c r="L57" s="404">
        <f t="shared" si="12"/>
        <v>12</v>
      </c>
      <c r="M57" s="405">
        <f t="shared" si="12"/>
        <v>3</v>
      </c>
    </row>
    <row r="58" spans="1:13" ht="12.75" customHeight="1" thickBot="1" x14ac:dyDescent="0.25">
      <c r="A58" s="406" t="s">
        <v>76</v>
      </c>
      <c r="B58" s="407">
        <f>SUM(B54:B57)</f>
        <v>0</v>
      </c>
      <c r="C58" s="407">
        <f t="shared" ref="C58:K58" si="13">SUM(C54:C57)</f>
        <v>0</v>
      </c>
      <c r="D58" s="407">
        <f t="shared" si="13"/>
        <v>0</v>
      </c>
      <c r="E58" s="407">
        <f t="shared" si="13"/>
        <v>0</v>
      </c>
      <c r="F58" s="407">
        <f t="shared" si="13"/>
        <v>1</v>
      </c>
      <c r="G58" s="407">
        <f t="shared" si="13"/>
        <v>0</v>
      </c>
      <c r="H58" s="407">
        <f t="shared" si="13"/>
        <v>15</v>
      </c>
      <c r="I58" s="407">
        <f t="shared" si="13"/>
        <v>7</v>
      </c>
      <c r="J58" s="407">
        <f t="shared" si="13"/>
        <v>1</v>
      </c>
      <c r="K58" s="407">
        <f t="shared" si="13"/>
        <v>0</v>
      </c>
      <c r="L58" s="407">
        <f>B58+D58+F58+H58+J58</f>
        <v>17</v>
      </c>
      <c r="M58" s="408">
        <f>C58+E58+G58+I58+K58</f>
        <v>7</v>
      </c>
    </row>
    <row r="59" spans="1:13" ht="12.75" customHeight="1" x14ac:dyDescent="0.2">
      <c r="A59" s="416" t="s">
        <v>288</v>
      </c>
      <c r="B59" s="738" t="s">
        <v>278</v>
      </c>
      <c r="C59" s="738"/>
      <c r="D59" s="738"/>
      <c r="E59" s="738"/>
      <c r="F59" s="738"/>
      <c r="G59" s="738"/>
      <c r="H59" s="738"/>
      <c r="I59" s="738"/>
      <c r="J59" s="738"/>
      <c r="K59" s="738"/>
      <c r="L59" s="738"/>
      <c r="M59" s="858"/>
    </row>
    <row r="60" spans="1:13" ht="12.75" customHeight="1" x14ac:dyDescent="0.2">
      <c r="A60" s="417" t="s">
        <v>278</v>
      </c>
      <c r="B60" s="736" t="s">
        <v>279</v>
      </c>
      <c r="C60" s="737"/>
      <c r="D60" s="736" t="s">
        <v>280</v>
      </c>
      <c r="E60" s="737"/>
      <c r="F60" s="736" t="s">
        <v>281</v>
      </c>
      <c r="G60" s="737"/>
      <c r="H60" s="736" t="s">
        <v>282</v>
      </c>
      <c r="I60" s="737"/>
      <c r="J60" s="721" t="s">
        <v>76</v>
      </c>
      <c r="K60" s="721" t="s">
        <v>268</v>
      </c>
      <c r="L60" s="743" t="s">
        <v>278</v>
      </c>
      <c r="M60" s="745" t="s">
        <v>278</v>
      </c>
    </row>
    <row r="61" spans="1:13" ht="12.75" customHeight="1" x14ac:dyDescent="0.2">
      <c r="A61" s="398" t="s">
        <v>283</v>
      </c>
      <c r="B61" s="403" t="s">
        <v>76</v>
      </c>
      <c r="C61" s="403" t="s">
        <v>268</v>
      </c>
      <c r="D61" s="403" t="s">
        <v>76</v>
      </c>
      <c r="E61" s="403" t="s">
        <v>268</v>
      </c>
      <c r="F61" s="403" t="s">
        <v>76</v>
      </c>
      <c r="G61" s="403" t="s">
        <v>268</v>
      </c>
      <c r="H61" s="403" t="s">
        <v>76</v>
      </c>
      <c r="I61" s="403" t="s">
        <v>268</v>
      </c>
      <c r="J61" s="742"/>
      <c r="K61" s="742"/>
      <c r="L61" s="744"/>
      <c r="M61" s="746"/>
    </row>
    <row r="62" spans="1:13" ht="12.75" customHeight="1" x14ac:dyDescent="0.2">
      <c r="A62" s="398" t="s">
        <v>284</v>
      </c>
      <c r="B62" s="861">
        <f>B54+B46+B38+B30+B22+B14+B6</f>
        <v>6</v>
      </c>
      <c r="C62" s="861">
        <f t="shared" ref="C62:K62" si="14">C54+C46+C38+C30+C22+C14+C6</f>
        <v>1</v>
      </c>
      <c r="D62" s="861">
        <f t="shared" si="14"/>
        <v>12</v>
      </c>
      <c r="E62" s="861">
        <f t="shared" si="14"/>
        <v>3</v>
      </c>
      <c r="F62" s="861">
        <f t="shared" si="14"/>
        <v>38</v>
      </c>
      <c r="G62" s="861">
        <f t="shared" si="14"/>
        <v>15</v>
      </c>
      <c r="H62" s="861">
        <f t="shared" si="14"/>
        <v>10</v>
      </c>
      <c r="I62" s="861">
        <f t="shared" si="14"/>
        <v>7</v>
      </c>
      <c r="J62" s="861">
        <f t="shared" si="14"/>
        <v>25</v>
      </c>
      <c r="K62" s="861">
        <f t="shared" si="14"/>
        <v>7</v>
      </c>
      <c r="L62" s="404">
        <f t="shared" ref="L62:M65" si="15">B62+D62+F62+H62+J62</f>
        <v>91</v>
      </c>
      <c r="M62" s="405">
        <f t="shared" si="15"/>
        <v>33</v>
      </c>
    </row>
    <row r="63" spans="1:13" ht="12.75" customHeight="1" x14ac:dyDescent="0.2">
      <c r="A63" s="398" t="s">
        <v>285</v>
      </c>
      <c r="B63" s="861">
        <f t="shared" ref="B63:K65" si="16">B55+B47+B39+B31+B23+B15+B7</f>
        <v>7</v>
      </c>
      <c r="C63" s="861">
        <f t="shared" si="16"/>
        <v>6</v>
      </c>
      <c r="D63" s="861">
        <f t="shared" si="16"/>
        <v>22</v>
      </c>
      <c r="E63" s="861">
        <f t="shared" si="16"/>
        <v>5</v>
      </c>
      <c r="F63" s="861">
        <f t="shared" si="16"/>
        <v>50</v>
      </c>
      <c r="G63" s="861">
        <f t="shared" si="16"/>
        <v>19</v>
      </c>
      <c r="H63" s="861">
        <f t="shared" si="16"/>
        <v>28</v>
      </c>
      <c r="I63" s="861">
        <f t="shared" si="16"/>
        <v>10</v>
      </c>
      <c r="J63" s="861">
        <f t="shared" si="16"/>
        <v>18</v>
      </c>
      <c r="K63" s="861">
        <f t="shared" si="16"/>
        <v>7</v>
      </c>
      <c r="L63" s="404">
        <f t="shared" si="15"/>
        <v>125</v>
      </c>
      <c r="M63" s="405">
        <f t="shared" si="15"/>
        <v>47</v>
      </c>
    </row>
    <row r="64" spans="1:13" ht="12.75" customHeight="1" x14ac:dyDescent="0.2">
      <c r="A64" s="398" t="s">
        <v>286</v>
      </c>
      <c r="B64" s="861">
        <f t="shared" si="16"/>
        <v>8</v>
      </c>
      <c r="C64" s="861">
        <f t="shared" si="16"/>
        <v>3</v>
      </c>
      <c r="D64" s="861">
        <f t="shared" si="16"/>
        <v>11</v>
      </c>
      <c r="E64" s="861">
        <f t="shared" si="16"/>
        <v>5</v>
      </c>
      <c r="F64" s="861">
        <f t="shared" si="16"/>
        <v>28</v>
      </c>
      <c r="G64" s="861">
        <f t="shared" si="16"/>
        <v>13</v>
      </c>
      <c r="H64" s="861">
        <f t="shared" si="16"/>
        <v>8</v>
      </c>
      <c r="I64" s="861">
        <f t="shared" si="16"/>
        <v>4</v>
      </c>
      <c r="J64" s="861">
        <f t="shared" si="16"/>
        <v>6</v>
      </c>
      <c r="K64" s="861">
        <f t="shared" si="16"/>
        <v>3</v>
      </c>
      <c r="L64" s="404">
        <f t="shared" si="15"/>
        <v>61</v>
      </c>
      <c r="M64" s="405">
        <f t="shared" si="15"/>
        <v>28</v>
      </c>
    </row>
    <row r="65" spans="1:13" ht="12.75" customHeight="1" x14ac:dyDescent="0.2">
      <c r="A65" s="398" t="s">
        <v>287</v>
      </c>
      <c r="B65" s="861">
        <f t="shared" si="16"/>
        <v>47</v>
      </c>
      <c r="C65" s="861">
        <f t="shared" si="16"/>
        <v>6</v>
      </c>
      <c r="D65" s="861">
        <f t="shared" si="16"/>
        <v>93</v>
      </c>
      <c r="E65" s="861">
        <f t="shared" si="16"/>
        <v>35</v>
      </c>
      <c r="F65" s="861">
        <f t="shared" si="16"/>
        <v>218</v>
      </c>
      <c r="G65" s="861">
        <f t="shared" si="16"/>
        <v>95</v>
      </c>
      <c r="H65" s="861">
        <f t="shared" si="16"/>
        <v>61</v>
      </c>
      <c r="I65" s="861">
        <f t="shared" si="16"/>
        <v>37</v>
      </c>
      <c r="J65" s="861">
        <f t="shared" si="16"/>
        <v>5</v>
      </c>
      <c r="K65" s="861">
        <f t="shared" si="16"/>
        <v>3</v>
      </c>
      <c r="L65" s="404">
        <f t="shared" si="15"/>
        <v>424</v>
      </c>
      <c r="M65" s="405">
        <f t="shared" si="15"/>
        <v>176</v>
      </c>
    </row>
    <row r="66" spans="1:13" ht="12.75" customHeight="1" thickBot="1" x14ac:dyDescent="0.25">
      <c r="A66" s="406" t="s">
        <v>76</v>
      </c>
      <c r="B66" s="407">
        <f>SUM(B62:B65)</f>
        <v>68</v>
      </c>
      <c r="C66" s="407">
        <f t="shared" ref="C66:K66" si="17">SUM(C62:C65)</f>
        <v>16</v>
      </c>
      <c r="D66" s="407">
        <f t="shared" si="17"/>
        <v>138</v>
      </c>
      <c r="E66" s="407">
        <f t="shared" si="17"/>
        <v>48</v>
      </c>
      <c r="F66" s="407">
        <f t="shared" si="17"/>
        <v>334</v>
      </c>
      <c r="G66" s="407">
        <f t="shared" si="17"/>
        <v>142</v>
      </c>
      <c r="H66" s="407">
        <f t="shared" si="17"/>
        <v>107</v>
      </c>
      <c r="I66" s="407">
        <f t="shared" si="17"/>
        <v>58</v>
      </c>
      <c r="J66" s="407">
        <f t="shared" si="17"/>
        <v>54</v>
      </c>
      <c r="K66" s="407">
        <f t="shared" si="17"/>
        <v>20</v>
      </c>
      <c r="L66" s="407">
        <f>B66+D66+F66+H66+J66</f>
        <v>701</v>
      </c>
      <c r="M66" s="408">
        <f>C66+E66+G66+I66+K66</f>
        <v>284</v>
      </c>
    </row>
    <row r="67" spans="1:13" ht="12.75" customHeight="1" thickBot="1" x14ac:dyDescent="0.25">
      <c r="A67" s="393" t="s">
        <v>205</v>
      </c>
      <c r="B67" s="394">
        <f t="shared" ref="B67:M67" si="18">B58+B50+B42+B34+B26+B18+B10</f>
        <v>68</v>
      </c>
      <c r="C67" s="394">
        <f t="shared" si="18"/>
        <v>16</v>
      </c>
      <c r="D67" s="394">
        <f t="shared" si="18"/>
        <v>138</v>
      </c>
      <c r="E67" s="394">
        <f t="shared" si="18"/>
        <v>48</v>
      </c>
      <c r="F67" s="394">
        <f t="shared" si="18"/>
        <v>334</v>
      </c>
      <c r="G67" s="394">
        <f t="shared" si="18"/>
        <v>142</v>
      </c>
      <c r="H67" s="394">
        <f t="shared" si="18"/>
        <v>107</v>
      </c>
      <c r="I67" s="394">
        <f t="shared" si="18"/>
        <v>58</v>
      </c>
      <c r="J67" s="394">
        <f t="shared" si="18"/>
        <v>54</v>
      </c>
      <c r="K67" s="394">
        <f t="shared" si="18"/>
        <v>20</v>
      </c>
      <c r="L67" s="394">
        <f t="shared" si="18"/>
        <v>701</v>
      </c>
      <c r="M67" s="862">
        <f t="shared" si="18"/>
        <v>284</v>
      </c>
    </row>
    <row r="68" spans="1:13" x14ac:dyDescent="0.2">
      <c r="A68" s="378"/>
      <c r="B68" s="363"/>
      <c r="C68" s="363"/>
      <c r="D68" s="363"/>
      <c r="E68" s="363"/>
      <c r="F68" s="363"/>
      <c r="G68" s="363"/>
      <c r="H68" s="363"/>
      <c r="I68" s="363"/>
      <c r="J68" s="363"/>
      <c r="K68" s="363"/>
      <c r="L68" s="363"/>
      <c r="M68" s="363"/>
    </row>
    <row r="69" spans="1:13" ht="15" customHeight="1" x14ac:dyDescent="0.2">
      <c r="A69" s="597" t="s">
        <v>705</v>
      </c>
      <c r="B69" s="539"/>
      <c r="C69" s="539"/>
      <c r="D69" s="539"/>
      <c r="E69" s="539"/>
      <c r="F69" s="539"/>
      <c r="G69" s="539"/>
      <c r="H69" s="539"/>
      <c r="I69" s="539"/>
      <c r="J69" s="539"/>
      <c r="K69" s="539"/>
      <c r="L69" s="539"/>
      <c r="M69" s="539"/>
    </row>
    <row r="70" spans="1:13" ht="15" customHeight="1" x14ac:dyDescent="0.2">
      <c r="A70" s="750" t="s">
        <v>289</v>
      </c>
      <c r="B70" s="750"/>
      <c r="C70" s="750"/>
      <c r="D70" s="750"/>
      <c r="E70" s="750"/>
      <c r="F70" s="750"/>
      <c r="G70" s="750"/>
      <c r="H70" s="750"/>
      <c r="I70" s="750"/>
      <c r="J70" s="750"/>
      <c r="K70" s="750"/>
      <c r="L70" s="750"/>
      <c r="M70" s="750"/>
    </row>
    <row r="71" spans="1:13" ht="15" customHeight="1" x14ac:dyDescent="0.2">
      <c r="A71" s="751" t="s">
        <v>290</v>
      </c>
      <c r="B71" s="751"/>
      <c r="C71" s="751"/>
      <c r="D71" s="751"/>
      <c r="E71" s="751"/>
      <c r="F71" s="751"/>
      <c r="G71" s="751"/>
      <c r="H71" s="751"/>
      <c r="I71" s="751"/>
      <c r="J71" s="751"/>
      <c r="K71" s="751"/>
      <c r="L71" s="751"/>
      <c r="M71" s="751"/>
    </row>
    <row r="72" spans="1:13" ht="12.75" customHeight="1" x14ac:dyDescent="0.2">
      <c r="A72" s="378"/>
      <c r="B72" s="363"/>
      <c r="C72" s="363"/>
      <c r="D72" s="363"/>
      <c r="E72" s="363"/>
      <c r="F72" s="363"/>
      <c r="G72" s="363"/>
      <c r="H72" s="363"/>
      <c r="I72" s="363"/>
      <c r="J72" s="363"/>
      <c r="K72" s="363"/>
      <c r="L72" s="363"/>
      <c r="M72" s="363"/>
    </row>
    <row r="73" spans="1:13" x14ac:dyDescent="0.2">
      <c r="A73" s="378"/>
      <c r="B73" s="363"/>
      <c r="C73" s="363"/>
      <c r="D73" s="363"/>
      <c r="E73" s="363"/>
      <c r="F73" s="363"/>
      <c r="G73" s="363"/>
      <c r="H73" s="363"/>
      <c r="I73" s="363"/>
      <c r="J73" s="363"/>
      <c r="K73" s="363"/>
      <c r="L73" s="363"/>
      <c r="M73" s="363"/>
    </row>
  </sheetData>
  <mergeCells count="77">
    <mergeCell ref="A70:M70"/>
    <mergeCell ref="A71:M71"/>
    <mergeCell ref="B59:M59"/>
    <mergeCell ref="B60:C60"/>
    <mergeCell ref="D60:E60"/>
    <mergeCell ref="F60:G60"/>
    <mergeCell ref="H60:I60"/>
    <mergeCell ref="J60:J61"/>
    <mergeCell ref="K60:K61"/>
    <mergeCell ref="L60:L61"/>
    <mergeCell ref="M60:M61"/>
    <mergeCell ref="B51:M51"/>
    <mergeCell ref="B52:C52"/>
    <mergeCell ref="D52:E52"/>
    <mergeCell ref="F52:G52"/>
    <mergeCell ref="H52:I52"/>
    <mergeCell ref="J52:J53"/>
    <mergeCell ref="K52:K53"/>
    <mergeCell ref="L52:L53"/>
    <mergeCell ref="M52:M53"/>
    <mergeCell ref="B43:M43"/>
    <mergeCell ref="B44:C44"/>
    <mergeCell ref="D44:E44"/>
    <mergeCell ref="F44:G44"/>
    <mergeCell ref="H44:I44"/>
    <mergeCell ref="J44:J45"/>
    <mergeCell ref="K44:K45"/>
    <mergeCell ref="L44:L45"/>
    <mergeCell ref="M44:M45"/>
    <mergeCell ref="B35:M35"/>
    <mergeCell ref="B36:C36"/>
    <mergeCell ref="D36:E36"/>
    <mergeCell ref="F36:G36"/>
    <mergeCell ref="H36:I36"/>
    <mergeCell ref="J36:J37"/>
    <mergeCell ref="K36:K37"/>
    <mergeCell ref="L36:L37"/>
    <mergeCell ref="M36:M37"/>
    <mergeCell ref="B27:M27"/>
    <mergeCell ref="B28:C28"/>
    <mergeCell ref="D28:E28"/>
    <mergeCell ref="F28:G28"/>
    <mergeCell ref="H28:I28"/>
    <mergeCell ref="J28:J29"/>
    <mergeCell ref="K28:K29"/>
    <mergeCell ref="L28:L29"/>
    <mergeCell ref="M28:M29"/>
    <mergeCell ref="M12:M13"/>
    <mergeCell ref="B19:M19"/>
    <mergeCell ref="B20:C20"/>
    <mergeCell ref="D20:E20"/>
    <mergeCell ref="F20:G20"/>
    <mergeCell ref="H20:I20"/>
    <mergeCell ref="J20:J21"/>
    <mergeCell ref="K20:K21"/>
    <mergeCell ref="L20:L21"/>
    <mergeCell ref="M20:M21"/>
    <mergeCell ref="L4:L5"/>
    <mergeCell ref="M4:M5"/>
    <mergeCell ref="B11:L11"/>
    <mergeCell ref="B12:C12"/>
    <mergeCell ref="D12:E12"/>
    <mergeCell ref="F12:G12"/>
    <mergeCell ref="H12:I12"/>
    <mergeCell ref="J12:J13"/>
    <mergeCell ref="K12:K13"/>
    <mergeCell ref="L12:L13"/>
    <mergeCell ref="A1:M1"/>
    <mergeCell ref="B2:I2"/>
    <mergeCell ref="J2:K2"/>
    <mergeCell ref="B3:L3"/>
    <mergeCell ref="B4:C4"/>
    <mergeCell ref="D4:E4"/>
    <mergeCell ref="F4:G4"/>
    <mergeCell ref="H4:I4"/>
    <mergeCell ref="J4:J5"/>
    <mergeCell ref="K4:K5"/>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ADDA2-046C-46B3-9622-0B6EBD9B8181}">
  <sheetPr>
    <pageSetUpPr fitToPage="1"/>
  </sheetPr>
  <dimension ref="A1:N33"/>
  <sheetViews>
    <sheetView workbookViewId="0">
      <selection activeCell="K26" sqref="K26"/>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1" width="9.140625" customWidth="1"/>
    <col min="15" max="16384" width="9.140625" style="1"/>
  </cols>
  <sheetData>
    <row r="1" spans="1:14" ht="25.5" customHeight="1" x14ac:dyDescent="0.25">
      <c r="A1" s="752" t="s">
        <v>291</v>
      </c>
      <c r="B1" s="753"/>
      <c r="C1" s="753"/>
      <c r="D1" s="753"/>
      <c r="E1" s="753"/>
      <c r="F1" s="753"/>
      <c r="G1" s="753"/>
      <c r="H1" s="753"/>
      <c r="I1" s="753"/>
      <c r="J1" s="884"/>
    </row>
    <row r="2" spans="1:14" s="4" customFormat="1" ht="21.75" customHeight="1" x14ac:dyDescent="0.2">
      <c r="A2" s="754" t="s">
        <v>71</v>
      </c>
      <c r="B2" s="755" t="s">
        <v>292</v>
      </c>
      <c r="C2" s="755" t="s">
        <v>293</v>
      </c>
      <c r="D2" s="755" t="s">
        <v>294</v>
      </c>
      <c r="E2" s="755" t="s">
        <v>295</v>
      </c>
      <c r="F2" s="755" t="s">
        <v>296</v>
      </c>
      <c r="G2" s="755" t="s">
        <v>297</v>
      </c>
      <c r="H2" s="755" t="s">
        <v>298</v>
      </c>
      <c r="I2" s="755" t="s">
        <v>299</v>
      </c>
      <c r="J2" s="757" t="s">
        <v>300</v>
      </c>
    </row>
    <row r="3" spans="1:14" s="4" customFormat="1" ht="26.25" customHeight="1" thickBot="1" x14ac:dyDescent="0.25">
      <c r="A3" s="754"/>
      <c r="B3" s="755"/>
      <c r="C3" s="755"/>
      <c r="D3" s="755"/>
      <c r="E3" s="755"/>
      <c r="F3" s="755"/>
      <c r="G3" s="755"/>
      <c r="H3" s="755"/>
      <c r="I3" s="755"/>
      <c r="J3" s="757"/>
    </row>
    <row r="4" spans="1:14" ht="15" customHeight="1" x14ac:dyDescent="0.2">
      <c r="A4" s="415" t="s">
        <v>721</v>
      </c>
      <c r="B4" s="885">
        <v>1</v>
      </c>
      <c r="C4" s="885">
        <v>5</v>
      </c>
      <c r="D4" s="885">
        <v>31</v>
      </c>
      <c r="E4" s="885">
        <v>42</v>
      </c>
      <c r="F4" s="885">
        <v>1</v>
      </c>
      <c r="G4" s="885">
        <v>12</v>
      </c>
      <c r="H4" s="430"/>
      <c r="I4" s="886"/>
      <c r="J4" s="887">
        <f>SUM(B4:I4)</f>
        <v>92</v>
      </c>
      <c r="K4" s="1"/>
      <c r="L4" s="1"/>
      <c r="M4" s="1"/>
      <c r="N4" s="1"/>
    </row>
    <row r="5" spans="1:14" ht="15" customHeight="1" thickBot="1" x14ac:dyDescent="0.25">
      <c r="A5" s="422" t="s">
        <v>301</v>
      </c>
      <c r="B5" s="423">
        <v>0</v>
      </c>
      <c r="C5" s="423">
        <v>1</v>
      </c>
      <c r="D5" s="423">
        <v>12</v>
      </c>
      <c r="E5" s="423">
        <v>8</v>
      </c>
      <c r="F5" s="423">
        <v>0</v>
      </c>
      <c r="G5" s="423">
        <v>2</v>
      </c>
      <c r="H5" s="424"/>
      <c r="I5" s="425"/>
      <c r="J5" s="866">
        <f>SUM(B5:I5)</f>
        <v>23</v>
      </c>
      <c r="K5" s="888"/>
      <c r="L5" s="1"/>
      <c r="M5" s="1"/>
      <c r="N5" s="1"/>
    </row>
    <row r="6" spans="1:14" ht="15" customHeight="1" x14ac:dyDescent="0.25">
      <c r="A6" s="426" t="s">
        <v>79</v>
      </c>
      <c r="B6" s="419">
        <v>1</v>
      </c>
      <c r="C6" s="419">
        <v>3</v>
      </c>
      <c r="D6" s="419">
        <v>15</v>
      </c>
      <c r="E6" s="419">
        <v>29</v>
      </c>
      <c r="F6" s="419">
        <v>1</v>
      </c>
      <c r="G6" s="420"/>
      <c r="H6" s="421"/>
      <c r="I6" s="419">
        <v>7</v>
      </c>
      <c r="J6" s="889">
        <f>SUM(B6:I6)</f>
        <v>56</v>
      </c>
    </row>
    <row r="7" spans="1:14" ht="15" customHeight="1" thickBot="1" x14ac:dyDescent="0.3">
      <c r="A7" s="431" t="s">
        <v>301</v>
      </c>
      <c r="B7" s="540">
        <v>0</v>
      </c>
      <c r="C7" s="540">
        <v>1</v>
      </c>
      <c r="D7" s="540">
        <v>7</v>
      </c>
      <c r="E7" s="540">
        <v>8</v>
      </c>
      <c r="F7" s="540">
        <v>1</v>
      </c>
      <c r="G7" s="429"/>
      <c r="H7" s="432"/>
      <c r="I7" s="540">
        <v>2</v>
      </c>
      <c r="J7" s="890">
        <f>SUM(B7:I7)</f>
        <v>19</v>
      </c>
    </row>
    <row r="8" spans="1:14" ht="15" customHeight="1" x14ac:dyDescent="0.25">
      <c r="A8" s="415" t="s">
        <v>106</v>
      </c>
      <c r="B8" s="885">
        <v>1</v>
      </c>
      <c r="C8" s="885">
        <v>4</v>
      </c>
      <c r="D8" s="885">
        <v>19</v>
      </c>
      <c r="E8" s="885">
        <v>29</v>
      </c>
      <c r="F8" s="885">
        <v>1</v>
      </c>
      <c r="G8" s="430"/>
      <c r="H8" s="886"/>
      <c r="I8" s="885">
        <v>9</v>
      </c>
      <c r="J8" s="887">
        <f>SUM(B8:I8)</f>
        <v>63</v>
      </c>
    </row>
    <row r="9" spans="1:14" ht="15" customHeight="1" thickBot="1" x14ac:dyDescent="0.3">
      <c r="A9" s="428" t="s">
        <v>301</v>
      </c>
      <c r="B9" s="423">
        <v>1</v>
      </c>
      <c r="C9" s="423">
        <v>1</v>
      </c>
      <c r="D9" s="423">
        <v>10</v>
      </c>
      <c r="E9" s="423">
        <v>12</v>
      </c>
      <c r="F9" s="423">
        <v>1</v>
      </c>
      <c r="G9" s="424"/>
      <c r="H9" s="425"/>
      <c r="I9" s="423">
        <v>6</v>
      </c>
      <c r="J9" s="866">
        <f t="shared" ref="J9:J21" si="0">SUM(B9:I9)</f>
        <v>31</v>
      </c>
    </row>
    <row r="10" spans="1:14" ht="15" customHeight="1" x14ac:dyDescent="0.25">
      <c r="A10" s="375" t="s">
        <v>108</v>
      </c>
      <c r="B10" s="419">
        <v>1</v>
      </c>
      <c r="C10" s="419">
        <v>4</v>
      </c>
      <c r="D10" s="419">
        <v>18</v>
      </c>
      <c r="E10" s="419">
        <v>42</v>
      </c>
      <c r="F10" s="419">
        <v>1</v>
      </c>
      <c r="G10" s="420"/>
      <c r="H10" s="421"/>
      <c r="I10" s="419">
        <v>9</v>
      </c>
      <c r="J10" s="889">
        <f t="shared" si="0"/>
        <v>75</v>
      </c>
    </row>
    <row r="11" spans="1:14" ht="15" customHeight="1" thickBot="1" x14ac:dyDescent="0.3">
      <c r="A11" s="427" t="s">
        <v>301</v>
      </c>
      <c r="B11" s="540">
        <v>0</v>
      </c>
      <c r="C11" s="540">
        <v>1</v>
      </c>
      <c r="D11" s="540">
        <v>10</v>
      </c>
      <c r="E11" s="540">
        <v>11</v>
      </c>
      <c r="F11" s="540">
        <v>1</v>
      </c>
      <c r="G11" s="429"/>
      <c r="H11" s="432"/>
      <c r="I11" s="540">
        <v>1</v>
      </c>
      <c r="J11" s="890">
        <f t="shared" si="0"/>
        <v>24</v>
      </c>
    </row>
    <row r="12" spans="1:14" ht="15" customHeight="1" x14ac:dyDescent="0.25">
      <c r="A12" s="415" t="s">
        <v>110</v>
      </c>
      <c r="B12" s="885">
        <v>1</v>
      </c>
      <c r="C12" s="885">
        <v>3</v>
      </c>
      <c r="D12" s="885">
        <v>17</v>
      </c>
      <c r="E12" s="885">
        <v>44</v>
      </c>
      <c r="F12" s="885">
        <v>1</v>
      </c>
      <c r="G12" s="430"/>
      <c r="H12" s="886"/>
      <c r="I12" s="885">
        <v>9</v>
      </c>
      <c r="J12" s="887">
        <f t="shared" si="0"/>
        <v>75</v>
      </c>
    </row>
    <row r="13" spans="1:14" ht="15" customHeight="1" thickBot="1" x14ac:dyDescent="0.3">
      <c r="A13" s="428" t="s">
        <v>301</v>
      </c>
      <c r="B13" s="423">
        <v>0</v>
      </c>
      <c r="C13" s="423">
        <v>1</v>
      </c>
      <c r="D13" s="423">
        <v>6</v>
      </c>
      <c r="E13" s="423">
        <v>10</v>
      </c>
      <c r="F13" s="423">
        <v>1</v>
      </c>
      <c r="G13" s="424"/>
      <c r="H13" s="425"/>
      <c r="I13" s="423">
        <v>2</v>
      </c>
      <c r="J13" s="866">
        <f t="shared" si="0"/>
        <v>20</v>
      </c>
    </row>
    <row r="14" spans="1:14" ht="15" customHeight="1" x14ac:dyDescent="0.25">
      <c r="A14" s="375" t="s">
        <v>112</v>
      </c>
      <c r="B14" s="419">
        <v>1</v>
      </c>
      <c r="C14" s="419">
        <v>3</v>
      </c>
      <c r="D14" s="419">
        <v>9</v>
      </c>
      <c r="E14" s="419">
        <v>32</v>
      </c>
      <c r="F14" s="419">
        <v>1</v>
      </c>
      <c r="G14" s="420"/>
      <c r="H14" s="421"/>
      <c r="I14" s="419">
        <v>6</v>
      </c>
      <c r="J14" s="889">
        <f t="shared" si="0"/>
        <v>52</v>
      </c>
      <c r="K14" s="24"/>
    </row>
    <row r="15" spans="1:14" ht="15" customHeight="1" thickBot="1" x14ac:dyDescent="0.3">
      <c r="A15" s="427" t="s">
        <v>301</v>
      </c>
      <c r="B15" s="540">
        <v>1</v>
      </c>
      <c r="C15" s="540">
        <v>2</v>
      </c>
      <c r="D15" s="540">
        <v>0</v>
      </c>
      <c r="E15" s="540">
        <v>8</v>
      </c>
      <c r="F15" s="540">
        <v>1</v>
      </c>
      <c r="G15" s="429"/>
      <c r="H15" s="432"/>
      <c r="I15" s="540">
        <v>0</v>
      </c>
      <c r="J15" s="890">
        <f t="shared" si="0"/>
        <v>12</v>
      </c>
    </row>
    <row r="16" spans="1:14" ht="15" customHeight="1" x14ac:dyDescent="0.25">
      <c r="A16" s="415" t="s">
        <v>114</v>
      </c>
      <c r="B16" s="885">
        <v>1</v>
      </c>
      <c r="C16" s="885">
        <v>3</v>
      </c>
      <c r="D16" s="885">
        <v>9</v>
      </c>
      <c r="E16" s="885">
        <v>31</v>
      </c>
      <c r="F16" s="885">
        <v>1</v>
      </c>
      <c r="G16" s="430"/>
      <c r="H16" s="886"/>
      <c r="I16" s="885">
        <v>9</v>
      </c>
      <c r="J16" s="887">
        <f t="shared" si="0"/>
        <v>54</v>
      </c>
    </row>
    <row r="17" spans="1:14" ht="15" customHeight="1" thickBot="1" x14ac:dyDescent="0.3">
      <c r="A17" s="428" t="s">
        <v>301</v>
      </c>
      <c r="B17" s="423">
        <v>0</v>
      </c>
      <c r="C17" s="423">
        <v>0</v>
      </c>
      <c r="D17" s="423">
        <v>3</v>
      </c>
      <c r="E17" s="423">
        <v>9</v>
      </c>
      <c r="F17" s="423">
        <v>0</v>
      </c>
      <c r="G17" s="424"/>
      <c r="H17" s="425"/>
      <c r="I17" s="423">
        <v>3</v>
      </c>
      <c r="J17" s="866">
        <f t="shared" si="0"/>
        <v>15</v>
      </c>
    </row>
    <row r="18" spans="1:14" ht="25.5" customHeight="1" x14ac:dyDescent="0.2">
      <c r="A18" s="375" t="s">
        <v>302</v>
      </c>
      <c r="B18" s="421"/>
      <c r="C18" s="421"/>
      <c r="D18" s="421"/>
      <c r="E18" s="419">
        <v>0</v>
      </c>
      <c r="F18" s="419">
        <v>0</v>
      </c>
      <c r="G18" s="420"/>
      <c r="H18" s="419">
        <v>0</v>
      </c>
      <c r="I18" s="419">
        <v>0</v>
      </c>
      <c r="J18" s="889">
        <f t="shared" si="0"/>
        <v>0</v>
      </c>
      <c r="K18" s="377"/>
      <c r="L18" s="377"/>
      <c r="M18" s="377"/>
      <c r="N18" s="377"/>
    </row>
    <row r="19" spans="1:14" ht="15" customHeight="1" thickBot="1" x14ac:dyDescent="0.25">
      <c r="A19" s="431" t="s">
        <v>301</v>
      </c>
      <c r="B19" s="432"/>
      <c r="C19" s="432"/>
      <c r="D19" s="432"/>
      <c r="E19" s="540">
        <v>0</v>
      </c>
      <c r="F19" s="540">
        <v>0</v>
      </c>
      <c r="G19" s="429"/>
      <c r="H19" s="540">
        <v>0</v>
      </c>
      <c r="I19" s="540">
        <v>0</v>
      </c>
      <c r="J19" s="890">
        <f t="shared" si="0"/>
        <v>0</v>
      </c>
      <c r="K19" s="377"/>
      <c r="L19" s="377"/>
      <c r="M19" s="377"/>
      <c r="N19" s="377"/>
    </row>
    <row r="20" spans="1:14" ht="15" customHeight="1" x14ac:dyDescent="0.2">
      <c r="A20" s="415" t="s">
        <v>303</v>
      </c>
      <c r="B20" s="886"/>
      <c r="C20" s="886"/>
      <c r="D20" s="886"/>
      <c r="E20" s="885">
        <v>0</v>
      </c>
      <c r="F20" s="885">
        <v>0</v>
      </c>
      <c r="G20" s="430"/>
      <c r="H20" s="885">
        <v>9</v>
      </c>
      <c r="I20" s="885">
        <v>9</v>
      </c>
      <c r="J20" s="887">
        <f t="shared" si="0"/>
        <v>18</v>
      </c>
      <c r="K20" s="377"/>
      <c r="L20" s="377"/>
      <c r="M20" s="377"/>
      <c r="N20" s="377"/>
    </row>
    <row r="21" spans="1:14" ht="15" customHeight="1" thickBot="1" x14ac:dyDescent="0.25">
      <c r="A21" s="422" t="s">
        <v>301</v>
      </c>
      <c r="B21" s="425"/>
      <c r="C21" s="425"/>
      <c r="D21" s="425"/>
      <c r="E21" s="423">
        <v>0</v>
      </c>
      <c r="F21" s="423">
        <v>0</v>
      </c>
      <c r="G21" s="424"/>
      <c r="H21" s="423">
        <v>3</v>
      </c>
      <c r="I21" s="423">
        <v>2</v>
      </c>
      <c r="J21" s="866">
        <f t="shared" si="0"/>
        <v>5</v>
      </c>
      <c r="K21" s="377"/>
      <c r="L21" s="377"/>
      <c r="M21" s="377"/>
      <c r="N21" s="377"/>
    </row>
    <row r="22" spans="1:14" s="342" customFormat="1" ht="25.5" customHeight="1" x14ac:dyDescent="0.2">
      <c r="A22" s="435" t="s">
        <v>722</v>
      </c>
      <c r="B22" s="891">
        <f t="shared" ref="B22:F23" si="1">B6+B8+B10+B12+B14+B16</f>
        <v>6</v>
      </c>
      <c r="C22" s="891">
        <f t="shared" si="1"/>
        <v>20</v>
      </c>
      <c r="D22" s="891">
        <f t="shared" si="1"/>
        <v>87</v>
      </c>
      <c r="E22" s="891">
        <f t="shared" si="1"/>
        <v>207</v>
      </c>
      <c r="F22" s="891">
        <f t="shared" si="1"/>
        <v>6</v>
      </c>
      <c r="G22" s="892"/>
      <c r="H22" s="891">
        <f>H18+H20</f>
        <v>9</v>
      </c>
      <c r="I22" s="891">
        <f>I6+I8+I10+I12+I14+I16+I18+I20</f>
        <v>58</v>
      </c>
      <c r="J22" s="893">
        <f>SUM(J6,J8,J10,J12,J14,J16,J18,J20)</f>
        <v>393</v>
      </c>
      <c r="K22" s="434"/>
      <c r="L22" s="434"/>
      <c r="M22" s="434"/>
      <c r="N22" s="434"/>
    </row>
    <row r="23" spans="1:14" s="342" customFormat="1" ht="15" customHeight="1" thickBot="1" x14ac:dyDescent="0.25">
      <c r="A23" s="894" t="s">
        <v>301</v>
      </c>
      <c r="B23" s="895">
        <f t="shared" si="1"/>
        <v>2</v>
      </c>
      <c r="C23" s="895">
        <f t="shared" si="1"/>
        <v>6</v>
      </c>
      <c r="D23" s="895">
        <f t="shared" si="1"/>
        <v>36</v>
      </c>
      <c r="E23" s="895">
        <f t="shared" si="1"/>
        <v>58</v>
      </c>
      <c r="F23" s="895">
        <f t="shared" si="1"/>
        <v>5</v>
      </c>
      <c r="G23" s="896"/>
      <c r="H23" s="895">
        <f>H19+H21</f>
        <v>3</v>
      </c>
      <c r="I23" s="897">
        <f>I7+I9+I11+I13+I15+I17+I19+I21</f>
        <v>16</v>
      </c>
      <c r="J23" s="890">
        <f>SUM(J7,J9,J11,J13,J15,J17,J19,J21)</f>
        <v>126</v>
      </c>
      <c r="K23" s="434"/>
      <c r="L23" s="434"/>
      <c r="M23" s="434"/>
      <c r="N23" s="434"/>
    </row>
    <row r="24" spans="1:14" ht="15" customHeight="1" x14ac:dyDescent="0.2">
      <c r="A24" s="433" t="s">
        <v>696</v>
      </c>
      <c r="B24" s="541">
        <f>B22+B4</f>
        <v>7</v>
      </c>
      <c r="C24" s="541">
        <f t="shared" ref="C24:I25" si="2">C22+C4</f>
        <v>25</v>
      </c>
      <c r="D24" s="541">
        <f t="shared" si="2"/>
        <v>118</v>
      </c>
      <c r="E24" s="541">
        <f t="shared" si="2"/>
        <v>249</v>
      </c>
      <c r="F24" s="541">
        <f t="shared" si="2"/>
        <v>7</v>
      </c>
      <c r="G24" s="541">
        <f t="shared" si="2"/>
        <v>12</v>
      </c>
      <c r="H24" s="541">
        <f t="shared" si="2"/>
        <v>9</v>
      </c>
      <c r="I24" s="541">
        <f t="shared" si="2"/>
        <v>58</v>
      </c>
      <c r="J24" s="863">
        <f>SUM(J22,J4)</f>
        <v>485</v>
      </c>
      <c r="K24" s="1"/>
      <c r="L24" s="1"/>
      <c r="M24" s="1"/>
      <c r="N24" s="1"/>
    </row>
    <row r="25" spans="1:14" ht="15" customHeight="1" thickBot="1" x14ac:dyDescent="0.25">
      <c r="A25" s="867" t="s">
        <v>301</v>
      </c>
      <c r="B25" s="864">
        <f>B23+B5</f>
        <v>2</v>
      </c>
      <c r="C25" s="864">
        <f>C23+C5</f>
        <v>7</v>
      </c>
      <c r="D25" s="864">
        <f>D23+D5</f>
        <v>48</v>
      </c>
      <c r="E25" s="864">
        <f>E23+E5</f>
        <v>66</v>
      </c>
      <c r="F25" s="864">
        <f>F23+F5</f>
        <v>5</v>
      </c>
      <c r="G25" s="865">
        <v>2</v>
      </c>
      <c r="H25" s="864">
        <f t="shared" si="2"/>
        <v>3</v>
      </c>
      <c r="I25" s="864">
        <f t="shared" si="2"/>
        <v>16</v>
      </c>
      <c r="J25" s="866">
        <f>SUM(J23,J5)</f>
        <v>149</v>
      </c>
      <c r="K25" s="898"/>
      <c r="L25" s="1"/>
      <c r="M25" s="1"/>
      <c r="N25" s="1"/>
    </row>
    <row r="26" spans="1:14" ht="12.75" x14ac:dyDescent="0.2">
      <c r="A26" s="418"/>
      <c r="B26" s="436"/>
      <c r="C26" s="436"/>
      <c r="D26" s="436"/>
      <c r="E26" s="436"/>
      <c r="F26" s="436"/>
      <c r="G26" s="436"/>
      <c r="H26" s="436"/>
      <c r="I26" s="436"/>
      <c r="J26" s="436"/>
      <c r="K26" s="1"/>
      <c r="L26" s="1"/>
      <c r="M26" s="1"/>
      <c r="N26" s="1"/>
    </row>
    <row r="27" spans="1:14" ht="30" customHeight="1" x14ac:dyDescent="0.2">
      <c r="A27" s="758" t="s">
        <v>304</v>
      </c>
      <c r="B27" s="758"/>
      <c r="C27" s="758"/>
      <c r="D27" s="758"/>
      <c r="E27" s="758"/>
      <c r="F27" s="758"/>
      <c r="G27" s="758"/>
      <c r="H27" s="758"/>
      <c r="I27" s="758"/>
      <c r="J27" s="758"/>
      <c r="K27" s="1"/>
      <c r="L27" s="1"/>
      <c r="M27" s="1"/>
      <c r="N27" s="1"/>
    </row>
    <row r="28" spans="1:14" ht="15" customHeight="1" x14ac:dyDescent="0.2">
      <c r="A28" s="756" t="s">
        <v>706</v>
      </c>
      <c r="B28" s="756"/>
      <c r="C28" s="756"/>
      <c r="D28" s="756"/>
      <c r="E28" s="756"/>
      <c r="F28" s="756"/>
      <c r="G28" s="756"/>
      <c r="H28" s="756"/>
      <c r="I28" s="756"/>
      <c r="J28" s="756"/>
      <c r="K28" s="1"/>
      <c r="L28" s="1"/>
      <c r="M28" s="1"/>
      <c r="N28" s="1"/>
    </row>
    <row r="29" spans="1:14" ht="15" customHeight="1" x14ac:dyDescent="0.2">
      <c r="A29" s="750" t="s">
        <v>707</v>
      </c>
      <c r="B29" s="750"/>
      <c r="C29" s="750"/>
      <c r="D29" s="750"/>
      <c r="E29" s="750"/>
      <c r="F29" s="750"/>
      <c r="G29" s="750"/>
      <c r="H29" s="750"/>
      <c r="I29" s="750"/>
      <c r="J29" s="750"/>
      <c r="K29" s="1"/>
      <c r="L29" s="1"/>
      <c r="M29" s="1"/>
      <c r="N29" s="1"/>
    </row>
    <row r="30" spans="1:14" ht="30" customHeight="1" x14ac:dyDescent="0.2">
      <c r="A30" s="750" t="s">
        <v>709</v>
      </c>
      <c r="B30" s="750"/>
      <c r="C30" s="750"/>
      <c r="D30" s="750"/>
      <c r="E30" s="750"/>
      <c r="F30" s="750"/>
      <c r="G30" s="750"/>
      <c r="H30" s="750"/>
      <c r="I30" s="750"/>
      <c r="J30" s="750"/>
      <c r="K30" s="1"/>
      <c r="L30" s="1"/>
      <c r="M30" s="1"/>
      <c r="N30" s="1"/>
    </row>
    <row r="31" spans="1:14" ht="30" customHeight="1" x14ac:dyDescent="0.2">
      <c r="A31" s="750" t="s">
        <v>708</v>
      </c>
      <c r="B31" s="750"/>
      <c r="C31" s="750"/>
      <c r="D31" s="750"/>
      <c r="E31" s="750"/>
      <c r="F31" s="750"/>
      <c r="G31" s="750"/>
      <c r="H31" s="750"/>
      <c r="I31" s="750"/>
      <c r="J31" s="750"/>
      <c r="K31" s="1"/>
      <c r="L31" s="1"/>
      <c r="M31" s="1"/>
      <c r="N31" s="1"/>
    </row>
    <row r="32" spans="1:14" ht="15" customHeight="1" x14ac:dyDescent="0.2">
      <c r="A32" s="756" t="s">
        <v>710</v>
      </c>
      <c r="B32" s="756"/>
      <c r="C32" s="756"/>
      <c r="D32" s="756"/>
      <c r="E32" s="756"/>
      <c r="F32" s="756"/>
      <c r="G32" s="756"/>
      <c r="H32" s="756"/>
      <c r="I32" s="756"/>
      <c r="J32" s="756"/>
      <c r="K32" s="1"/>
      <c r="L32" s="1"/>
      <c r="M32" s="1"/>
      <c r="N32" s="1"/>
    </row>
    <row r="33" spans="1:10" s="1" customFormat="1" ht="12.75" x14ac:dyDescent="0.2">
      <c r="A33" s="363"/>
      <c r="B33" s="363"/>
      <c r="C33" s="363"/>
      <c r="D33" s="363"/>
      <c r="E33" s="363"/>
      <c r="F33" s="363"/>
      <c r="G33" s="363"/>
      <c r="H33" s="363"/>
      <c r="I33" s="363"/>
      <c r="J33" s="363"/>
    </row>
  </sheetData>
  <mergeCells count="17">
    <mergeCell ref="A32:J32"/>
    <mergeCell ref="J2:J3"/>
    <mergeCell ref="A27:J27"/>
    <mergeCell ref="A28:J28"/>
    <mergeCell ref="A29:J29"/>
    <mergeCell ref="A30:J30"/>
    <mergeCell ref="A31:J31"/>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6786-CF38-4BC0-B43A-D875776E92D6}">
  <dimension ref="A1:W77"/>
  <sheetViews>
    <sheetView zoomScaleNormal="100" workbookViewId="0">
      <selection activeCell="O24" sqref="O24"/>
    </sheetView>
  </sheetViews>
  <sheetFormatPr defaultColWidth="9.140625" defaultRowHeight="12.75" x14ac:dyDescent="0.2"/>
  <cols>
    <col min="1" max="1" width="41.28515625" style="2" customWidth="1"/>
    <col min="2" max="2" width="12" style="1" customWidth="1"/>
    <col min="3"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3" ht="25.5" customHeight="1" x14ac:dyDescent="0.2">
      <c r="A1" s="759" t="s">
        <v>305</v>
      </c>
      <c r="B1" s="760"/>
      <c r="C1" s="760"/>
      <c r="D1" s="760"/>
      <c r="E1" s="760"/>
      <c r="F1" s="760"/>
      <c r="G1" s="760"/>
      <c r="H1" s="760"/>
      <c r="I1" s="760"/>
      <c r="J1" s="760"/>
      <c r="K1" s="761"/>
      <c r="L1" s="363"/>
      <c r="M1" s="363"/>
    </row>
    <row r="2" spans="1:13" s="4" customFormat="1" ht="16.5" customHeight="1" x14ac:dyDescent="0.2">
      <c r="A2" s="716" t="s">
        <v>71</v>
      </c>
      <c r="B2" s="736" t="s">
        <v>241</v>
      </c>
      <c r="C2" s="736"/>
      <c r="D2" s="736"/>
      <c r="E2" s="736"/>
      <c r="F2" s="736"/>
      <c r="G2" s="737"/>
      <c r="H2" s="728" t="s">
        <v>242</v>
      </c>
      <c r="I2" s="728"/>
      <c r="J2" s="728"/>
      <c r="K2" s="762" t="s">
        <v>243</v>
      </c>
      <c r="L2" s="360"/>
      <c r="M2" s="360"/>
    </row>
    <row r="3" spans="1:13" s="4" customFormat="1" ht="52.5" customHeight="1" thickBot="1" x14ac:dyDescent="0.25">
      <c r="A3" s="716"/>
      <c r="B3" s="868" t="s">
        <v>246</v>
      </c>
      <c r="C3" s="868" t="s">
        <v>247</v>
      </c>
      <c r="D3" s="868" t="s">
        <v>248</v>
      </c>
      <c r="E3" s="869" t="s">
        <v>249</v>
      </c>
      <c r="F3" s="595" t="s">
        <v>250</v>
      </c>
      <c r="G3" s="868" t="s">
        <v>267</v>
      </c>
      <c r="H3" s="868" t="s">
        <v>253</v>
      </c>
      <c r="I3" s="869" t="s">
        <v>254</v>
      </c>
      <c r="J3" s="595" t="s">
        <v>255</v>
      </c>
      <c r="K3" s="762"/>
      <c r="L3" s="360"/>
      <c r="M3" s="360"/>
    </row>
    <row r="4" spans="1:13" s="5" customFormat="1" ht="12.75" customHeight="1" x14ac:dyDescent="0.2">
      <c r="A4" s="400" t="s">
        <v>79</v>
      </c>
      <c r="B4" s="437">
        <f t="shared" ref="B4:K4" si="0">SUM(B5:B10)</f>
        <v>0</v>
      </c>
      <c r="C4" s="437">
        <f t="shared" si="0"/>
        <v>1</v>
      </c>
      <c r="D4" s="437">
        <f t="shared" si="0"/>
        <v>0</v>
      </c>
      <c r="E4" s="437">
        <f t="shared" si="0"/>
        <v>1</v>
      </c>
      <c r="F4" s="437">
        <f t="shared" si="0"/>
        <v>0</v>
      </c>
      <c r="G4" s="437">
        <f t="shared" si="0"/>
        <v>0</v>
      </c>
      <c r="H4" s="437">
        <f t="shared" si="0"/>
        <v>0</v>
      </c>
      <c r="I4" s="437">
        <f t="shared" si="0"/>
        <v>2.5</v>
      </c>
      <c r="J4" s="437">
        <f t="shared" si="0"/>
        <v>0</v>
      </c>
      <c r="K4" s="438">
        <f t="shared" si="0"/>
        <v>0.15</v>
      </c>
      <c r="L4" s="389"/>
      <c r="M4" s="389"/>
    </row>
    <row r="5" spans="1:13" s="5" customFormat="1" ht="12.75" customHeight="1" x14ac:dyDescent="0.2">
      <c r="A5" s="402" t="s">
        <v>306</v>
      </c>
      <c r="B5" s="439" t="s">
        <v>278</v>
      </c>
      <c r="C5" s="440" t="s">
        <v>278</v>
      </c>
      <c r="D5" s="440" t="s">
        <v>278</v>
      </c>
      <c r="E5" s="440" t="s">
        <v>278</v>
      </c>
      <c r="F5" s="440" t="s">
        <v>278</v>
      </c>
      <c r="G5" s="440" t="s">
        <v>278</v>
      </c>
      <c r="H5" s="440" t="s">
        <v>278</v>
      </c>
      <c r="I5" s="440" t="s">
        <v>278</v>
      </c>
      <c r="J5" s="440" t="s">
        <v>278</v>
      </c>
      <c r="K5" s="441" t="s">
        <v>278</v>
      </c>
      <c r="L5" s="389"/>
      <c r="M5" s="389"/>
    </row>
    <row r="6" spans="1:13" s="5" customFormat="1" ht="12.75" customHeight="1" x14ac:dyDescent="0.2">
      <c r="A6" s="402" t="s">
        <v>307</v>
      </c>
      <c r="B6" s="439" t="s">
        <v>278</v>
      </c>
      <c r="C6" s="440" t="s">
        <v>278</v>
      </c>
      <c r="D6" s="440" t="s">
        <v>278</v>
      </c>
      <c r="E6" s="440" t="s">
        <v>278</v>
      </c>
      <c r="F6" s="440" t="s">
        <v>278</v>
      </c>
      <c r="G6" s="440" t="s">
        <v>278</v>
      </c>
      <c r="H6" s="440" t="s">
        <v>278</v>
      </c>
      <c r="I6" s="440" t="s">
        <v>278</v>
      </c>
      <c r="J6" s="440" t="s">
        <v>278</v>
      </c>
      <c r="K6" s="441" t="s">
        <v>278</v>
      </c>
      <c r="L6" s="389"/>
      <c r="M6" s="389"/>
    </row>
    <row r="7" spans="1:13" s="5" customFormat="1" ht="12.75" customHeight="1" x14ac:dyDescent="0.2">
      <c r="A7" s="402" t="s">
        <v>308</v>
      </c>
      <c r="B7" s="439" t="s">
        <v>278</v>
      </c>
      <c r="C7" s="440" t="s">
        <v>278</v>
      </c>
      <c r="D7" s="440" t="s">
        <v>278</v>
      </c>
      <c r="E7" s="440" t="s">
        <v>278</v>
      </c>
      <c r="F7" s="440" t="s">
        <v>278</v>
      </c>
      <c r="G7" s="440" t="s">
        <v>278</v>
      </c>
      <c r="H7" s="440" t="s">
        <v>278</v>
      </c>
      <c r="I7" s="440" t="s">
        <v>278</v>
      </c>
      <c r="J7" s="440" t="s">
        <v>278</v>
      </c>
      <c r="K7" s="441" t="s">
        <v>278</v>
      </c>
      <c r="L7" s="389"/>
      <c r="M7" s="389"/>
    </row>
    <row r="8" spans="1:13" s="5" customFormat="1" ht="12.75" customHeight="1" x14ac:dyDescent="0.2">
      <c r="A8" s="402" t="s">
        <v>309</v>
      </c>
      <c r="B8" s="439" t="s">
        <v>278</v>
      </c>
      <c r="C8" s="440">
        <v>1</v>
      </c>
      <c r="D8" s="440" t="s">
        <v>278</v>
      </c>
      <c r="E8" s="440" t="s">
        <v>278</v>
      </c>
      <c r="F8" s="440" t="s">
        <v>278</v>
      </c>
      <c r="G8" s="440" t="s">
        <v>278</v>
      </c>
      <c r="H8" s="440" t="s">
        <v>278</v>
      </c>
      <c r="I8" s="440">
        <v>0.5</v>
      </c>
      <c r="J8" s="440" t="s">
        <v>278</v>
      </c>
      <c r="K8" s="441">
        <v>0.15</v>
      </c>
      <c r="L8" s="389"/>
      <c r="M8" s="389"/>
    </row>
    <row r="9" spans="1:13" s="5" customFormat="1" ht="12.75" customHeight="1" x14ac:dyDescent="0.2">
      <c r="A9" s="402" t="s">
        <v>310</v>
      </c>
      <c r="B9" s="439" t="s">
        <v>278</v>
      </c>
      <c r="C9" s="440" t="s">
        <v>278</v>
      </c>
      <c r="D9" s="440" t="s">
        <v>278</v>
      </c>
      <c r="E9" s="440" t="s">
        <v>278</v>
      </c>
      <c r="F9" s="440" t="s">
        <v>278</v>
      </c>
      <c r="G9" s="440" t="s">
        <v>278</v>
      </c>
      <c r="H9" s="440" t="s">
        <v>278</v>
      </c>
      <c r="I9" s="440">
        <v>0.6</v>
      </c>
      <c r="J9" s="440" t="s">
        <v>278</v>
      </c>
      <c r="K9" s="441" t="s">
        <v>278</v>
      </c>
      <c r="L9" s="389"/>
      <c r="M9" s="389"/>
    </row>
    <row r="10" spans="1:13" s="5" customFormat="1" ht="12.75" customHeight="1" x14ac:dyDescent="0.2">
      <c r="A10" s="402" t="s">
        <v>311</v>
      </c>
      <c r="B10" s="442" t="s">
        <v>278</v>
      </c>
      <c r="C10" s="443" t="s">
        <v>278</v>
      </c>
      <c r="D10" s="440" t="s">
        <v>278</v>
      </c>
      <c r="E10" s="440">
        <v>1</v>
      </c>
      <c r="F10" s="440" t="s">
        <v>278</v>
      </c>
      <c r="G10" s="440" t="s">
        <v>278</v>
      </c>
      <c r="H10" s="440" t="s">
        <v>278</v>
      </c>
      <c r="I10" s="440">
        <v>1.4</v>
      </c>
      <c r="J10" s="440" t="s">
        <v>278</v>
      </c>
      <c r="K10" s="441" t="s">
        <v>278</v>
      </c>
      <c r="L10" s="389"/>
      <c r="M10" s="389"/>
    </row>
    <row r="11" spans="1:13" s="5" customFormat="1" ht="12.75" customHeight="1" thickBot="1" x14ac:dyDescent="0.25">
      <c r="A11" s="444" t="s">
        <v>312</v>
      </c>
      <c r="B11" s="445" t="s">
        <v>278</v>
      </c>
      <c r="C11" s="446">
        <v>1</v>
      </c>
      <c r="D11" s="446" t="s">
        <v>278</v>
      </c>
      <c r="E11" s="446" t="s">
        <v>278</v>
      </c>
      <c r="F11" s="446" t="s">
        <v>278</v>
      </c>
      <c r="G11" s="446" t="s">
        <v>278</v>
      </c>
      <c r="H11" s="446" t="s">
        <v>278</v>
      </c>
      <c r="I11" s="446">
        <v>1.25</v>
      </c>
      <c r="J11" s="446" t="s">
        <v>278</v>
      </c>
      <c r="K11" s="447" t="s">
        <v>278</v>
      </c>
      <c r="L11" s="389"/>
      <c r="M11" s="389"/>
    </row>
    <row r="12" spans="1:13" s="5" customFormat="1" ht="12.75" customHeight="1" x14ac:dyDescent="0.2">
      <c r="A12" s="426" t="s">
        <v>106</v>
      </c>
      <c r="B12" s="437">
        <f>SUM(B13:B18)</f>
        <v>0</v>
      </c>
      <c r="C12" s="437">
        <f>SUM(C13:C18)</f>
        <v>2.7</v>
      </c>
      <c r="D12" s="437">
        <f>SUM(D13:D18)</f>
        <v>19.149999999999999</v>
      </c>
      <c r="E12" s="437">
        <f>SUM(E13:E18)</f>
        <v>0</v>
      </c>
      <c r="F12" s="437">
        <f t="shared" ref="F12:K12" si="1">SUM(F13:F18)</f>
        <v>1</v>
      </c>
      <c r="G12" s="437">
        <f t="shared" si="1"/>
        <v>0</v>
      </c>
      <c r="H12" s="437">
        <f t="shared" si="1"/>
        <v>0</v>
      </c>
      <c r="I12" s="437">
        <f t="shared" si="1"/>
        <v>4.3</v>
      </c>
      <c r="J12" s="437">
        <f t="shared" si="1"/>
        <v>0</v>
      </c>
      <c r="K12" s="438">
        <f t="shared" si="1"/>
        <v>1</v>
      </c>
      <c r="L12" s="389"/>
      <c r="M12" s="389"/>
    </row>
    <row r="13" spans="1:13" s="5" customFormat="1" ht="12.75" customHeight="1" x14ac:dyDescent="0.2">
      <c r="A13" s="402" t="s">
        <v>306</v>
      </c>
      <c r="B13" s="439" t="s">
        <v>278</v>
      </c>
      <c r="C13" s="440" t="s">
        <v>278</v>
      </c>
      <c r="D13" s="440">
        <v>2.25</v>
      </c>
      <c r="E13" s="440" t="s">
        <v>278</v>
      </c>
      <c r="F13" s="440" t="s">
        <v>278</v>
      </c>
      <c r="G13" s="440" t="s">
        <v>278</v>
      </c>
      <c r="H13" s="440" t="s">
        <v>278</v>
      </c>
      <c r="I13" s="440" t="s">
        <v>278</v>
      </c>
      <c r="J13" s="440" t="s">
        <v>278</v>
      </c>
      <c r="K13" s="441" t="s">
        <v>278</v>
      </c>
      <c r="L13" s="389"/>
      <c r="M13" s="389"/>
    </row>
    <row r="14" spans="1:13" s="5" customFormat="1" ht="12.75" customHeight="1" x14ac:dyDescent="0.2">
      <c r="A14" s="402" t="s">
        <v>307</v>
      </c>
      <c r="B14" s="439" t="s">
        <v>278</v>
      </c>
      <c r="C14" s="440" t="s">
        <v>278</v>
      </c>
      <c r="D14" s="440" t="s">
        <v>278</v>
      </c>
      <c r="E14" s="440" t="s">
        <v>278</v>
      </c>
      <c r="F14" s="440" t="s">
        <v>278</v>
      </c>
      <c r="G14" s="440" t="s">
        <v>278</v>
      </c>
      <c r="H14" s="440" t="s">
        <v>278</v>
      </c>
      <c r="I14" s="440" t="s">
        <v>278</v>
      </c>
      <c r="J14" s="440" t="s">
        <v>278</v>
      </c>
      <c r="K14" s="441" t="s">
        <v>278</v>
      </c>
      <c r="L14" s="389"/>
      <c r="M14" s="389"/>
    </row>
    <row r="15" spans="1:13" s="5" customFormat="1" ht="12.75" customHeight="1" x14ac:dyDescent="0.2">
      <c r="A15" s="402" t="s">
        <v>308</v>
      </c>
      <c r="B15" s="439" t="s">
        <v>278</v>
      </c>
      <c r="C15" s="440" t="s">
        <v>278</v>
      </c>
      <c r="D15" s="440" t="s">
        <v>278</v>
      </c>
      <c r="E15" s="440" t="s">
        <v>278</v>
      </c>
      <c r="F15" s="440" t="s">
        <v>278</v>
      </c>
      <c r="G15" s="440" t="s">
        <v>278</v>
      </c>
      <c r="H15" s="440" t="s">
        <v>278</v>
      </c>
      <c r="I15" s="440" t="s">
        <v>278</v>
      </c>
      <c r="J15" s="440" t="s">
        <v>278</v>
      </c>
      <c r="K15" s="441" t="s">
        <v>278</v>
      </c>
      <c r="L15" s="389"/>
      <c r="M15" s="389"/>
    </row>
    <row r="16" spans="1:13" s="5" customFormat="1" ht="12.75" customHeight="1" x14ac:dyDescent="0.2">
      <c r="A16" s="402" t="s">
        <v>309</v>
      </c>
      <c r="B16" s="439" t="s">
        <v>278</v>
      </c>
      <c r="C16" s="440" t="s">
        <v>278</v>
      </c>
      <c r="D16" s="440">
        <v>1.5</v>
      </c>
      <c r="E16" s="440" t="s">
        <v>278</v>
      </c>
      <c r="F16" s="440" t="s">
        <v>278</v>
      </c>
      <c r="G16" s="440" t="s">
        <v>278</v>
      </c>
      <c r="H16" s="440" t="s">
        <v>278</v>
      </c>
      <c r="I16" s="440">
        <v>0.95</v>
      </c>
      <c r="J16" s="440" t="s">
        <v>278</v>
      </c>
      <c r="K16" s="441">
        <v>1</v>
      </c>
      <c r="L16" s="389"/>
      <c r="M16" s="389"/>
    </row>
    <row r="17" spans="1:13" s="5" customFormat="1" ht="12.75" customHeight="1" x14ac:dyDescent="0.2">
      <c r="A17" s="402" t="s">
        <v>310</v>
      </c>
      <c r="B17" s="439" t="s">
        <v>278</v>
      </c>
      <c r="C17" s="440">
        <v>1</v>
      </c>
      <c r="D17" s="440">
        <v>2.9</v>
      </c>
      <c r="E17" s="440" t="s">
        <v>278</v>
      </c>
      <c r="F17" s="440" t="s">
        <v>278</v>
      </c>
      <c r="G17" s="440" t="s">
        <v>278</v>
      </c>
      <c r="H17" s="440" t="s">
        <v>278</v>
      </c>
      <c r="I17" s="440">
        <v>1</v>
      </c>
      <c r="J17" s="440" t="s">
        <v>278</v>
      </c>
      <c r="K17" s="441" t="s">
        <v>278</v>
      </c>
      <c r="L17" s="389"/>
      <c r="M17" s="389"/>
    </row>
    <row r="18" spans="1:13" s="5" customFormat="1" ht="12.75" customHeight="1" x14ac:dyDescent="0.2">
      <c r="A18" s="402" t="s">
        <v>311</v>
      </c>
      <c r="B18" s="442" t="s">
        <v>278</v>
      </c>
      <c r="C18" s="443">
        <v>1.7</v>
      </c>
      <c r="D18" s="440">
        <v>12.5</v>
      </c>
      <c r="E18" s="440" t="s">
        <v>278</v>
      </c>
      <c r="F18" s="440">
        <v>1</v>
      </c>
      <c r="G18" s="440" t="s">
        <v>278</v>
      </c>
      <c r="H18" s="440" t="s">
        <v>278</v>
      </c>
      <c r="I18" s="440">
        <v>2.35</v>
      </c>
      <c r="J18" s="440" t="s">
        <v>278</v>
      </c>
      <c r="K18" s="441" t="s">
        <v>278</v>
      </c>
      <c r="L18" s="389"/>
      <c r="M18" s="389"/>
    </row>
    <row r="19" spans="1:13" s="5" customFormat="1" ht="12.75" customHeight="1" thickBot="1" x14ac:dyDescent="0.25">
      <c r="A19" s="444" t="s">
        <v>312</v>
      </c>
      <c r="B19" s="445" t="s">
        <v>278</v>
      </c>
      <c r="C19" s="446" t="s">
        <v>278</v>
      </c>
      <c r="D19" s="446">
        <v>6.6</v>
      </c>
      <c r="E19" s="446" t="s">
        <v>278</v>
      </c>
      <c r="F19" s="446" t="s">
        <v>278</v>
      </c>
      <c r="G19" s="446" t="s">
        <v>278</v>
      </c>
      <c r="H19" s="446" t="s">
        <v>278</v>
      </c>
      <c r="I19" s="446">
        <v>2.2999999999999998</v>
      </c>
      <c r="J19" s="446" t="s">
        <v>278</v>
      </c>
      <c r="K19" s="447">
        <v>0.35</v>
      </c>
      <c r="L19" s="389"/>
      <c r="M19" s="389"/>
    </row>
    <row r="20" spans="1:13" s="5" customFormat="1" ht="12.75" customHeight="1" x14ac:dyDescent="0.2">
      <c r="A20" s="426" t="s">
        <v>108</v>
      </c>
      <c r="B20" s="437">
        <f>SUM(B21:B26)</f>
        <v>0</v>
      </c>
      <c r="C20" s="437">
        <f t="shared" ref="C20:H20" si="2">SUM(C21:C26)</f>
        <v>1.1000000000000001</v>
      </c>
      <c r="D20" s="437">
        <f t="shared" si="2"/>
        <v>7.6000000000000005</v>
      </c>
      <c r="E20" s="437">
        <f t="shared" si="2"/>
        <v>0</v>
      </c>
      <c r="F20" s="437">
        <f t="shared" si="2"/>
        <v>0</v>
      </c>
      <c r="G20" s="437">
        <f t="shared" si="2"/>
        <v>0</v>
      </c>
      <c r="H20" s="437">
        <f t="shared" si="2"/>
        <v>0</v>
      </c>
      <c r="I20" s="437">
        <f>SUM(I21:I26)</f>
        <v>2.9</v>
      </c>
      <c r="J20" s="437">
        <f t="shared" ref="J20:K20" si="3">SUM(J21:J26)</f>
        <v>0</v>
      </c>
      <c r="K20" s="438">
        <f t="shared" si="3"/>
        <v>0.3</v>
      </c>
      <c r="L20" s="389"/>
      <c r="M20" s="389"/>
    </row>
    <row r="21" spans="1:13" s="5" customFormat="1" ht="12.75" customHeight="1" x14ac:dyDescent="0.2">
      <c r="A21" s="402" t="s">
        <v>306</v>
      </c>
      <c r="B21" s="439" t="s">
        <v>278</v>
      </c>
      <c r="C21" s="440" t="s">
        <v>278</v>
      </c>
      <c r="D21" s="440" t="s">
        <v>278</v>
      </c>
      <c r="E21" s="440" t="s">
        <v>278</v>
      </c>
      <c r="F21" s="440" t="s">
        <v>278</v>
      </c>
      <c r="G21" s="440" t="s">
        <v>278</v>
      </c>
      <c r="H21" s="440" t="s">
        <v>278</v>
      </c>
      <c r="I21" s="440" t="s">
        <v>278</v>
      </c>
      <c r="J21" s="440" t="s">
        <v>278</v>
      </c>
      <c r="K21" s="441" t="s">
        <v>278</v>
      </c>
      <c r="L21" s="389"/>
      <c r="M21" s="389"/>
    </row>
    <row r="22" spans="1:13" s="5" customFormat="1" ht="12.75" customHeight="1" x14ac:dyDescent="0.2">
      <c r="A22" s="402" t="s">
        <v>307</v>
      </c>
      <c r="B22" s="439" t="s">
        <v>278</v>
      </c>
      <c r="C22" s="440" t="s">
        <v>278</v>
      </c>
      <c r="D22" s="440">
        <v>1</v>
      </c>
      <c r="E22" s="440" t="s">
        <v>278</v>
      </c>
      <c r="F22" s="440" t="s">
        <v>278</v>
      </c>
      <c r="G22" s="440" t="s">
        <v>278</v>
      </c>
      <c r="H22" s="440" t="s">
        <v>278</v>
      </c>
      <c r="I22" s="440" t="s">
        <v>278</v>
      </c>
      <c r="J22" s="440" t="s">
        <v>278</v>
      </c>
      <c r="K22" s="441" t="s">
        <v>278</v>
      </c>
      <c r="L22" s="389"/>
      <c r="M22" s="389"/>
    </row>
    <row r="23" spans="1:13" s="5" customFormat="1" ht="12.75" customHeight="1" x14ac:dyDescent="0.2">
      <c r="A23" s="402" t="s">
        <v>308</v>
      </c>
      <c r="B23" s="439" t="s">
        <v>278</v>
      </c>
      <c r="C23" s="440" t="s">
        <v>278</v>
      </c>
      <c r="D23" s="440" t="s">
        <v>278</v>
      </c>
      <c r="E23" s="440" t="s">
        <v>278</v>
      </c>
      <c r="F23" s="440" t="s">
        <v>278</v>
      </c>
      <c r="G23" s="440" t="s">
        <v>278</v>
      </c>
      <c r="H23" s="440" t="s">
        <v>278</v>
      </c>
      <c r="I23" s="440" t="s">
        <v>278</v>
      </c>
      <c r="J23" s="440" t="s">
        <v>278</v>
      </c>
      <c r="K23" s="441" t="s">
        <v>278</v>
      </c>
      <c r="L23" s="389"/>
      <c r="M23" s="389"/>
    </row>
    <row r="24" spans="1:13" s="5" customFormat="1" ht="12.75" customHeight="1" x14ac:dyDescent="0.2">
      <c r="A24" s="402" t="s">
        <v>309</v>
      </c>
      <c r="B24" s="439" t="s">
        <v>278</v>
      </c>
      <c r="C24" s="440" t="s">
        <v>278</v>
      </c>
      <c r="D24" s="440">
        <v>3.65</v>
      </c>
      <c r="E24" s="440" t="s">
        <v>278</v>
      </c>
      <c r="F24" s="440" t="s">
        <v>278</v>
      </c>
      <c r="G24" s="440" t="s">
        <v>278</v>
      </c>
      <c r="H24" s="440" t="s">
        <v>278</v>
      </c>
      <c r="I24" s="440">
        <v>1.7</v>
      </c>
      <c r="J24" s="440" t="s">
        <v>278</v>
      </c>
      <c r="K24" s="441" t="s">
        <v>278</v>
      </c>
      <c r="L24" s="389"/>
      <c r="M24" s="389"/>
    </row>
    <row r="25" spans="1:13" s="5" customFormat="1" ht="12.75" customHeight="1" x14ac:dyDescent="0.2">
      <c r="A25" s="402" t="s">
        <v>310</v>
      </c>
      <c r="B25" s="439" t="s">
        <v>278</v>
      </c>
      <c r="C25" s="440">
        <v>1.1000000000000001</v>
      </c>
      <c r="D25" s="440">
        <v>1</v>
      </c>
      <c r="E25" s="440" t="s">
        <v>278</v>
      </c>
      <c r="F25" s="440" t="s">
        <v>278</v>
      </c>
      <c r="G25" s="440" t="s">
        <v>278</v>
      </c>
      <c r="H25" s="440" t="s">
        <v>278</v>
      </c>
      <c r="I25" s="440">
        <v>0.2</v>
      </c>
      <c r="J25" s="440" t="s">
        <v>278</v>
      </c>
      <c r="K25" s="441" t="s">
        <v>278</v>
      </c>
      <c r="L25" s="389"/>
      <c r="M25" s="389"/>
    </row>
    <row r="26" spans="1:13" s="5" customFormat="1" ht="12.75" customHeight="1" x14ac:dyDescent="0.2">
      <c r="A26" s="402" t="s">
        <v>311</v>
      </c>
      <c r="B26" s="442" t="s">
        <v>278</v>
      </c>
      <c r="C26" s="443" t="s">
        <v>278</v>
      </c>
      <c r="D26" s="449">
        <v>1.95</v>
      </c>
      <c r="E26" s="440" t="s">
        <v>278</v>
      </c>
      <c r="F26" s="440" t="s">
        <v>278</v>
      </c>
      <c r="G26" s="440" t="s">
        <v>278</v>
      </c>
      <c r="H26" s="440" t="s">
        <v>278</v>
      </c>
      <c r="I26" s="440">
        <v>1</v>
      </c>
      <c r="J26" s="449" t="s">
        <v>278</v>
      </c>
      <c r="K26" s="450">
        <v>0.3</v>
      </c>
      <c r="L26" s="389"/>
      <c r="M26" s="389"/>
    </row>
    <row r="27" spans="1:13" s="5" customFormat="1" ht="12.75" customHeight="1" thickBot="1" x14ac:dyDescent="0.25">
      <c r="A27" s="402" t="s">
        <v>312</v>
      </c>
      <c r="B27" s="439" t="s">
        <v>278</v>
      </c>
      <c r="C27" s="440" t="s">
        <v>278</v>
      </c>
      <c r="D27" s="451">
        <v>5.95</v>
      </c>
      <c r="E27" s="440" t="s">
        <v>278</v>
      </c>
      <c r="F27" s="440" t="s">
        <v>278</v>
      </c>
      <c r="G27" s="440" t="s">
        <v>278</v>
      </c>
      <c r="H27" s="440" t="s">
        <v>278</v>
      </c>
      <c r="I27" s="440">
        <v>0.5</v>
      </c>
      <c r="J27" s="451" t="s">
        <v>278</v>
      </c>
      <c r="K27" s="452" t="s">
        <v>278</v>
      </c>
      <c r="L27" s="389"/>
      <c r="M27" s="389"/>
    </row>
    <row r="28" spans="1:13" ht="12.75" customHeight="1" x14ac:dyDescent="0.2">
      <c r="A28" s="400" t="s">
        <v>110</v>
      </c>
      <c r="B28" s="437">
        <f>SUM(B29:B34)</f>
        <v>0</v>
      </c>
      <c r="C28" s="437">
        <f t="shared" ref="C28:H28" si="4">SUM(C29:C34)</f>
        <v>0</v>
      </c>
      <c r="D28" s="437">
        <f t="shared" si="4"/>
        <v>3.5</v>
      </c>
      <c r="E28" s="437">
        <f t="shared" si="4"/>
        <v>1</v>
      </c>
      <c r="F28" s="437">
        <f t="shared" si="4"/>
        <v>0</v>
      </c>
      <c r="G28" s="437">
        <f t="shared" si="4"/>
        <v>0</v>
      </c>
      <c r="H28" s="437">
        <f t="shared" si="4"/>
        <v>0</v>
      </c>
      <c r="I28" s="437">
        <f>SUM(I29:I34)</f>
        <v>2.9</v>
      </c>
      <c r="J28" s="437">
        <f t="shared" ref="J28:K28" si="5">SUM(J29:J34)</f>
        <v>0</v>
      </c>
      <c r="K28" s="438">
        <f t="shared" si="5"/>
        <v>1.2</v>
      </c>
      <c r="L28" s="363"/>
      <c r="M28" s="363"/>
    </row>
    <row r="29" spans="1:13" ht="12.75" customHeight="1" x14ac:dyDescent="0.2">
      <c r="A29" s="402" t="s">
        <v>306</v>
      </c>
      <c r="B29" s="439" t="s">
        <v>278</v>
      </c>
      <c r="C29" s="440" t="s">
        <v>278</v>
      </c>
      <c r="D29" s="440" t="s">
        <v>278</v>
      </c>
      <c r="E29" s="440" t="s">
        <v>278</v>
      </c>
      <c r="F29" s="440" t="s">
        <v>278</v>
      </c>
      <c r="G29" s="440" t="s">
        <v>278</v>
      </c>
      <c r="H29" s="440" t="s">
        <v>278</v>
      </c>
      <c r="I29" s="440" t="s">
        <v>278</v>
      </c>
      <c r="J29" s="440" t="s">
        <v>278</v>
      </c>
      <c r="K29" s="441" t="s">
        <v>278</v>
      </c>
      <c r="L29" s="363"/>
      <c r="M29" s="363"/>
    </row>
    <row r="30" spans="1:13" ht="12.75" customHeight="1" x14ac:dyDescent="0.2">
      <c r="A30" s="402" t="s">
        <v>307</v>
      </c>
      <c r="B30" s="439" t="s">
        <v>278</v>
      </c>
      <c r="C30" s="440" t="s">
        <v>278</v>
      </c>
      <c r="D30" s="440" t="s">
        <v>278</v>
      </c>
      <c r="E30" s="440" t="s">
        <v>278</v>
      </c>
      <c r="F30" s="440" t="s">
        <v>278</v>
      </c>
      <c r="G30" s="440" t="s">
        <v>278</v>
      </c>
      <c r="H30" s="440" t="s">
        <v>278</v>
      </c>
      <c r="I30" s="440" t="s">
        <v>278</v>
      </c>
      <c r="J30" s="440" t="s">
        <v>278</v>
      </c>
      <c r="K30" s="441" t="s">
        <v>278</v>
      </c>
      <c r="L30" s="363"/>
      <c r="M30" s="363"/>
    </row>
    <row r="31" spans="1:13" ht="12.75" customHeight="1" x14ac:dyDescent="0.2">
      <c r="A31" s="402" t="s">
        <v>308</v>
      </c>
      <c r="B31" s="439" t="s">
        <v>278</v>
      </c>
      <c r="C31" s="440" t="s">
        <v>278</v>
      </c>
      <c r="D31" s="440" t="s">
        <v>278</v>
      </c>
      <c r="E31" s="440" t="s">
        <v>278</v>
      </c>
      <c r="F31" s="440" t="s">
        <v>278</v>
      </c>
      <c r="G31" s="440" t="s">
        <v>278</v>
      </c>
      <c r="H31" s="440" t="s">
        <v>278</v>
      </c>
      <c r="I31" s="440" t="s">
        <v>278</v>
      </c>
      <c r="J31" s="440" t="s">
        <v>278</v>
      </c>
      <c r="K31" s="441" t="s">
        <v>278</v>
      </c>
      <c r="L31" s="363"/>
      <c r="M31" s="363"/>
    </row>
    <row r="32" spans="1:13" ht="12.75" customHeight="1" x14ac:dyDescent="0.2">
      <c r="A32" s="402" t="s">
        <v>309</v>
      </c>
      <c r="B32" s="439" t="s">
        <v>278</v>
      </c>
      <c r="C32" s="440" t="s">
        <v>278</v>
      </c>
      <c r="D32" s="440">
        <v>3</v>
      </c>
      <c r="E32" s="440">
        <v>1</v>
      </c>
      <c r="F32" s="440" t="s">
        <v>278</v>
      </c>
      <c r="G32" s="440" t="s">
        <v>278</v>
      </c>
      <c r="H32" s="440" t="s">
        <v>278</v>
      </c>
      <c r="I32" s="440">
        <v>0.95</v>
      </c>
      <c r="J32" s="440" t="s">
        <v>278</v>
      </c>
      <c r="K32" s="441">
        <v>1.2</v>
      </c>
      <c r="L32" s="363"/>
      <c r="M32" s="363"/>
    </row>
    <row r="33" spans="1:23" ht="12.75" customHeight="1" x14ac:dyDescent="0.2">
      <c r="A33" s="402" t="s">
        <v>310</v>
      </c>
      <c r="B33" s="439" t="s">
        <v>278</v>
      </c>
      <c r="C33" s="440" t="s">
        <v>278</v>
      </c>
      <c r="D33" s="440" t="s">
        <v>278</v>
      </c>
      <c r="E33" s="440" t="s">
        <v>278</v>
      </c>
      <c r="F33" s="440" t="s">
        <v>278</v>
      </c>
      <c r="G33" s="440" t="s">
        <v>278</v>
      </c>
      <c r="H33" s="440" t="s">
        <v>278</v>
      </c>
      <c r="I33" s="440" t="s">
        <v>278</v>
      </c>
      <c r="J33" s="440" t="s">
        <v>278</v>
      </c>
      <c r="K33" s="441" t="s">
        <v>278</v>
      </c>
      <c r="L33" s="363"/>
      <c r="M33" s="363"/>
    </row>
    <row r="34" spans="1:23" ht="12.75" customHeight="1" x14ac:dyDescent="0.2">
      <c r="A34" s="402" t="s">
        <v>311</v>
      </c>
      <c r="B34" s="442" t="s">
        <v>278</v>
      </c>
      <c r="C34" s="453" t="s">
        <v>278</v>
      </c>
      <c r="D34" s="449">
        <v>0.5</v>
      </c>
      <c r="E34" s="449" t="s">
        <v>278</v>
      </c>
      <c r="F34" s="449" t="s">
        <v>278</v>
      </c>
      <c r="G34" s="449" t="s">
        <v>278</v>
      </c>
      <c r="H34" s="449" t="s">
        <v>278</v>
      </c>
      <c r="I34" s="449">
        <v>1.95</v>
      </c>
      <c r="J34" s="449" t="s">
        <v>278</v>
      </c>
      <c r="K34" s="450" t="s">
        <v>278</v>
      </c>
      <c r="L34" s="363"/>
      <c r="M34" s="363"/>
    </row>
    <row r="35" spans="1:23" ht="12.75" customHeight="1" thickBot="1" x14ac:dyDescent="0.25">
      <c r="A35" s="444" t="s">
        <v>312</v>
      </c>
      <c r="B35" s="445" t="s">
        <v>278</v>
      </c>
      <c r="C35" s="454" t="s">
        <v>278</v>
      </c>
      <c r="D35" s="454">
        <v>1</v>
      </c>
      <c r="E35" s="454">
        <v>1</v>
      </c>
      <c r="F35" s="454" t="s">
        <v>278</v>
      </c>
      <c r="G35" s="454" t="s">
        <v>278</v>
      </c>
      <c r="H35" s="454" t="s">
        <v>278</v>
      </c>
      <c r="I35" s="454">
        <v>1.75</v>
      </c>
      <c r="J35" s="454" t="s">
        <v>278</v>
      </c>
      <c r="K35" s="455">
        <v>1.2</v>
      </c>
      <c r="L35" s="363"/>
      <c r="M35" s="363"/>
    </row>
    <row r="36" spans="1:23" ht="12.75" customHeight="1" x14ac:dyDescent="0.2">
      <c r="A36" s="426" t="s">
        <v>112</v>
      </c>
      <c r="B36" s="437">
        <f>SUM(B37:B42)</f>
        <v>0</v>
      </c>
      <c r="C36" s="437">
        <f t="shared" ref="C36:K36" si="6">SUM(C37:C42)</f>
        <v>0</v>
      </c>
      <c r="D36" s="437">
        <f t="shared" si="6"/>
        <v>0.75</v>
      </c>
      <c r="E36" s="437">
        <f t="shared" si="6"/>
        <v>0</v>
      </c>
      <c r="F36" s="437">
        <f t="shared" si="6"/>
        <v>0</v>
      </c>
      <c r="G36" s="437">
        <f t="shared" si="6"/>
        <v>0</v>
      </c>
      <c r="H36" s="437">
        <f t="shared" si="6"/>
        <v>0</v>
      </c>
      <c r="I36" s="437">
        <f t="shared" si="6"/>
        <v>1.9500000000000002</v>
      </c>
      <c r="J36" s="437">
        <f t="shared" si="6"/>
        <v>0</v>
      </c>
      <c r="K36" s="438">
        <f t="shared" si="6"/>
        <v>0</v>
      </c>
      <c r="L36" s="363"/>
      <c r="M36" s="363"/>
    </row>
    <row r="37" spans="1:23" ht="12.75" customHeight="1" x14ac:dyDescent="0.2">
      <c r="A37" s="402" t="s">
        <v>306</v>
      </c>
      <c r="B37" s="439" t="s">
        <v>278</v>
      </c>
      <c r="C37" s="440" t="s">
        <v>278</v>
      </c>
      <c r="D37" s="440" t="s">
        <v>278</v>
      </c>
      <c r="E37" s="440" t="s">
        <v>278</v>
      </c>
      <c r="F37" s="440" t="s">
        <v>278</v>
      </c>
      <c r="G37" s="440" t="s">
        <v>278</v>
      </c>
      <c r="H37" s="440" t="s">
        <v>278</v>
      </c>
      <c r="I37" s="440" t="s">
        <v>278</v>
      </c>
      <c r="J37" s="440" t="s">
        <v>278</v>
      </c>
      <c r="K37" s="441" t="s">
        <v>278</v>
      </c>
      <c r="L37" s="363"/>
      <c r="M37" s="363"/>
    </row>
    <row r="38" spans="1:23" ht="12.75" customHeight="1" x14ac:dyDescent="0.2">
      <c r="A38" s="402" t="s">
        <v>307</v>
      </c>
      <c r="B38" s="439" t="s">
        <v>278</v>
      </c>
      <c r="C38" s="440" t="s">
        <v>278</v>
      </c>
      <c r="D38" s="440" t="s">
        <v>278</v>
      </c>
      <c r="E38" s="440" t="s">
        <v>278</v>
      </c>
      <c r="F38" s="440" t="s">
        <v>278</v>
      </c>
      <c r="G38" s="440" t="s">
        <v>278</v>
      </c>
      <c r="H38" s="440" t="s">
        <v>278</v>
      </c>
      <c r="I38" s="440" t="s">
        <v>278</v>
      </c>
      <c r="J38" s="440" t="s">
        <v>278</v>
      </c>
      <c r="K38" s="441" t="s">
        <v>278</v>
      </c>
      <c r="L38" s="363"/>
      <c r="M38" s="363"/>
    </row>
    <row r="39" spans="1:23" ht="12.75" customHeight="1" x14ac:dyDescent="0.2">
      <c r="A39" s="402" t="s">
        <v>308</v>
      </c>
      <c r="B39" s="439" t="s">
        <v>278</v>
      </c>
      <c r="C39" s="440" t="s">
        <v>278</v>
      </c>
      <c r="D39" s="440" t="s">
        <v>278</v>
      </c>
      <c r="E39" s="440" t="s">
        <v>278</v>
      </c>
      <c r="F39" s="440" t="s">
        <v>278</v>
      </c>
      <c r="G39" s="440" t="s">
        <v>278</v>
      </c>
      <c r="H39" s="440" t="s">
        <v>278</v>
      </c>
      <c r="I39" s="440">
        <v>0.5</v>
      </c>
      <c r="J39" s="440" t="s">
        <v>278</v>
      </c>
      <c r="K39" s="441" t="s">
        <v>278</v>
      </c>
      <c r="L39" s="363"/>
      <c r="M39" s="363"/>
      <c r="N39" s="341"/>
      <c r="O39" s="341"/>
      <c r="P39" s="341"/>
      <c r="Q39" s="341"/>
      <c r="R39" s="341"/>
      <c r="S39" s="341"/>
      <c r="T39" s="341"/>
      <c r="U39" s="341"/>
      <c r="V39" s="341"/>
    </row>
    <row r="40" spans="1:23" ht="12.75" customHeight="1" x14ac:dyDescent="0.2">
      <c r="A40" s="402" t="s">
        <v>309</v>
      </c>
      <c r="B40" s="439" t="s">
        <v>278</v>
      </c>
      <c r="C40" s="440" t="s">
        <v>278</v>
      </c>
      <c r="D40" s="440">
        <v>0.75</v>
      </c>
      <c r="E40" s="440" t="s">
        <v>278</v>
      </c>
      <c r="F40" s="440" t="s">
        <v>278</v>
      </c>
      <c r="G40" s="440" t="s">
        <v>278</v>
      </c>
      <c r="H40" s="440" t="s">
        <v>278</v>
      </c>
      <c r="I40" s="440">
        <v>0.1</v>
      </c>
      <c r="J40" s="440" t="s">
        <v>278</v>
      </c>
      <c r="K40" s="441" t="s">
        <v>278</v>
      </c>
      <c r="L40" s="363"/>
      <c r="M40" s="363"/>
      <c r="N40" s="341"/>
      <c r="O40" s="341"/>
      <c r="P40" s="341"/>
      <c r="Q40" s="341"/>
      <c r="R40" s="341"/>
      <c r="S40" s="341"/>
      <c r="T40" s="341"/>
      <c r="U40" s="341"/>
      <c r="V40" s="341"/>
      <c r="W40" s="341"/>
    </row>
    <row r="41" spans="1:23" ht="12.75" customHeight="1" x14ac:dyDescent="0.2">
      <c r="A41" s="402" t="s">
        <v>310</v>
      </c>
      <c r="B41" s="439" t="s">
        <v>278</v>
      </c>
      <c r="C41" s="440" t="s">
        <v>278</v>
      </c>
      <c r="D41" s="440" t="s">
        <v>278</v>
      </c>
      <c r="E41" s="440" t="s">
        <v>278</v>
      </c>
      <c r="F41" s="440" t="s">
        <v>278</v>
      </c>
      <c r="G41" s="440" t="s">
        <v>278</v>
      </c>
      <c r="H41" s="440" t="s">
        <v>278</v>
      </c>
      <c r="I41" s="440">
        <v>1.35</v>
      </c>
      <c r="J41" s="440" t="s">
        <v>278</v>
      </c>
      <c r="K41" s="441" t="s">
        <v>278</v>
      </c>
      <c r="L41" s="363"/>
      <c r="M41" s="363"/>
    </row>
    <row r="42" spans="1:23" ht="12.75" customHeight="1" x14ac:dyDescent="0.2">
      <c r="A42" s="402" t="s">
        <v>311</v>
      </c>
      <c r="B42" s="442" t="s">
        <v>278</v>
      </c>
      <c r="C42" s="443" t="s">
        <v>278</v>
      </c>
      <c r="D42" s="440" t="s">
        <v>278</v>
      </c>
      <c r="E42" s="440" t="s">
        <v>278</v>
      </c>
      <c r="F42" s="440" t="s">
        <v>278</v>
      </c>
      <c r="G42" s="440" t="s">
        <v>278</v>
      </c>
      <c r="H42" s="440" t="s">
        <v>278</v>
      </c>
      <c r="I42" s="440" t="s">
        <v>278</v>
      </c>
      <c r="J42" s="440" t="s">
        <v>278</v>
      </c>
      <c r="K42" s="441" t="s">
        <v>278</v>
      </c>
      <c r="L42" s="363"/>
      <c r="M42" s="363"/>
    </row>
    <row r="43" spans="1:23" ht="12.75" customHeight="1" thickBot="1" x14ac:dyDescent="0.25">
      <c r="A43" s="444" t="s">
        <v>312</v>
      </c>
      <c r="B43" s="445" t="s">
        <v>278</v>
      </c>
      <c r="C43" s="446" t="s">
        <v>278</v>
      </c>
      <c r="D43" s="446" t="s">
        <v>278</v>
      </c>
      <c r="E43" s="446" t="s">
        <v>278</v>
      </c>
      <c r="F43" s="446" t="s">
        <v>278</v>
      </c>
      <c r="G43" s="446" t="s">
        <v>278</v>
      </c>
      <c r="H43" s="446" t="s">
        <v>278</v>
      </c>
      <c r="I43" s="446">
        <v>1.1000000000000001</v>
      </c>
      <c r="J43" s="446" t="s">
        <v>278</v>
      </c>
      <c r="K43" s="447" t="s">
        <v>278</v>
      </c>
      <c r="L43" s="363"/>
      <c r="M43" s="363"/>
    </row>
    <row r="44" spans="1:23" ht="12.75" customHeight="1" x14ac:dyDescent="0.2">
      <c r="A44" s="426" t="s">
        <v>114</v>
      </c>
      <c r="B44" s="437">
        <f>SUM(B45:B50)</f>
        <v>0</v>
      </c>
      <c r="C44" s="437">
        <f t="shared" ref="C44:K44" si="7">SUM(C45:C50)</f>
        <v>1</v>
      </c>
      <c r="D44" s="437">
        <f t="shared" si="7"/>
        <v>0</v>
      </c>
      <c r="E44" s="437">
        <f t="shared" si="7"/>
        <v>0.25</v>
      </c>
      <c r="F44" s="437">
        <f t="shared" si="7"/>
        <v>0</v>
      </c>
      <c r="G44" s="437">
        <f t="shared" si="7"/>
        <v>0</v>
      </c>
      <c r="H44" s="437">
        <f t="shared" si="7"/>
        <v>0</v>
      </c>
      <c r="I44" s="437">
        <f t="shared" si="7"/>
        <v>0</v>
      </c>
      <c r="J44" s="437">
        <f t="shared" si="7"/>
        <v>0</v>
      </c>
      <c r="K44" s="438">
        <f t="shared" si="7"/>
        <v>0</v>
      </c>
      <c r="L44" s="363"/>
      <c r="M44" s="363"/>
    </row>
    <row r="45" spans="1:23" ht="12.75" customHeight="1" x14ac:dyDescent="0.2">
      <c r="A45" s="402" t="s">
        <v>306</v>
      </c>
      <c r="B45" s="439" t="s">
        <v>278</v>
      </c>
      <c r="C45" s="440" t="s">
        <v>278</v>
      </c>
      <c r="D45" s="440" t="s">
        <v>278</v>
      </c>
      <c r="E45" s="440" t="s">
        <v>278</v>
      </c>
      <c r="F45" s="440" t="s">
        <v>278</v>
      </c>
      <c r="G45" s="440" t="s">
        <v>278</v>
      </c>
      <c r="H45" s="440" t="s">
        <v>278</v>
      </c>
      <c r="I45" s="440" t="s">
        <v>278</v>
      </c>
      <c r="J45" s="440" t="s">
        <v>278</v>
      </c>
      <c r="K45" s="441" t="s">
        <v>278</v>
      </c>
      <c r="L45" s="363"/>
      <c r="M45" s="363"/>
    </row>
    <row r="46" spans="1:23" ht="12.75" customHeight="1" x14ac:dyDescent="0.2">
      <c r="A46" s="402" t="s">
        <v>307</v>
      </c>
      <c r="B46" s="439" t="s">
        <v>278</v>
      </c>
      <c r="C46" s="440" t="s">
        <v>278</v>
      </c>
      <c r="D46" s="440" t="s">
        <v>278</v>
      </c>
      <c r="E46" s="440" t="s">
        <v>278</v>
      </c>
      <c r="F46" s="440" t="s">
        <v>278</v>
      </c>
      <c r="G46" s="440" t="s">
        <v>278</v>
      </c>
      <c r="H46" s="440" t="s">
        <v>278</v>
      </c>
      <c r="I46" s="440" t="s">
        <v>278</v>
      </c>
      <c r="J46" s="440" t="s">
        <v>278</v>
      </c>
      <c r="K46" s="441" t="s">
        <v>278</v>
      </c>
      <c r="L46" s="363"/>
      <c r="M46" s="363"/>
    </row>
    <row r="47" spans="1:23" ht="12.75" customHeight="1" x14ac:dyDescent="0.2">
      <c r="A47" s="402" t="s">
        <v>308</v>
      </c>
      <c r="B47" s="439" t="s">
        <v>278</v>
      </c>
      <c r="C47" s="440" t="s">
        <v>278</v>
      </c>
      <c r="D47" s="440" t="s">
        <v>278</v>
      </c>
      <c r="E47" s="440" t="s">
        <v>278</v>
      </c>
      <c r="F47" s="440" t="s">
        <v>278</v>
      </c>
      <c r="G47" s="440" t="s">
        <v>278</v>
      </c>
      <c r="H47" s="440" t="s">
        <v>278</v>
      </c>
      <c r="I47" s="440" t="s">
        <v>278</v>
      </c>
      <c r="J47" s="440" t="s">
        <v>278</v>
      </c>
      <c r="K47" s="441" t="s">
        <v>278</v>
      </c>
      <c r="L47" s="363"/>
      <c r="M47" s="363"/>
    </row>
    <row r="48" spans="1:23" ht="12.75" customHeight="1" x14ac:dyDescent="0.2">
      <c r="A48" s="402" t="s">
        <v>309</v>
      </c>
      <c r="B48" s="439" t="s">
        <v>278</v>
      </c>
      <c r="C48" s="440">
        <v>1</v>
      </c>
      <c r="D48" s="440" t="s">
        <v>278</v>
      </c>
      <c r="E48" s="440" t="s">
        <v>278</v>
      </c>
      <c r="F48" s="440" t="s">
        <v>278</v>
      </c>
      <c r="G48" s="440" t="s">
        <v>278</v>
      </c>
      <c r="H48" s="440" t="s">
        <v>278</v>
      </c>
      <c r="I48" s="440" t="s">
        <v>278</v>
      </c>
      <c r="J48" s="440" t="s">
        <v>278</v>
      </c>
      <c r="K48" s="441" t="s">
        <v>278</v>
      </c>
      <c r="L48" s="363"/>
      <c r="M48" s="363"/>
    </row>
    <row r="49" spans="1:13" ht="12.75" customHeight="1" x14ac:dyDescent="0.2">
      <c r="A49" s="402" t="s">
        <v>310</v>
      </c>
      <c r="B49" s="439" t="s">
        <v>278</v>
      </c>
      <c r="C49" s="440" t="s">
        <v>278</v>
      </c>
      <c r="D49" s="440" t="s">
        <v>278</v>
      </c>
      <c r="E49" s="440" t="s">
        <v>278</v>
      </c>
      <c r="F49" s="440" t="s">
        <v>278</v>
      </c>
      <c r="G49" s="440" t="s">
        <v>278</v>
      </c>
      <c r="H49" s="440" t="s">
        <v>278</v>
      </c>
      <c r="I49" s="440" t="s">
        <v>278</v>
      </c>
      <c r="J49" s="440" t="s">
        <v>278</v>
      </c>
      <c r="K49" s="441" t="s">
        <v>278</v>
      </c>
      <c r="L49" s="363"/>
      <c r="M49" s="363"/>
    </row>
    <row r="50" spans="1:13" ht="12.75" customHeight="1" x14ac:dyDescent="0.2">
      <c r="A50" s="402" t="s">
        <v>311</v>
      </c>
      <c r="B50" s="442" t="s">
        <v>278</v>
      </c>
      <c r="C50" s="443" t="s">
        <v>278</v>
      </c>
      <c r="D50" s="440" t="s">
        <v>278</v>
      </c>
      <c r="E50" s="440">
        <v>0.25</v>
      </c>
      <c r="F50" s="440" t="s">
        <v>278</v>
      </c>
      <c r="G50" s="440" t="s">
        <v>278</v>
      </c>
      <c r="H50" s="440" t="s">
        <v>278</v>
      </c>
      <c r="I50" s="440" t="s">
        <v>278</v>
      </c>
      <c r="J50" s="440" t="s">
        <v>278</v>
      </c>
      <c r="K50" s="441" t="s">
        <v>278</v>
      </c>
      <c r="L50" s="363"/>
      <c r="M50" s="363"/>
    </row>
    <row r="51" spans="1:13" ht="12.75" customHeight="1" thickBot="1" x14ac:dyDescent="0.25">
      <c r="A51" s="444" t="s">
        <v>312</v>
      </c>
      <c r="B51" s="445" t="s">
        <v>278</v>
      </c>
      <c r="C51" s="446" t="s">
        <v>278</v>
      </c>
      <c r="D51" s="446" t="s">
        <v>278</v>
      </c>
      <c r="E51" s="446" t="s">
        <v>278</v>
      </c>
      <c r="F51" s="446" t="s">
        <v>278</v>
      </c>
      <c r="G51" s="446" t="s">
        <v>278</v>
      </c>
      <c r="H51" s="446" t="s">
        <v>278</v>
      </c>
      <c r="I51" s="446" t="s">
        <v>278</v>
      </c>
      <c r="J51" s="446" t="s">
        <v>278</v>
      </c>
      <c r="K51" s="447" t="s">
        <v>278</v>
      </c>
      <c r="L51" s="363"/>
      <c r="M51" s="363"/>
    </row>
    <row r="52" spans="1:13" ht="12.75" customHeight="1" x14ac:dyDescent="0.2">
      <c r="A52" s="375" t="s">
        <v>313</v>
      </c>
      <c r="B52" s="437">
        <f>SUM(B53:B58)</f>
        <v>0</v>
      </c>
      <c r="C52" s="437">
        <f t="shared" ref="C52:K52" si="8">SUM(C53:C58)</f>
        <v>0</v>
      </c>
      <c r="D52" s="437">
        <f t="shared" si="8"/>
        <v>0</v>
      </c>
      <c r="E52" s="437">
        <f t="shared" si="8"/>
        <v>0</v>
      </c>
      <c r="F52" s="437">
        <f t="shared" si="8"/>
        <v>0</v>
      </c>
      <c r="G52" s="437">
        <f t="shared" si="8"/>
        <v>0</v>
      </c>
      <c r="H52" s="437">
        <f t="shared" si="8"/>
        <v>0</v>
      </c>
      <c r="I52" s="437">
        <f t="shared" si="8"/>
        <v>0</v>
      </c>
      <c r="J52" s="437">
        <f t="shared" si="8"/>
        <v>0</v>
      </c>
      <c r="K52" s="438">
        <f t="shared" si="8"/>
        <v>7.65</v>
      </c>
      <c r="L52" s="363"/>
      <c r="M52" s="363"/>
    </row>
    <row r="53" spans="1:13" ht="12.75" customHeight="1" x14ac:dyDescent="0.2">
      <c r="A53" s="402" t="s">
        <v>306</v>
      </c>
      <c r="B53" s="439"/>
      <c r="C53" s="440" t="s">
        <v>278</v>
      </c>
      <c r="D53" s="440" t="s">
        <v>278</v>
      </c>
      <c r="E53" s="440" t="s">
        <v>278</v>
      </c>
      <c r="F53" s="440" t="s">
        <v>278</v>
      </c>
      <c r="G53" s="440" t="s">
        <v>278</v>
      </c>
      <c r="H53" s="440" t="s">
        <v>278</v>
      </c>
      <c r="I53" s="440" t="s">
        <v>278</v>
      </c>
      <c r="J53" s="440" t="s">
        <v>278</v>
      </c>
      <c r="K53" s="441" t="s">
        <v>278</v>
      </c>
      <c r="L53" s="363"/>
      <c r="M53" s="363"/>
    </row>
    <row r="54" spans="1:13" ht="12.75" customHeight="1" x14ac:dyDescent="0.2">
      <c r="A54" s="402" t="s">
        <v>307</v>
      </c>
      <c r="B54" s="439" t="s">
        <v>278</v>
      </c>
      <c r="C54" s="440" t="s">
        <v>278</v>
      </c>
      <c r="D54" s="440" t="s">
        <v>278</v>
      </c>
      <c r="E54" s="440" t="s">
        <v>278</v>
      </c>
      <c r="F54" s="440" t="s">
        <v>278</v>
      </c>
      <c r="G54" s="440" t="s">
        <v>278</v>
      </c>
      <c r="H54" s="440" t="s">
        <v>278</v>
      </c>
      <c r="I54" s="440" t="s">
        <v>278</v>
      </c>
      <c r="J54" s="440" t="s">
        <v>278</v>
      </c>
      <c r="K54" s="441" t="s">
        <v>278</v>
      </c>
      <c r="L54" s="363"/>
      <c r="M54" s="363"/>
    </row>
    <row r="55" spans="1:13" ht="12.75" customHeight="1" x14ac:dyDescent="0.2">
      <c r="A55" s="402" t="s">
        <v>308</v>
      </c>
      <c r="B55" s="439" t="s">
        <v>278</v>
      </c>
      <c r="C55" s="440" t="s">
        <v>278</v>
      </c>
      <c r="D55" s="440" t="s">
        <v>278</v>
      </c>
      <c r="E55" s="440" t="s">
        <v>278</v>
      </c>
      <c r="F55" s="440" t="s">
        <v>278</v>
      </c>
      <c r="G55" s="440" t="s">
        <v>278</v>
      </c>
      <c r="H55" s="440" t="s">
        <v>278</v>
      </c>
      <c r="I55" s="440" t="s">
        <v>278</v>
      </c>
      <c r="J55" s="440" t="s">
        <v>278</v>
      </c>
      <c r="K55" s="441" t="s">
        <v>278</v>
      </c>
      <c r="L55" s="363"/>
      <c r="M55" s="363"/>
    </row>
    <row r="56" spans="1:13" ht="12.75" customHeight="1" x14ac:dyDescent="0.2">
      <c r="A56" s="402" t="s">
        <v>309</v>
      </c>
      <c r="B56" s="439" t="s">
        <v>278</v>
      </c>
      <c r="C56" s="440" t="s">
        <v>278</v>
      </c>
      <c r="D56" s="440" t="s">
        <v>278</v>
      </c>
      <c r="E56" s="440" t="s">
        <v>278</v>
      </c>
      <c r="F56" s="440" t="s">
        <v>278</v>
      </c>
      <c r="G56" s="440" t="s">
        <v>278</v>
      </c>
      <c r="H56" s="440" t="s">
        <v>278</v>
      </c>
      <c r="I56" s="440" t="s">
        <v>278</v>
      </c>
      <c r="J56" s="440" t="s">
        <v>278</v>
      </c>
      <c r="K56" s="441">
        <v>7.65</v>
      </c>
      <c r="L56" s="363"/>
      <c r="M56" s="363"/>
    </row>
    <row r="57" spans="1:13" ht="12.75" customHeight="1" x14ac:dyDescent="0.2">
      <c r="A57" s="402" t="s">
        <v>310</v>
      </c>
      <c r="B57" s="439" t="s">
        <v>278</v>
      </c>
      <c r="C57" s="440" t="s">
        <v>278</v>
      </c>
      <c r="D57" s="440" t="s">
        <v>278</v>
      </c>
      <c r="E57" s="440" t="s">
        <v>278</v>
      </c>
      <c r="F57" s="440" t="s">
        <v>278</v>
      </c>
      <c r="G57" s="440" t="s">
        <v>278</v>
      </c>
      <c r="H57" s="440" t="s">
        <v>278</v>
      </c>
      <c r="I57" s="440" t="s">
        <v>278</v>
      </c>
      <c r="J57" s="440" t="s">
        <v>278</v>
      </c>
      <c r="K57" s="441" t="s">
        <v>278</v>
      </c>
      <c r="L57" s="363"/>
      <c r="M57" s="363"/>
    </row>
    <row r="58" spans="1:13" ht="12.75" customHeight="1" x14ac:dyDescent="0.2">
      <c r="A58" s="402" t="s">
        <v>311</v>
      </c>
      <c r="B58" s="442" t="s">
        <v>278</v>
      </c>
      <c r="C58" s="443" t="s">
        <v>278</v>
      </c>
      <c r="D58" s="440" t="s">
        <v>278</v>
      </c>
      <c r="E58" s="440" t="s">
        <v>278</v>
      </c>
      <c r="F58" s="440" t="s">
        <v>278</v>
      </c>
      <c r="G58" s="440" t="s">
        <v>278</v>
      </c>
      <c r="H58" s="440" t="s">
        <v>278</v>
      </c>
      <c r="I58" s="440" t="s">
        <v>278</v>
      </c>
      <c r="J58" s="440" t="s">
        <v>278</v>
      </c>
      <c r="K58" s="441" t="s">
        <v>278</v>
      </c>
      <c r="L58" s="363"/>
      <c r="M58" s="363"/>
    </row>
    <row r="59" spans="1:13" ht="12.75" customHeight="1" thickBot="1" x14ac:dyDescent="0.25">
      <c r="A59" s="870" t="s">
        <v>312</v>
      </c>
      <c r="B59" s="871" t="s">
        <v>278</v>
      </c>
      <c r="C59" s="449" t="s">
        <v>278</v>
      </c>
      <c r="D59" s="449" t="s">
        <v>278</v>
      </c>
      <c r="E59" s="449" t="s">
        <v>278</v>
      </c>
      <c r="F59" s="449" t="s">
        <v>278</v>
      </c>
      <c r="G59" s="449" t="s">
        <v>278</v>
      </c>
      <c r="H59" s="449" t="s">
        <v>278</v>
      </c>
      <c r="I59" s="449" t="s">
        <v>278</v>
      </c>
      <c r="J59" s="449" t="s">
        <v>278</v>
      </c>
      <c r="K59" s="450">
        <v>5.45</v>
      </c>
      <c r="L59" s="363"/>
      <c r="M59" s="363"/>
    </row>
    <row r="60" spans="1:13" ht="12.75" customHeight="1" x14ac:dyDescent="0.2">
      <c r="A60" s="456" t="s">
        <v>205</v>
      </c>
      <c r="B60" s="905">
        <f>SUM(B61:B66)</f>
        <v>0</v>
      </c>
      <c r="C60" s="905">
        <f t="shared" ref="C60:D60" si="9">SUM(C61:C66)</f>
        <v>5.8</v>
      </c>
      <c r="D60" s="905">
        <f t="shared" si="9"/>
        <v>31</v>
      </c>
      <c r="E60" s="905">
        <f>SUM(E61:E66)</f>
        <v>2.25</v>
      </c>
      <c r="F60" s="905">
        <f>SUM(F61:F66)</f>
        <v>1</v>
      </c>
      <c r="G60" s="905">
        <f>SUM(G61:G66)</f>
        <v>0</v>
      </c>
      <c r="H60" s="905">
        <f>SUM(H61:H66)</f>
        <v>0</v>
      </c>
      <c r="I60" s="905">
        <f t="shared" ref="I60" si="10">SUM(I61:I66)</f>
        <v>14.55</v>
      </c>
      <c r="J60" s="905">
        <f>SUM(J61:J66)</f>
        <v>0</v>
      </c>
      <c r="K60" s="448">
        <f t="shared" ref="K60" si="11">SUM(K61:K66)</f>
        <v>10.3</v>
      </c>
      <c r="L60" s="363"/>
      <c r="M60" s="363"/>
    </row>
    <row r="61" spans="1:13" ht="12.75" customHeight="1" x14ac:dyDescent="0.2">
      <c r="A61" s="417" t="s">
        <v>306</v>
      </c>
      <c r="B61" s="901">
        <f>SUM(B53,B45,B37,B29,B21,B13,B5)</f>
        <v>0</v>
      </c>
      <c r="C61" s="901">
        <f t="shared" ref="C61:K61" si="12">SUM(C53,C45,C37,C29,C21,C13,C5)</f>
        <v>0</v>
      </c>
      <c r="D61" s="901">
        <f t="shared" si="12"/>
        <v>2.25</v>
      </c>
      <c r="E61" s="901">
        <f t="shared" si="12"/>
        <v>0</v>
      </c>
      <c r="F61" s="901">
        <f t="shared" si="12"/>
        <v>0</v>
      </c>
      <c r="G61" s="901">
        <f t="shared" si="12"/>
        <v>0</v>
      </c>
      <c r="H61" s="901">
        <f t="shared" si="12"/>
        <v>0</v>
      </c>
      <c r="I61" s="901">
        <f t="shared" si="12"/>
        <v>0</v>
      </c>
      <c r="J61" s="901">
        <f t="shared" si="12"/>
        <v>0</v>
      </c>
      <c r="K61" s="902">
        <f t="shared" si="12"/>
        <v>0</v>
      </c>
      <c r="L61" s="363"/>
      <c r="M61" s="363"/>
    </row>
    <row r="62" spans="1:13" ht="12.75" customHeight="1" x14ac:dyDescent="0.2">
      <c r="A62" s="417" t="s">
        <v>307</v>
      </c>
      <c r="B62" s="901">
        <f t="shared" ref="B62:K67" si="13">SUM(B54,B46,B38,B30,B22,B14,B6)</f>
        <v>0</v>
      </c>
      <c r="C62" s="901">
        <f t="shared" si="13"/>
        <v>0</v>
      </c>
      <c r="D62" s="901">
        <f t="shared" si="13"/>
        <v>1</v>
      </c>
      <c r="E62" s="901">
        <f t="shared" si="13"/>
        <v>0</v>
      </c>
      <c r="F62" s="901">
        <f t="shared" si="13"/>
        <v>0</v>
      </c>
      <c r="G62" s="901">
        <f t="shared" si="13"/>
        <v>0</v>
      </c>
      <c r="H62" s="901">
        <f t="shared" si="13"/>
        <v>0</v>
      </c>
      <c r="I62" s="901">
        <f t="shared" si="13"/>
        <v>0</v>
      </c>
      <c r="J62" s="901">
        <f t="shared" si="13"/>
        <v>0</v>
      </c>
      <c r="K62" s="902">
        <f t="shared" si="13"/>
        <v>0</v>
      </c>
      <c r="L62" s="363"/>
      <c r="M62" s="363"/>
    </row>
    <row r="63" spans="1:13" ht="12.75" customHeight="1" x14ac:dyDescent="0.2">
      <c r="A63" s="417" t="s">
        <v>308</v>
      </c>
      <c r="B63" s="901">
        <f t="shared" si="13"/>
        <v>0</v>
      </c>
      <c r="C63" s="901">
        <f t="shared" si="13"/>
        <v>0</v>
      </c>
      <c r="D63" s="901">
        <f t="shared" si="13"/>
        <v>0</v>
      </c>
      <c r="E63" s="901">
        <f t="shared" si="13"/>
        <v>0</v>
      </c>
      <c r="F63" s="901">
        <f t="shared" si="13"/>
        <v>0</v>
      </c>
      <c r="G63" s="901">
        <f t="shared" si="13"/>
        <v>0</v>
      </c>
      <c r="H63" s="901">
        <f t="shared" si="13"/>
        <v>0</v>
      </c>
      <c r="I63" s="901">
        <f t="shared" si="13"/>
        <v>0.5</v>
      </c>
      <c r="J63" s="901">
        <f t="shared" si="13"/>
        <v>0</v>
      </c>
      <c r="K63" s="902">
        <f t="shared" si="13"/>
        <v>0</v>
      </c>
      <c r="L63" s="363"/>
      <c r="M63" s="363"/>
    </row>
    <row r="64" spans="1:13" ht="12.75" customHeight="1" x14ac:dyDescent="0.2">
      <c r="A64" s="417" t="s">
        <v>309</v>
      </c>
      <c r="B64" s="901">
        <f t="shared" si="13"/>
        <v>0</v>
      </c>
      <c r="C64" s="901">
        <f t="shared" si="13"/>
        <v>2</v>
      </c>
      <c r="D64" s="901">
        <f t="shared" si="13"/>
        <v>8.9</v>
      </c>
      <c r="E64" s="901">
        <f t="shared" si="13"/>
        <v>1</v>
      </c>
      <c r="F64" s="901">
        <f t="shared" si="13"/>
        <v>0</v>
      </c>
      <c r="G64" s="901">
        <f t="shared" si="13"/>
        <v>0</v>
      </c>
      <c r="H64" s="901">
        <f t="shared" si="13"/>
        <v>0</v>
      </c>
      <c r="I64" s="901">
        <f t="shared" si="13"/>
        <v>4.2</v>
      </c>
      <c r="J64" s="901">
        <f t="shared" si="13"/>
        <v>0</v>
      </c>
      <c r="K64" s="902">
        <f t="shared" si="13"/>
        <v>10</v>
      </c>
      <c r="L64" s="363"/>
      <c r="M64" s="363"/>
    </row>
    <row r="65" spans="1:13" ht="12.75" customHeight="1" x14ac:dyDescent="0.2">
      <c r="A65" s="417" t="s">
        <v>310</v>
      </c>
      <c r="B65" s="901">
        <f t="shared" si="13"/>
        <v>0</v>
      </c>
      <c r="C65" s="901">
        <f t="shared" si="13"/>
        <v>2.1</v>
      </c>
      <c r="D65" s="901">
        <f t="shared" si="13"/>
        <v>3.9</v>
      </c>
      <c r="E65" s="901">
        <f t="shared" si="13"/>
        <v>0</v>
      </c>
      <c r="F65" s="901">
        <f t="shared" si="13"/>
        <v>0</v>
      </c>
      <c r="G65" s="901">
        <f t="shared" si="13"/>
        <v>0</v>
      </c>
      <c r="H65" s="901">
        <f t="shared" si="13"/>
        <v>0</v>
      </c>
      <c r="I65" s="901">
        <f t="shared" si="13"/>
        <v>3.15</v>
      </c>
      <c r="J65" s="901">
        <f t="shared" si="13"/>
        <v>0</v>
      </c>
      <c r="K65" s="902">
        <f t="shared" si="13"/>
        <v>0</v>
      </c>
      <c r="L65" s="363"/>
      <c r="M65" s="363"/>
    </row>
    <row r="66" spans="1:13" ht="12.75" customHeight="1" x14ac:dyDescent="0.2">
      <c r="A66" s="417" t="s">
        <v>311</v>
      </c>
      <c r="B66" s="901">
        <f t="shared" si="13"/>
        <v>0</v>
      </c>
      <c r="C66" s="901">
        <f t="shared" si="13"/>
        <v>1.7</v>
      </c>
      <c r="D66" s="901">
        <f t="shared" si="13"/>
        <v>14.95</v>
      </c>
      <c r="E66" s="901">
        <f t="shared" si="13"/>
        <v>1.25</v>
      </c>
      <c r="F66" s="901">
        <f t="shared" si="13"/>
        <v>1</v>
      </c>
      <c r="G66" s="901">
        <f t="shared" si="13"/>
        <v>0</v>
      </c>
      <c r="H66" s="901">
        <f t="shared" si="13"/>
        <v>0</v>
      </c>
      <c r="I66" s="901">
        <f t="shared" si="13"/>
        <v>6.7000000000000011</v>
      </c>
      <c r="J66" s="901">
        <f t="shared" si="13"/>
        <v>0</v>
      </c>
      <c r="K66" s="902">
        <f t="shared" si="13"/>
        <v>0.3</v>
      </c>
      <c r="L66" s="363"/>
      <c r="M66" s="363"/>
    </row>
    <row r="67" spans="1:13" ht="12.75" customHeight="1" thickBot="1" x14ac:dyDescent="0.25">
      <c r="A67" s="872" t="s">
        <v>312</v>
      </c>
      <c r="B67" s="903">
        <f t="shared" si="13"/>
        <v>0</v>
      </c>
      <c r="C67" s="903">
        <f t="shared" si="13"/>
        <v>1</v>
      </c>
      <c r="D67" s="903">
        <f t="shared" si="13"/>
        <v>13.55</v>
      </c>
      <c r="E67" s="903">
        <f t="shared" si="13"/>
        <v>1</v>
      </c>
      <c r="F67" s="903">
        <f t="shared" si="13"/>
        <v>0</v>
      </c>
      <c r="G67" s="903">
        <f t="shared" si="13"/>
        <v>0</v>
      </c>
      <c r="H67" s="903">
        <f t="shared" si="13"/>
        <v>0</v>
      </c>
      <c r="I67" s="903">
        <f t="shared" si="13"/>
        <v>6.9</v>
      </c>
      <c r="J67" s="903">
        <f t="shared" si="13"/>
        <v>0</v>
      </c>
      <c r="K67" s="904">
        <f t="shared" si="13"/>
        <v>7</v>
      </c>
      <c r="L67" s="363"/>
      <c r="M67" s="363"/>
    </row>
    <row r="68" spans="1:13" x14ac:dyDescent="0.2">
      <c r="A68" s="457" t="s">
        <v>278</v>
      </c>
      <c r="B68" s="458" t="s">
        <v>278</v>
      </c>
      <c r="C68" s="363"/>
      <c r="D68" s="363"/>
      <c r="E68" s="363"/>
      <c r="F68" s="363"/>
      <c r="G68" s="363"/>
      <c r="H68" s="363"/>
      <c r="I68" s="363"/>
      <c r="J68" s="363"/>
      <c r="K68" s="363"/>
      <c r="L68" s="363"/>
      <c r="M68" s="363"/>
    </row>
    <row r="69" spans="1:13" ht="15" customHeight="1" x14ac:dyDescent="0.2">
      <c r="A69" s="723" t="s">
        <v>233</v>
      </c>
      <c r="B69" s="723"/>
      <c r="C69" s="723"/>
      <c r="D69" s="723"/>
      <c r="E69" s="723"/>
      <c r="F69" s="723"/>
      <c r="G69" s="723"/>
      <c r="H69" s="723"/>
      <c r="I69" s="723"/>
      <c r="J69" s="723"/>
      <c r="K69" s="723"/>
      <c r="L69" s="597"/>
      <c r="M69" s="597"/>
    </row>
    <row r="70" spans="1:13" ht="15" customHeight="1" x14ac:dyDescent="0.2">
      <c r="A70" s="712" t="s">
        <v>260</v>
      </c>
      <c r="B70" s="712"/>
      <c r="C70" s="712"/>
      <c r="D70" s="712"/>
      <c r="E70" s="712"/>
      <c r="F70" s="712"/>
      <c r="G70" s="712"/>
      <c r="H70" s="712"/>
      <c r="I70" s="712"/>
      <c r="J70" s="712"/>
      <c r="K70" s="712"/>
      <c r="L70" s="597"/>
      <c r="M70" s="597"/>
    </row>
    <row r="71" spans="1:13" ht="42" customHeight="1" x14ac:dyDescent="0.2">
      <c r="A71" s="712" t="s">
        <v>720</v>
      </c>
      <c r="B71" s="712"/>
      <c r="C71" s="712"/>
      <c r="D71" s="712"/>
      <c r="E71" s="712"/>
      <c r="F71" s="712"/>
      <c r="G71" s="712"/>
      <c r="H71" s="712"/>
      <c r="I71" s="712"/>
      <c r="J71" s="712"/>
      <c r="K71" s="712"/>
      <c r="L71" s="594"/>
      <c r="M71" s="594"/>
    </row>
    <row r="72" spans="1:13" ht="30" customHeight="1" x14ac:dyDescent="0.2">
      <c r="A72" s="712" t="s">
        <v>261</v>
      </c>
      <c r="B72" s="712"/>
      <c r="C72" s="712"/>
      <c r="D72" s="712"/>
      <c r="E72" s="712"/>
      <c r="F72" s="712"/>
      <c r="G72" s="712"/>
      <c r="H72" s="712"/>
      <c r="I72" s="712"/>
      <c r="J72" s="712"/>
      <c r="K72" s="712"/>
      <c r="L72" s="594"/>
      <c r="M72" s="594"/>
    </row>
    <row r="73" spans="1:13" ht="15" customHeight="1" x14ac:dyDescent="0.2">
      <c r="A73" s="712" t="s">
        <v>262</v>
      </c>
      <c r="B73" s="712"/>
      <c r="C73" s="712"/>
      <c r="D73" s="712"/>
      <c r="E73" s="712"/>
      <c r="F73" s="712"/>
      <c r="G73" s="712"/>
      <c r="H73" s="712"/>
      <c r="I73" s="712"/>
      <c r="J73" s="712"/>
      <c r="K73" s="712"/>
      <c r="L73" s="712"/>
      <c r="M73" s="712"/>
    </row>
    <row r="74" spans="1:13" ht="30" customHeight="1" x14ac:dyDescent="0.2">
      <c r="A74" s="712" t="s">
        <v>711</v>
      </c>
      <c r="B74" s="712"/>
      <c r="C74" s="712"/>
      <c r="D74" s="712"/>
      <c r="E74" s="712"/>
      <c r="F74" s="712"/>
      <c r="G74" s="712"/>
      <c r="H74" s="712"/>
      <c r="I74" s="712"/>
      <c r="J74" s="712"/>
      <c r="K74" s="712"/>
      <c r="L74" s="597"/>
      <c r="M74" s="597"/>
    </row>
    <row r="75" spans="1:13" x14ac:dyDescent="0.2">
      <c r="A75" s="730"/>
      <c r="B75" s="730"/>
      <c r="C75" s="730"/>
      <c r="D75" s="730"/>
      <c r="E75" s="730"/>
      <c r="F75" s="730"/>
      <c r="G75" s="730"/>
      <c r="H75" s="730"/>
      <c r="I75" s="730"/>
      <c r="J75" s="730"/>
      <c r="K75" s="730"/>
      <c r="L75" s="730"/>
      <c r="M75" s="363"/>
    </row>
    <row r="76" spans="1:13" x14ac:dyDescent="0.2">
      <c r="A76" s="378"/>
      <c r="B76" s="363"/>
      <c r="C76" s="363"/>
      <c r="D76" s="363"/>
      <c r="E76" s="363"/>
      <c r="F76" s="363"/>
      <c r="G76" s="363"/>
      <c r="H76" s="363"/>
      <c r="I76" s="363"/>
      <c r="J76" s="363"/>
      <c r="K76" s="363"/>
      <c r="L76" s="363"/>
      <c r="M76" s="363"/>
    </row>
    <row r="77" spans="1:13" x14ac:dyDescent="0.2">
      <c r="A77" s="378"/>
      <c r="B77" s="363"/>
      <c r="C77" s="363"/>
      <c r="D77" s="363"/>
      <c r="E77" s="363"/>
      <c r="F77" s="363"/>
      <c r="G77" s="363"/>
      <c r="H77" s="363"/>
      <c r="I77" s="363"/>
      <c r="J77" s="363"/>
      <c r="K77" s="363"/>
      <c r="L77" s="363"/>
      <c r="M77" s="363"/>
    </row>
  </sheetData>
  <mergeCells count="12">
    <mergeCell ref="A70:K70"/>
    <mergeCell ref="A71:K71"/>
    <mergeCell ref="A72:K72"/>
    <mergeCell ref="A73:M73"/>
    <mergeCell ref="A74:K74"/>
    <mergeCell ref="A75:L75"/>
    <mergeCell ref="A1:K1"/>
    <mergeCell ref="A2:A3"/>
    <mergeCell ref="B2:G2"/>
    <mergeCell ref="H2:J2"/>
    <mergeCell ref="K2:K3"/>
    <mergeCell ref="A69:K69"/>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D4877-CBA2-4D14-9463-4F5CE92650C8}">
  <dimension ref="A1:H45"/>
  <sheetViews>
    <sheetView zoomScaleNormal="100" workbookViewId="0">
      <selection activeCell="I30" sqref="I30"/>
    </sheetView>
  </sheetViews>
  <sheetFormatPr defaultColWidth="9.140625" defaultRowHeight="12.75" x14ac:dyDescent="0.2"/>
  <cols>
    <col min="1" max="1" width="27"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25.5" customHeight="1" x14ac:dyDescent="0.2">
      <c r="A1" s="763" t="s">
        <v>314</v>
      </c>
      <c r="B1" s="764"/>
      <c r="C1" s="765"/>
      <c r="D1" s="765"/>
      <c r="E1" s="766"/>
    </row>
    <row r="2" spans="1:5" s="4" customFormat="1" ht="17.25" customHeight="1" x14ac:dyDescent="0.2">
      <c r="A2" s="638" t="s">
        <v>71</v>
      </c>
      <c r="B2" s="610" t="s">
        <v>315</v>
      </c>
      <c r="C2" s="768"/>
      <c r="D2" s="612"/>
      <c r="E2" s="769" t="s">
        <v>316</v>
      </c>
    </row>
    <row r="3" spans="1:5" s="4" customFormat="1" ht="15.75" customHeight="1" x14ac:dyDescent="0.2">
      <c r="A3" s="767"/>
      <c r="B3" s="771" t="s">
        <v>317</v>
      </c>
      <c r="C3" s="771"/>
      <c r="D3" s="632" t="s">
        <v>318</v>
      </c>
      <c r="E3" s="770"/>
    </row>
    <row r="4" spans="1:5" s="4" customFormat="1" ht="51.75" thickBot="1" x14ac:dyDescent="0.25">
      <c r="A4" s="639"/>
      <c r="B4" s="459" t="s">
        <v>124</v>
      </c>
      <c r="C4" s="459" t="s">
        <v>319</v>
      </c>
      <c r="D4" s="634"/>
      <c r="E4" s="770"/>
    </row>
    <row r="5" spans="1:5" s="5" customFormat="1" ht="12.75" customHeight="1" x14ac:dyDescent="0.2">
      <c r="A5" s="460" t="s">
        <v>79</v>
      </c>
      <c r="B5" s="461"/>
      <c r="C5" s="462"/>
      <c r="D5" s="462"/>
      <c r="E5" s="545"/>
    </row>
    <row r="6" spans="1:5" s="5" customFormat="1" ht="12.75" customHeight="1" x14ac:dyDescent="0.2">
      <c r="A6" s="463" t="s">
        <v>320</v>
      </c>
      <c r="B6" s="464">
        <v>1</v>
      </c>
      <c r="C6" s="465">
        <v>1</v>
      </c>
      <c r="D6" s="466">
        <v>0</v>
      </c>
      <c r="E6" s="546">
        <v>54</v>
      </c>
    </row>
    <row r="7" spans="1:5" s="5" customFormat="1" ht="12.75" customHeight="1" x14ac:dyDescent="0.2">
      <c r="A7" s="463" t="s">
        <v>301</v>
      </c>
      <c r="B7" s="467">
        <v>1</v>
      </c>
      <c r="C7" s="468">
        <v>1</v>
      </c>
      <c r="D7" s="469">
        <v>0</v>
      </c>
      <c r="E7" s="547">
        <v>54</v>
      </c>
    </row>
    <row r="8" spans="1:5" s="5" customFormat="1" ht="12.75" customHeight="1" x14ac:dyDescent="0.2">
      <c r="A8" s="463" t="s">
        <v>321</v>
      </c>
      <c r="B8" s="467">
        <v>1</v>
      </c>
      <c r="C8" s="468">
        <v>1</v>
      </c>
      <c r="D8" s="469">
        <v>0</v>
      </c>
      <c r="E8" s="547">
        <v>54</v>
      </c>
    </row>
    <row r="9" spans="1:5" s="5" customFormat="1" ht="12.75" customHeight="1" x14ac:dyDescent="0.2">
      <c r="A9" s="463" t="s">
        <v>301</v>
      </c>
      <c r="B9" s="467">
        <v>1</v>
      </c>
      <c r="C9" s="468">
        <v>1</v>
      </c>
      <c r="D9" s="469">
        <v>0</v>
      </c>
      <c r="E9" s="547">
        <v>54</v>
      </c>
    </row>
    <row r="10" spans="1:5" s="5" customFormat="1" ht="12.75" customHeight="1" x14ac:dyDescent="0.2">
      <c r="A10" s="172" t="s">
        <v>106</v>
      </c>
      <c r="B10" s="470"/>
      <c r="C10" s="471"/>
      <c r="D10" s="471"/>
      <c r="E10" s="548"/>
    </row>
    <row r="11" spans="1:5" s="5" customFormat="1" ht="12.75" customHeight="1" x14ac:dyDescent="0.2">
      <c r="A11" s="463" t="s">
        <v>320</v>
      </c>
      <c r="B11" s="464">
        <v>1</v>
      </c>
      <c r="C11" s="465">
        <v>1</v>
      </c>
      <c r="D11" s="466">
        <v>0</v>
      </c>
      <c r="E11" s="546">
        <v>48</v>
      </c>
    </row>
    <row r="12" spans="1:5" s="5" customFormat="1" ht="12.75" customHeight="1" x14ac:dyDescent="0.2">
      <c r="A12" s="463" t="s">
        <v>301</v>
      </c>
      <c r="B12" s="467">
        <v>1</v>
      </c>
      <c r="C12" s="468">
        <v>1</v>
      </c>
      <c r="D12" s="469">
        <v>0</v>
      </c>
      <c r="E12" s="547">
        <v>48</v>
      </c>
    </row>
    <row r="13" spans="1:5" s="5" customFormat="1" ht="12.75" customHeight="1" x14ac:dyDescent="0.2">
      <c r="A13" s="463" t="s">
        <v>321</v>
      </c>
      <c r="B13" s="467">
        <v>4</v>
      </c>
      <c r="C13" s="468">
        <v>2</v>
      </c>
      <c r="D13" s="469">
        <v>0</v>
      </c>
      <c r="E13" s="547">
        <v>39</v>
      </c>
    </row>
    <row r="14" spans="1:5" s="5" customFormat="1" ht="12.75" customHeight="1" thickBot="1" x14ac:dyDescent="0.25">
      <c r="A14" s="472" t="s">
        <v>301</v>
      </c>
      <c r="B14" s="473">
        <v>1</v>
      </c>
      <c r="C14" s="474">
        <v>1</v>
      </c>
      <c r="D14" s="475">
        <v>0</v>
      </c>
      <c r="E14" s="549">
        <v>41</v>
      </c>
    </row>
    <row r="15" spans="1:5" s="5" customFormat="1" ht="12.75" customHeight="1" x14ac:dyDescent="0.2">
      <c r="A15" s="460" t="s">
        <v>108</v>
      </c>
      <c r="B15" s="476"/>
      <c r="C15" s="477"/>
      <c r="D15" s="477"/>
      <c r="E15" s="545"/>
    </row>
    <row r="16" spans="1:5" s="5" customFormat="1" ht="12.75" customHeight="1" x14ac:dyDescent="0.2">
      <c r="A16" s="463" t="s">
        <v>320</v>
      </c>
      <c r="B16" s="467">
        <v>2</v>
      </c>
      <c r="C16" s="468">
        <v>1</v>
      </c>
      <c r="D16" s="469">
        <v>0</v>
      </c>
      <c r="E16" s="547">
        <v>43</v>
      </c>
    </row>
    <row r="17" spans="1:5" s="5" customFormat="1" ht="12.75" customHeight="1" x14ac:dyDescent="0.2">
      <c r="A17" s="463" t="s">
        <v>301</v>
      </c>
      <c r="B17" s="467">
        <v>0</v>
      </c>
      <c r="C17" s="468">
        <v>0</v>
      </c>
      <c r="D17" s="469">
        <v>0</v>
      </c>
      <c r="E17" s="547" t="s">
        <v>278</v>
      </c>
    </row>
    <row r="18" spans="1:5" s="5" customFormat="1" ht="12.75" customHeight="1" x14ac:dyDescent="0.2">
      <c r="A18" s="463" t="s">
        <v>321</v>
      </c>
      <c r="B18" s="467">
        <v>0</v>
      </c>
      <c r="C18" s="468">
        <v>0</v>
      </c>
      <c r="D18" s="469">
        <v>0</v>
      </c>
      <c r="E18" s="547" t="s">
        <v>278</v>
      </c>
    </row>
    <row r="19" spans="1:5" s="5" customFormat="1" ht="12.75" customHeight="1" x14ac:dyDescent="0.2">
      <c r="A19" s="463" t="s">
        <v>301</v>
      </c>
      <c r="B19" s="467">
        <v>0</v>
      </c>
      <c r="C19" s="468">
        <v>0</v>
      </c>
      <c r="D19" s="469">
        <v>0</v>
      </c>
      <c r="E19" s="547" t="s">
        <v>278</v>
      </c>
    </row>
    <row r="20" spans="1:5" s="5" customFormat="1" ht="12.75" customHeight="1" x14ac:dyDescent="0.2">
      <c r="A20" s="172" t="s">
        <v>110</v>
      </c>
      <c r="B20" s="470"/>
      <c r="C20" s="471"/>
      <c r="D20" s="471"/>
      <c r="E20" s="548"/>
    </row>
    <row r="21" spans="1:5" s="5" customFormat="1" ht="12.75" customHeight="1" x14ac:dyDescent="0.2">
      <c r="A21" s="463" t="s">
        <v>320</v>
      </c>
      <c r="B21" s="464">
        <v>0</v>
      </c>
      <c r="C21" s="465">
        <v>0</v>
      </c>
      <c r="D21" s="466">
        <v>0</v>
      </c>
      <c r="E21" s="546" t="s">
        <v>278</v>
      </c>
    </row>
    <row r="22" spans="1:5" s="5" customFormat="1" ht="12.75" customHeight="1" x14ac:dyDescent="0.2">
      <c r="A22" s="463" t="s">
        <v>301</v>
      </c>
      <c r="B22" s="467">
        <v>0</v>
      </c>
      <c r="C22" s="468">
        <v>0</v>
      </c>
      <c r="D22" s="469">
        <v>0</v>
      </c>
      <c r="E22" s="547" t="s">
        <v>278</v>
      </c>
    </row>
    <row r="23" spans="1:5" s="5" customFormat="1" ht="12.75" customHeight="1" x14ac:dyDescent="0.2">
      <c r="A23" s="463" t="s">
        <v>321</v>
      </c>
      <c r="B23" s="467">
        <v>3</v>
      </c>
      <c r="C23" s="468">
        <v>1</v>
      </c>
      <c r="D23" s="469">
        <v>0</v>
      </c>
      <c r="E23" s="547">
        <v>40</v>
      </c>
    </row>
    <row r="24" spans="1:5" s="5" customFormat="1" ht="12.75" customHeight="1" thickBot="1" x14ac:dyDescent="0.25">
      <c r="A24" s="472" t="s">
        <v>301</v>
      </c>
      <c r="B24" s="473">
        <v>0</v>
      </c>
      <c r="C24" s="474">
        <v>0</v>
      </c>
      <c r="D24" s="475">
        <v>0</v>
      </c>
      <c r="E24" s="549" t="s">
        <v>278</v>
      </c>
    </row>
    <row r="25" spans="1:5" s="5" customFormat="1" ht="12.75" customHeight="1" x14ac:dyDescent="0.2">
      <c r="A25" s="460" t="s">
        <v>112</v>
      </c>
      <c r="B25" s="476"/>
      <c r="C25" s="477"/>
      <c r="D25" s="477"/>
      <c r="E25" s="545"/>
    </row>
    <row r="26" spans="1:5" s="5" customFormat="1" ht="12.75" customHeight="1" x14ac:dyDescent="0.2">
      <c r="A26" s="463" t="s">
        <v>320</v>
      </c>
      <c r="B26" s="467">
        <v>0</v>
      </c>
      <c r="C26" s="468">
        <v>0</v>
      </c>
      <c r="D26" s="469">
        <v>0</v>
      </c>
      <c r="E26" s="547" t="s">
        <v>278</v>
      </c>
    </row>
    <row r="27" spans="1:5" s="5" customFormat="1" ht="12.75" customHeight="1" x14ac:dyDescent="0.2">
      <c r="A27" s="463" t="s">
        <v>301</v>
      </c>
      <c r="B27" s="467">
        <v>0</v>
      </c>
      <c r="C27" s="468">
        <v>0</v>
      </c>
      <c r="D27" s="469">
        <v>0</v>
      </c>
      <c r="E27" s="547" t="s">
        <v>278</v>
      </c>
    </row>
    <row r="28" spans="1:5" s="5" customFormat="1" ht="12.75" customHeight="1" x14ac:dyDescent="0.2">
      <c r="A28" s="463" t="s">
        <v>321</v>
      </c>
      <c r="B28" s="467">
        <v>0</v>
      </c>
      <c r="C28" s="468">
        <v>0</v>
      </c>
      <c r="D28" s="469">
        <v>0</v>
      </c>
      <c r="E28" s="547" t="s">
        <v>278</v>
      </c>
    </row>
    <row r="29" spans="1:5" s="5" customFormat="1" ht="12.75" customHeight="1" x14ac:dyDescent="0.2">
      <c r="A29" s="463" t="s">
        <v>301</v>
      </c>
      <c r="B29" s="467">
        <v>0</v>
      </c>
      <c r="C29" s="468">
        <v>0</v>
      </c>
      <c r="D29" s="469">
        <v>0</v>
      </c>
      <c r="E29" s="547" t="s">
        <v>278</v>
      </c>
    </row>
    <row r="30" spans="1:5" s="5" customFormat="1" ht="12.75" customHeight="1" x14ac:dyDescent="0.2">
      <c r="A30" s="172" t="s">
        <v>114</v>
      </c>
      <c r="B30" s="470"/>
      <c r="C30" s="471"/>
      <c r="D30" s="471"/>
      <c r="E30" s="548"/>
    </row>
    <row r="31" spans="1:5" s="5" customFormat="1" ht="12.75" customHeight="1" x14ac:dyDescent="0.2">
      <c r="A31" s="463" t="s">
        <v>320</v>
      </c>
      <c r="B31" s="464">
        <v>0</v>
      </c>
      <c r="C31" s="465">
        <v>0</v>
      </c>
      <c r="D31" s="466">
        <v>0</v>
      </c>
      <c r="E31" s="546" t="s">
        <v>278</v>
      </c>
    </row>
    <row r="32" spans="1:5" s="5" customFormat="1" ht="12.75" customHeight="1" x14ac:dyDescent="0.2">
      <c r="A32" s="463" t="s">
        <v>301</v>
      </c>
      <c r="B32" s="467">
        <v>0</v>
      </c>
      <c r="C32" s="468">
        <v>0</v>
      </c>
      <c r="D32" s="469">
        <v>0</v>
      </c>
      <c r="E32" s="547" t="s">
        <v>278</v>
      </c>
    </row>
    <row r="33" spans="1:8" s="5" customFormat="1" ht="12.75" customHeight="1" x14ac:dyDescent="0.2">
      <c r="A33" s="463" t="s">
        <v>321</v>
      </c>
      <c r="B33" s="467">
        <v>2</v>
      </c>
      <c r="C33" s="468">
        <v>1</v>
      </c>
      <c r="D33" s="469">
        <v>0</v>
      </c>
      <c r="E33" s="547">
        <v>49</v>
      </c>
    </row>
    <row r="34" spans="1:8" s="5" customFormat="1" ht="12.75" customHeight="1" thickBot="1" x14ac:dyDescent="0.25">
      <c r="A34" s="472" t="s">
        <v>301</v>
      </c>
      <c r="B34" s="473">
        <v>0</v>
      </c>
      <c r="C34" s="474">
        <v>0</v>
      </c>
      <c r="D34" s="475">
        <v>0</v>
      </c>
      <c r="E34" s="549" t="s">
        <v>278</v>
      </c>
    </row>
    <row r="35" spans="1:8" ht="12.75" customHeight="1" x14ac:dyDescent="0.2">
      <c r="A35" s="478" t="s">
        <v>322</v>
      </c>
      <c r="B35" s="479">
        <v>4</v>
      </c>
      <c r="C35" s="480">
        <v>3</v>
      </c>
      <c r="D35" s="481" t="s">
        <v>278</v>
      </c>
      <c r="E35" s="550">
        <v>47</v>
      </c>
    </row>
    <row r="36" spans="1:8" ht="12.75" customHeight="1" x14ac:dyDescent="0.2">
      <c r="A36" s="261" t="s">
        <v>301</v>
      </c>
      <c r="B36" s="482">
        <v>2</v>
      </c>
      <c r="C36" s="468">
        <v>2</v>
      </c>
      <c r="D36" s="469" t="s">
        <v>278</v>
      </c>
      <c r="E36" s="547">
        <v>51</v>
      </c>
    </row>
    <row r="37" spans="1:8" ht="12.75" customHeight="1" x14ac:dyDescent="0.2">
      <c r="A37" s="483" t="s">
        <v>323</v>
      </c>
      <c r="B37" s="484">
        <v>10</v>
      </c>
      <c r="C37" s="485">
        <v>5</v>
      </c>
      <c r="D37" s="486" t="s">
        <v>278</v>
      </c>
      <c r="E37" s="551">
        <v>44</v>
      </c>
    </row>
    <row r="38" spans="1:8" ht="12.75" customHeight="1" thickBot="1" x14ac:dyDescent="0.25">
      <c r="A38" s="240" t="s">
        <v>301</v>
      </c>
      <c r="B38" s="487">
        <v>2</v>
      </c>
      <c r="C38" s="488">
        <v>2</v>
      </c>
      <c r="D38" s="489" t="s">
        <v>278</v>
      </c>
      <c r="E38" s="552">
        <v>47</v>
      </c>
    </row>
    <row r="40" spans="1:8" ht="42" customHeight="1" x14ac:dyDescent="0.2">
      <c r="A40" s="640" t="s">
        <v>324</v>
      </c>
      <c r="B40" s="640"/>
      <c r="C40" s="640"/>
      <c r="D40" s="640"/>
      <c r="E40" s="640"/>
      <c r="F40" s="341"/>
      <c r="G40" s="341"/>
      <c r="H40" s="341"/>
    </row>
    <row r="41" spans="1:8" ht="30" customHeight="1" x14ac:dyDescent="0.2">
      <c r="A41" s="640" t="s">
        <v>325</v>
      </c>
      <c r="B41" s="640"/>
      <c r="C41" s="640"/>
      <c r="D41" s="640"/>
      <c r="E41" s="640"/>
      <c r="F41" s="490"/>
      <c r="G41" s="490"/>
      <c r="H41" s="490"/>
    </row>
    <row r="42" spans="1:8" ht="30" customHeight="1" x14ac:dyDescent="0.2">
      <c r="A42" s="640" t="s">
        <v>326</v>
      </c>
      <c r="B42" s="640"/>
      <c r="C42" s="640"/>
      <c r="D42" s="640"/>
      <c r="E42" s="640"/>
      <c r="F42" s="490"/>
      <c r="G42" s="490"/>
      <c r="H42" s="490"/>
    </row>
    <row r="43" spans="1:8" ht="15" customHeight="1" x14ac:dyDescent="0.2">
      <c r="A43" s="631" t="s">
        <v>327</v>
      </c>
      <c r="B43" s="631"/>
      <c r="C43" s="631"/>
      <c r="D43" s="631"/>
      <c r="E43" s="631"/>
    </row>
    <row r="45" spans="1:8" x14ac:dyDescent="0.2">
      <c r="A45" s="399"/>
    </row>
  </sheetData>
  <mergeCells count="10">
    <mergeCell ref="A40:E40"/>
    <mergeCell ref="A41:E41"/>
    <mergeCell ref="A42:E42"/>
    <mergeCell ref="A43:E43"/>
    <mergeCell ref="A1:E1"/>
    <mergeCell ref="A2:A4"/>
    <mergeCell ref="B2:D2"/>
    <mergeCell ref="E2:E4"/>
    <mergeCell ref="B3:C3"/>
    <mergeCell ref="D3:D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2FC9C-DB3B-4CA5-A27B-559B5FCBC118}">
  <sheetPr>
    <pageSetUpPr fitToPage="1"/>
  </sheetPr>
  <dimension ref="A1:O16"/>
  <sheetViews>
    <sheetView workbookViewId="0">
      <selection activeCell="L12" sqref="L12"/>
    </sheetView>
  </sheetViews>
  <sheetFormatPr defaultColWidth="9.140625" defaultRowHeight="12.75" x14ac:dyDescent="0.2"/>
  <cols>
    <col min="1" max="1" width="29.7109375" style="2" customWidth="1"/>
    <col min="2" max="2" width="13.28515625" style="3" customWidth="1"/>
    <col min="3" max="4" width="13.28515625" style="1" customWidth="1"/>
    <col min="5" max="5" width="18.7109375" style="1" customWidth="1"/>
    <col min="6" max="16384" width="9.140625" style="1"/>
  </cols>
  <sheetData>
    <row r="1" spans="1:15" ht="39.75" customHeight="1" x14ac:dyDescent="0.2">
      <c r="A1" s="772" t="s">
        <v>328</v>
      </c>
      <c r="B1" s="764"/>
      <c r="C1" s="764"/>
      <c r="D1" s="764"/>
      <c r="E1" s="766"/>
    </row>
    <row r="2" spans="1:15" s="4" customFormat="1" ht="25.5" customHeight="1" x14ac:dyDescent="0.2">
      <c r="A2" s="638" t="s">
        <v>71</v>
      </c>
      <c r="B2" s="771" t="s">
        <v>329</v>
      </c>
      <c r="C2" s="771"/>
      <c r="D2" s="349"/>
      <c r="E2" s="773" t="s">
        <v>76</v>
      </c>
    </row>
    <row r="3" spans="1:15" s="4" customFormat="1" ht="25.5" customHeight="1" thickBot="1" x14ac:dyDescent="0.25">
      <c r="A3" s="639"/>
      <c r="B3" s="47" t="s">
        <v>76</v>
      </c>
      <c r="C3" s="47" t="s">
        <v>330</v>
      </c>
      <c r="D3" s="47" t="s">
        <v>331</v>
      </c>
      <c r="E3" s="636"/>
    </row>
    <row r="4" spans="1:15" ht="15" customHeight="1" x14ac:dyDescent="0.2">
      <c r="A4" s="348" t="s">
        <v>332</v>
      </c>
      <c r="B4" s="347"/>
      <c r="C4" s="542"/>
      <c r="D4" s="543">
        <v>44</v>
      </c>
      <c r="E4" s="346">
        <f t="shared" ref="E4:E9" si="0">SUM(B4,D4)</f>
        <v>44</v>
      </c>
    </row>
    <row r="5" spans="1:15" ht="15" customHeight="1" x14ac:dyDescent="0.2">
      <c r="A5" s="293" t="s">
        <v>333</v>
      </c>
      <c r="B5" s="232"/>
      <c r="C5" s="232"/>
      <c r="D5" s="264">
        <v>1215</v>
      </c>
      <c r="E5" s="265">
        <f t="shared" si="0"/>
        <v>1215</v>
      </c>
    </row>
    <row r="6" spans="1:15" ht="15" customHeight="1" x14ac:dyDescent="0.2">
      <c r="A6" s="293" t="s">
        <v>334</v>
      </c>
      <c r="B6" s="232"/>
      <c r="C6" s="232"/>
      <c r="D6" s="264">
        <v>924</v>
      </c>
      <c r="E6" s="265">
        <f t="shared" si="0"/>
        <v>924</v>
      </c>
    </row>
    <row r="7" spans="1:15" ht="25.5" customHeight="1" x14ac:dyDescent="0.2">
      <c r="A7" s="293" t="s">
        <v>335</v>
      </c>
      <c r="B7" s="232"/>
      <c r="C7" s="232"/>
      <c r="D7" s="264">
        <v>612</v>
      </c>
      <c r="E7" s="265">
        <f t="shared" si="0"/>
        <v>612</v>
      </c>
    </row>
    <row r="8" spans="1:15" ht="25.5" customHeight="1" x14ac:dyDescent="0.2">
      <c r="A8" s="293" t="s">
        <v>336</v>
      </c>
      <c r="B8" s="232"/>
      <c r="C8" s="232"/>
      <c r="D8" s="264">
        <v>100</v>
      </c>
      <c r="E8" s="265">
        <f t="shared" si="0"/>
        <v>100</v>
      </c>
    </row>
    <row r="9" spans="1:15" ht="15" customHeight="1" thickBot="1" x14ac:dyDescent="0.25">
      <c r="A9" s="84" t="s">
        <v>337</v>
      </c>
      <c r="B9" s="345"/>
      <c r="C9" s="345"/>
      <c r="D9" s="544">
        <v>99603</v>
      </c>
      <c r="E9" s="280">
        <f t="shared" si="0"/>
        <v>99603</v>
      </c>
    </row>
    <row r="10" spans="1:15" x14ac:dyDescent="0.2">
      <c r="A10" s="344"/>
      <c r="B10" s="343"/>
      <c r="C10" s="342"/>
      <c r="D10" s="342"/>
      <c r="E10" s="342"/>
    </row>
    <row r="11" spans="1:15" ht="15" customHeight="1" x14ac:dyDescent="0.2">
      <c r="A11" s="640" t="s">
        <v>338</v>
      </c>
      <c r="B11" s="640"/>
      <c r="C11" s="640"/>
      <c r="D11" s="640"/>
      <c r="E11" s="640"/>
    </row>
    <row r="12" spans="1:15" ht="55.5" customHeight="1" x14ac:dyDescent="0.2">
      <c r="A12" s="640" t="s">
        <v>712</v>
      </c>
      <c r="B12" s="640"/>
      <c r="C12" s="640"/>
      <c r="D12" s="640"/>
      <c r="E12" s="640"/>
    </row>
    <row r="13" spans="1:15" ht="55.5" customHeight="1" x14ac:dyDescent="0.2">
      <c r="A13" s="640" t="s">
        <v>713</v>
      </c>
      <c r="B13" s="640"/>
      <c r="C13" s="640"/>
      <c r="D13" s="640"/>
      <c r="E13" s="640"/>
    </row>
    <row r="14" spans="1:15" ht="30" customHeight="1" x14ac:dyDescent="0.2">
      <c r="A14" s="640" t="s">
        <v>339</v>
      </c>
      <c r="B14" s="640"/>
      <c r="C14" s="640"/>
      <c r="D14" s="640"/>
      <c r="E14" s="640"/>
      <c r="F14" s="341"/>
      <c r="G14" s="341"/>
      <c r="H14" s="341"/>
      <c r="I14" s="341"/>
      <c r="J14" s="341"/>
      <c r="K14" s="341"/>
      <c r="L14" s="341"/>
      <c r="M14" s="341"/>
      <c r="N14" s="341"/>
      <c r="O14" s="341"/>
    </row>
    <row r="15" spans="1:15" ht="30" customHeight="1" x14ac:dyDescent="0.2">
      <c r="A15" s="640" t="s">
        <v>340</v>
      </c>
      <c r="B15" s="640"/>
      <c r="C15" s="640"/>
      <c r="D15" s="640"/>
      <c r="E15" s="640"/>
      <c r="F15" s="341"/>
      <c r="G15" s="341"/>
      <c r="H15" s="341"/>
      <c r="I15" s="341"/>
      <c r="J15" s="341"/>
      <c r="K15" s="341"/>
      <c r="L15" s="341"/>
      <c r="M15" s="341"/>
      <c r="N15" s="341"/>
      <c r="O15" s="341"/>
    </row>
    <row r="16" spans="1:15" ht="15" customHeight="1" x14ac:dyDescent="0.2">
      <c r="A16" s="640" t="s">
        <v>341</v>
      </c>
      <c r="B16" s="640"/>
      <c r="C16" s="640"/>
      <c r="D16" s="640"/>
      <c r="E16" s="640"/>
      <c r="F16" s="340"/>
    </row>
  </sheetData>
  <mergeCells count="10">
    <mergeCell ref="A13:E13"/>
    <mergeCell ref="A14:E14"/>
    <mergeCell ref="A15:E15"/>
    <mergeCell ref="A16:E16"/>
    <mergeCell ref="A1:E1"/>
    <mergeCell ref="A2:A3"/>
    <mergeCell ref="B2:C2"/>
    <mergeCell ref="E2:E3"/>
    <mergeCell ref="A11:E11"/>
    <mergeCell ref="A12:E12"/>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7573C-7405-4061-82C7-BA9F5189FF56}">
  <dimension ref="A1:M264"/>
  <sheetViews>
    <sheetView zoomScaleNormal="100" workbookViewId="0">
      <selection activeCell="O259" sqref="O259"/>
    </sheetView>
  </sheetViews>
  <sheetFormatPr defaultColWidth="9.140625" defaultRowHeight="12.75" x14ac:dyDescent="0.2"/>
  <cols>
    <col min="1" max="1" width="51.85546875" style="344" customWidth="1"/>
    <col min="2" max="2" width="13" style="344" bestFit="1" customWidth="1"/>
    <col min="3" max="6" width="13" style="344" customWidth="1"/>
    <col min="7" max="10" width="15.42578125" style="344" customWidth="1"/>
    <col min="11" max="16384" width="9.140625" style="342"/>
  </cols>
  <sheetData>
    <row r="1" spans="1:13" ht="39.75" customHeight="1" x14ac:dyDescent="0.25">
      <c r="A1" s="774" t="s">
        <v>342</v>
      </c>
      <c r="B1" s="775"/>
      <c r="C1" s="775"/>
      <c r="D1" s="775"/>
      <c r="E1" s="775"/>
      <c r="F1" s="775"/>
      <c r="G1" s="775"/>
      <c r="H1" s="775"/>
      <c r="I1" s="775"/>
      <c r="J1" s="775"/>
      <c r="K1" s="776"/>
      <c r="L1" s="350"/>
    </row>
    <row r="2" spans="1:13" s="353" customFormat="1" ht="17.25" customHeight="1" x14ac:dyDescent="0.2">
      <c r="A2" s="351" t="s">
        <v>71</v>
      </c>
      <c r="B2" s="777" t="s">
        <v>343</v>
      </c>
      <c r="C2" s="768"/>
      <c r="D2" s="612"/>
      <c r="E2" s="610" t="s">
        <v>344</v>
      </c>
      <c r="F2" s="778"/>
      <c r="G2" s="779" t="s">
        <v>345</v>
      </c>
      <c r="H2" s="781" t="s">
        <v>346</v>
      </c>
      <c r="I2" s="779" t="s">
        <v>347</v>
      </c>
      <c r="J2" s="781" t="s">
        <v>348</v>
      </c>
      <c r="K2" s="783" t="s">
        <v>349</v>
      </c>
    </row>
    <row r="3" spans="1:13" s="353" customFormat="1" ht="38.25" customHeight="1" thickBot="1" x14ac:dyDescent="0.25">
      <c r="A3" s="354" t="s">
        <v>350</v>
      </c>
      <c r="B3" s="355" t="s">
        <v>124</v>
      </c>
      <c r="C3" s="356" t="s">
        <v>351</v>
      </c>
      <c r="D3" s="357" t="s">
        <v>352</v>
      </c>
      <c r="E3" s="357" t="s">
        <v>352</v>
      </c>
      <c r="F3" s="358" t="s">
        <v>124</v>
      </c>
      <c r="G3" s="780"/>
      <c r="H3" s="782"/>
      <c r="I3" s="780"/>
      <c r="J3" s="782"/>
      <c r="K3" s="784"/>
    </row>
    <row r="4" spans="1:13" s="353" customFormat="1" x14ac:dyDescent="0.2">
      <c r="A4" s="555" t="s">
        <v>353</v>
      </c>
      <c r="B4" s="567"/>
      <c r="C4" s="568"/>
      <c r="D4" s="568"/>
      <c r="E4" s="569"/>
      <c r="F4" s="570"/>
      <c r="G4" s="571"/>
      <c r="H4" s="572"/>
      <c r="I4" s="571"/>
      <c r="J4" s="572"/>
      <c r="K4" s="573">
        <f t="shared" ref="K4:K67" si="0">SUM(B4,F4:J4)</f>
        <v>0</v>
      </c>
      <c r="M4" s="342"/>
    </row>
    <row r="5" spans="1:13" s="353" customFormat="1" x14ac:dyDescent="0.2">
      <c r="A5" s="556" t="s">
        <v>354</v>
      </c>
      <c r="B5" s="574"/>
      <c r="C5" s="575"/>
      <c r="D5" s="575"/>
      <c r="E5" s="576"/>
      <c r="F5" s="577">
        <v>3</v>
      </c>
      <c r="G5" s="578"/>
      <c r="H5" s="579"/>
      <c r="I5" s="580"/>
      <c r="J5" s="579">
        <v>3</v>
      </c>
      <c r="K5" s="581">
        <f t="shared" si="0"/>
        <v>6</v>
      </c>
      <c r="M5" s="342"/>
    </row>
    <row r="6" spans="1:13" s="353" customFormat="1" x14ac:dyDescent="0.2">
      <c r="A6" s="556" t="s">
        <v>355</v>
      </c>
      <c r="B6" s="574"/>
      <c r="C6" s="575"/>
      <c r="D6" s="575"/>
      <c r="E6" s="576"/>
      <c r="F6" s="577"/>
      <c r="G6" s="578"/>
      <c r="H6" s="579"/>
      <c r="I6" s="580"/>
      <c r="J6" s="579"/>
      <c r="K6" s="581">
        <f t="shared" si="0"/>
        <v>0</v>
      </c>
      <c r="M6" s="342"/>
    </row>
    <row r="7" spans="1:13" s="353" customFormat="1" x14ac:dyDescent="0.2">
      <c r="A7" s="556" t="s">
        <v>356</v>
      </c>
      <c r="B7" s="574"/>
      <c r="C7" s="575"/>
      <c r="D7" s="575"/>
      <c r="E7" s="576"/>
      <c r="F7" s="577"/>
      <c r="G7" s="578"/>
      <c r="H7" s="579"/>
      <c r="I7" s="580"/>
      <c r="J7" s="579"/>
      <c r="K7" s="581">
        <f t="shared" si="0"/>
        <v>0</v>
      </c>
      <c r="M7" s="342"/>
    </row>
    <row r="8" spans="1:13" s="353" customFormat="1" x14ac:dyDescent="0.2">
      <c r="A8" s="556" t="s">
        <v>357</v>
      </c>
      <c r="B8" s="574"/>
      <c r="C8" s="575"/>
      <c r="D8" s="575"/>
      <c r="E8" s="576"/>
      <c r="F8" s="577">
        <v>1</v>
      </c>
      <c r="G8" s="578"/>
      <c r="H8" s="579"/>
      <c r="I8" s="580"/>
      <c r="J8" s="579"/>
      <c r="K8" s="581">
        <f t="shared" si="0"/>
        <v>1</v>
      </c>
      <c r="M8" s="342"/>
    </row>
    <row r="9" spans="1:13" s="353" customFormat="1" x14ac:dyDescent="0.2">
      <c r="A9" s="556" t="s">
        <v>358</v>
      </c>
      <c r="B9" s="574"/>
      <c r="C9" s="575"/>
      <c r="D9" s="575"/>
      <c r="E9" s="576"/>
      <c r="F9" s="577"/>
      <c r="G9" s="578"/>
      <c r="H9" s="579"/>
      <c r="I9" s="580"/>
      <c r="J9" s="579"/>
      <c r="K9" s="581">
        <f t="shared" si="0"/>
        <v>0</v>
      </c>
      <c r="M9" s="342"/>
    </row>
    <row r="10" spans="1:13" s="353" customFormat="1" x14ac:dyDescent="0.2">
      <c r="A10" s="556" t="s">
        <v>359</v>
      </c>
      <c r="B10" s="574"/>
      <c r="C10" s="575"/>
      <c r="D10" s="575"/>
      <c r="E10" s="576"/>
      <c r="F10" s="577"/>
      <c r="G10" s="578"/>
      <c r="H10" s="579"/>
      <c r="I10" s="580"/>
      <c r="J10" s="579"/>
      <c r="K10" s="581">
        <f t="shared" si="0"/>
        <v>0</v>
      </c>
      <c r="M10" s="342"/>
    </row>
    <row r="11" spans="1:13" s="353" customFormat="1" x14ac:dyDescent="0.2">
      <c r="A11" s="556" t="s">
        <v>360</v>
      </c>
      <c r="B11" s="574"/>
      <c r="C11" s="575"/>
      <c r="D11" s="575"/>
      <c r="E11" s="576"/>
      <c r="F11" s="577"/>
      <c r="G11" s="578"/>
      <c r="H11" s="579"/>
      <c r="I11" s="580"/>
      <c r="J11" s="579"/>
      <c r="K11" s="581">
        <f t="shared" si="0"/>
        <v>0</v>
      </c>
      <c r="M11" s="342"/>
    </row>
    <row r="12" spans="1:13" s="353" customFormat="1" x14ac:dyDescent="0.2">
      <c r="A12" s="556" t="s">
        <v>361</v>
      </c>
      <c r="B12" s="574"/>
      <c r="C12" s="575"/>
      <c r="D12" s="575"/>
      <c r="E12" s="576"/>
      <c r="F12" s="577"/>
      <c r="G12" s="578"/>
      <c r="H12" s="579"/>
      <c r="I12" s="580"/>
      <c r="J12" s="579"/>
      <c r="K12" s="581">
        <f t="shared" si="0"/>
        <v>0</v>
      </c>
      <c r="M12" s="342"/>
    </row>
    <row r="13" spans="1:13" s="353" customFormat="1" x14ac:dyDescent="0.2">
      <c r="A13" s="556" t="s">
        <v>362</v>
      </c>
      <c r="B13" s="574">
        <v>4</v>
      </c>
      <c r="C13" s="575"/>
      <c r="D13" s="575"/>
      <c r="E13" s="576"/>
      <c r="F13" s="577">
        <v>5</v>
      </c>
      <c r="G13" s="578"/>
      <c r="H13" s="579"/>
      <c r="I13" s="580"/>
      <c r="J13" s="579"/>
      <c r="K13" s="581">
        <f t="shared" si="0"/>
        <v>9</v>
      </c>
      <c r="M13" s="342"/>
    </row>
    <row r="14" spans="1:13" s="353" customFormat="1" x14ac:dyDescent="0.2">
      <c r="A14" s="556" t="s">
        <v>363</v>
      </c>
      <c r="B14" s="574"/>
      <c r="C14" s="575"/>
      <c r="D14" s="575"/>
      <c r="E14" s="576"/>
      <c r="F14" s="577"/>
      <c r="G14" s="578"/>
      <c r="H14" s="579"/>
      <c r="I14" s="580"/>
      <c r="J14" s="579"/>
      <c r="K14" s="581">
        <f t="shared" si="0"/>
        <v>0</v>
      </c>
      <c r="M14" s="342"/>
    </row>
    <row r="15" spans="1:13" s="353" customFormat="1" x14ac:dyDescent="0.2">
      <c r="A15" s="556" t="s">
        <v>364</v>
      </c>
      <c r="B15" s="574"/>
      <c r="C15" s="575"/>
      <c r="D15" s="575"/>
      <c r="E15" s="576"/>
      <c r="F15" s="577"/>
      <c r="G15" s="578"/>
      <c r="H15" s="579"/>
      <c r="I15" s="580"/>
      <c r="J15" s="579"/>
      <c r="K15" s="581">
        <f t="shared" si="0"/>
        <v>0</v>
      </c>
      <c r="M15" s="342"/>
    </row>
    <row r="16" spans="1:13" s="353" customFormat="1" x14ac:dyDescent="0.2">
      <c r="A16" s="556" t="s">
        <v>365</v>
      </c>
      <c r="B16" s="574">
        <v>14</v>
      </c>
      <c r="C16" s="575"/>
      <c r="D16" s="575"/>
      <c r="E16" s="576"/>
      <c r="F16" s="577">
        <v>2</v>
      </c>
      <c r="G16" s="578">
        <v>1</v>
      </c>
      <c r="H16" s="579"/>
      <c r="I16" s="580"/>
      <c r="J16" s="579"/>
      <c r="K16" s="581">
        <f t="shared" si="0"/>
        <v>17</v>
      </c>
      <c r="M16" s="342"/>
    </row>
    <row r="17" spans="1:13" s="353" customFormat="1" x14ac:dyDescent="0.2">
      <c r="A17" s="556" t="s">
        <v>366</v>
      </c>
      <c r="B17" s="574">
        <v>4</v>
      </c>
      <c r="C17" s="575"/>
      <c r="D17" s="575"/>
      <c r="E17" s="576"/>
      <c r="F17" s="577">
        <v>8</v>
      </c>
      <c r="G17" s="578">
        <v>1</v>
      </c>
      <c r="H17" s="579"/>
      <c r="I17" s="580"/>
      <c r="J17" s="579"/>
      <c r="K17" s="581">
        <f t="shared" si="0"/>
        <v>13</v>
      </c>
      <c r="M17" s="342"/>
    </row>
    <row r="18" spans="1:13" s="353" customFormat="1" x14ac:dyDescent="0.2">
      <c r="A18" s="556" t="s">
        <v>367</v>
      </c>
      <c r="B18" s="574"/>
      <c r="C18" s="575"/>
      <c r="D18" s="575"/>
      <c r="E18" s="576"/>
      <c r="F18" s="577"/>
      <c r="G18" s="578"/>
      <c r="H18" s="579"/>
      <c r="I18" s="580"/>
      <c r="J18" s="579"/>
      <c r="K18" s="581">
        <f t="shared" si="0"/>
        <v>0</v>
      </c>
      <c r="M18" s="342"/>
    </row>
    <row r="19" spans="1:13" s="353" customFormat="1" x14ac:dyDescent="0.2">
      <c r="A19" s="556" t="s">
        <v>368</v>
      </c>
      <c r="B19" s="574"/>
      <c r="C19" s="575"/>
      <c r="D19" s="575"/>
      <c r="E19" s="576"/>
      <c r="F19" s="577"/>
      <c r="G19" s="578"/>
      <c r="H19" s="579"/>
      <c r="I19" s="580"/>
      <c r="J19" s="579"/>
      <c r="K19" s="581">
        <f t="shared" si="0"/>
        <v>0</v>
      </c>
      <c r="M19" s="342"/>
    </row>
    <row r="20" spans="1:13" s="353" customFormat="1" x14ac:dyDescent="0.2">
      <c r="A20" s="556" t="s">
        <v>369</v>
      </c>
      <c r="B20" s="574"/>
      <c r="C20" s="575"/>
      <c r="D20" s="575"/>
      <c r="E20" s="576"/>
      <c r="F20" s="577"/>
      <c r="G20" s="578"/>
      <c r="H20" s="579"/>
      <c r="I20" s="580"/>
      <c r="J20" s="579"/>
      <c r="K20" s="581">
        <f t="shared" si="0"/>
        <v>0</v>
      </c>
      <c r="M20" s="342"/>
    </row>
    <row r="21" spans="1:13" s="353" customFormat="1" x14ac:dyDescent="0.2">
      <c r="A21" s="556" t="s">
        <v>370</v>
      </c>
      <c r="B21" s="574"/>
      <c r="C21" s="575"/>
      <c r="D21" s="575"/>
      <c r="E21" s="576"/>
      <c r="F21" s="577"/>
      <c r="G21" s="578"/>
      <c r="H21" s="579"/>
      <c r="I21" s="580"/>
      <c r="J21" s="579"/>
      <c r="K21" s="581">
        <f t="shared" si="0"/>
        <v>0</v>
      </c>
      <c r="M21" s="342"/>
    </row>
    <row r="22" spans="1:13" s="353" customFormat="1" x14ac:dyDescent="0.2">
      <c r="A22" s="556" t="s">
        <v>371</v>
      </c>
      <c r="B22" s="574"/>
      <c r="C22" s="575"/>
      <c r="D22" s="575"/>
      <c r="E22" s="576"/>
      <c r="F22" s="577"/>
      <c r="G22" s="578"/>
      <c r="H22" s="579"/>
      <c r="I22" s="580"/>
      <c r="J22" s="579"/>
      <c r="K22" s="581">
        <f t="shared" si="0"/>
        <v>0</v>
      </c>
      <c r="M22" s="342"/>
    </row>
    <row r="23" spans="1:13" s="353" customFormat="1" x14ac:dyDescent="0.2">
      <c r="A23" s="556" t="s">
        <v>372</v>
      </c>
      <c r="B23" s="574">
        <v>54</v>
      </c>
      <c r="C23" s="575"/>
      <c r="D23" s="575"/>
      <c r="E23" s="576"/>
      <c r="F23" s="577">
        <v>23</v>
      </c>
      <c r="G23" s="578">
        <v>6</v>
      </c>
      <c r="H23" s="579"/>
      <c r="I23" s="580">
        <v>3</v>
      </c>
      <c r="J23" s="579"/>
      <c r="K23" s="581">
        <f t="shared" si="0"/>
        <v>86</v>
      </c>
      <c r="M23" s="342"/>
    </row>
    <row r="24" spans="1:13" s="353" customFormat="1" x14ac:dyDescent="0.2">
      <c r="A24" s="556" t="s">
        <v>373</v>
      </c>
      <c r="B24" s="574"/>
      <c r="C24" s="575"/>
      <c r="D24" s="575"/>
      <c r="E24" s="576"/>
      <c r="F24" s="577"/>
      <c r="G24" s="578"/>
      <c r="H24" s="579"/>
      <c r="I24" s="580"/>
      <c r="J24" s="579"/>
      <c r="K24" s="581">
        <f t="shared" si="0"/>
        <v>0</v>
      </c>
      <c r="M24" s="342"/>
    </row>
    <row r="25" spans="1:13" s="353" customFormat="1" x14ac:dyDescent="0.2">
      <c r="A25" s="556" t="s">
        <v>374</v>
      </c>
      <c r="B25" s="574"/>
      <c r="C25" s="575"/>
      <c r="D25" s="575"/>
      <c r="E25" s="576"/>
      <c r="F25" s="577"/>
      <c r="G25" s="578"/>
      <c r="H25" s="579"/>
      <c r="I25" s="580"/>
      <c r="J25" s="579"/>
      <c r="K25" s="581">
        <f t="shared" si="0"/>
        <v>0</v>
      </c>
      <c r="M25" s="342"/>
    </row>
    <row r="26" spans="1:13" s="353" customFormat="1" x14ac:dyDescent="0.2">
      <c r="A26" s="556" t="s">
        <v>375</v>
      </c>
      <c r="B26" s="574"/>
      <c r="C26" s="575"/>
      <c r="D26" s="575"/>
      <c r="E26" s="576"/>
      <c r="F26" s="577"/>
      <c r="G26" s="578"/>
      <c r="H26" s="579"/>
      <c r="I26" s="580"/>
      <c r="J26" s="579"/>
      <c r="K26" s="581">
        <f t="shared" si="0"/>
        <v>0</v>
      </c>
      <c r="M26" s="342"/>
    </row>
    <row r="27" spans="1:13" s="353" customFormat="1" x14ac:dyDescent="0.2">
      <c r="A27" s="556" t="s">
        <v>376</v>
      </c>
      <c r="B27" s="574"/>
      <c r="C27" s="575"/>
      <c r="D27" s="575"/>
      <c r="E27" s="576"/>
      <c r="F27" s="577"/>
      <c r="G27" s="578"/>
      <c r="H27" s="579"/>
      <c r="I27" s="580"/>
      <c r="J27" s="579"/>
      <c r="K27" s="581">
        <f t="shared" si="0"/>
        <v>0</v>
      </c>
      <c r="M27" s="342"/>
    </row>
    <row r="28" spans="1:13" s="353" customFormat="1" x14ac:dyDescent="0.2">
      <c r="A28" s="556" t="s">
        <v>377</v>
      </c>
      <c r="B28" s="574"/>
      <c r="C28" s="575"/>
      <c r="D28" s="575"/>
      <c r="E28" s="576"/>
      <c r="F28" s="577"/>
      <c r="G28" s="578"/>
      <c r="H28" s="579"/>
      <c r="I28" s="580"/>
      <c r="J28" s="579"/>
      <c r="K28" s="581">
        <f t="shared" si="0"/>
        <v>0</v>
      </c>
      <c r="M28" s="342"/>
    </row>
    <row r="29" spans="1:13" s="353" customFormat="1" x14ac:dyDescent="0.2">
      <c r="A29" s="556" t="s">
        <v>378</v>
      </c>
      <c r="B29" s="574"/>
      <c r="C29" s="575"/>
      <c r="D29" s="575"/>
      <c r="E29" s="576"/>
      <c r="F29" s="577"/>
      <c r="G29" s="578"/>
      <c r="H29" s="579"/>
      <c r="I29" s="580"/>
      <c r="J29" s="579"/>
      <c r="K29" s="581">
        <f t="shared" si="0"/>
        <v>0</v>
      </c>
      <c r="M29" s="342"/>
    </row>
    <row r="30" spans="1:13" s="353" customFormat="1" x14ac:dyDescent="0.2">
      <c r="A30" s="556" t="s">
        <v>379</v>
      </c>
      <c r="B30" s="574"/>
      <c r="C30" s="575"/>
      <c r="D30" s="575"/>
      <c r="E30" s="576"/>
      <c r="F30" s="577"/>
      <c r="G30" s="578"/>
      <c r="H30" s="579"/>
      <c r="I30" s="580"/>
      <c r="J30" s="579"/>
      <c r="K30" s="581">
        <f t="shared" si="0"/>
        <v>0</v>
      </c>
      <c r="M30" s="342"/>
    </row>
    <row r="31" spans="1:13" s="353" customFormat="1" x14ac:dyDescent="0.2">
      <c r="A31" s="556" t="s">
        <v>380</v>
      </c>
      <c r="B31" s="574"/>
      <c r="C31" s="575"/>
      <c r="D31" s="575"/>
      <c r="E31" s="576"/>
      <c r="F31" s="577"/>
      <c r="G31" s="578">
        <v>1</v>
      </c>
      <c r="H31" s="579"/>
      <c r="I31" s="580"/>
      <c r="J31" s="579"/>
      <c r="K31" s="581">
        <f t="shared" si="0"/>
        <v>1</v>
      </c>
      <c r="M31" s="342"/>
    </row>
    <row r="32" spans="1:13" s="353" customFormat="1" x14ac:dyDescent="0.2">
      <c r="A32" s="556" t="s">
        <v>381</v>
      </c>
      <c r="B32" s="574"/>
      <c r="C32" s="575"/>
      <c r="D32" s="575"/>
      <c r="E32" s="576"/>
      <c r="F32" s="577"/>
      <c r="G32" s="578"/>
      <c r="H32" s="579"/>
      <c r="I32" s="580"/>
      <c r="J32" s="579"/>
      <c r="K32" s="581">
        <f t="shared" si="0"/>
        <v>0</v>
      </c>
      <c r="M32" s="342"/>
    </row>
    <row r="33" spans="1:13" s="353" customFormat="1" x14ac:dyDescent="0.2">
      <c r="A33" s="556" t="s">
        <v>382</v>
      </c>
      <c r="B33" s="574"/>
      <c r="C33" s="575"/>
      <c r="D33" s="575"/>
      <c r="E33" s="576"/>
      <c r="F33" s="577"/>
      <c r="G33" s="578"/>
      <c r="H33" s="579"/>
      <c r="I33" s="580"/>
      <c r="J33" s="579"/>
      <c r="K33" s="581">
        <f t="shared" si="0"/>
        <v>0</v>
      </c>
      <c r="M33" s="342"/>
    </row>
    <row r="34" spans="1:13" s="353" customFormat="1" x14ac:dyDescent="0.2">
      <c r="A34" s="556" t="s">
        <v>383</v>
      </c>
      <c r="B34" s="574">
        <v>3</v>
      </c>
      <c r="C34" s="575"/>
      <c r="D34" s="575"/>
      <c r="E34" s="576"/>
      <c r="F34" s="577">
        <v>2</v>
      </c>
      <c r="G34" s="578">
        <v>1</v>
      </c>
      <c r="H34" s="579"/>
      <c r="I34" s="580"/>
      <c r="J34" s="579"/>
      <c r="K34" s="581">
        <f t="shared" si="0"/>
        <v>6</v>
      </c>
      <c r="M34" s="342"/>
    </row>
    <row r="35" spans="1:13" s="353" customFormat="1" x14ac:dyDescent="0.2">
      <c r="A35" s="556" t="s">
        <v>384</v>
      </c>
      <c r="B35" s="574"/>
      <c r="C35" s="575"/>
      <c r="D35" s="575"/>
      <c r="E35" s="576"/>
      <c r="F35" s="577"/>
      <c r="G35" s="578"/>
      <c r="H35" s="579"/>
      <c r="I35" s="580"/>
      <c r="J35" s="579"/>
      <c r="K35" s="581">
        <f t="shared" si="0"/>
        <v>0</v>
      </c>
      <c r="M35" s="342"/>
    </row>
    <row r="36" spans="1:13" s="353" customFormat="1" x14ac:dyDescent="0.2">
      <c r="A36" s="556" t="s">
        <v>385</v>
      </c>
      <c r="B36" s="574"/>
      <c r="C36" s="575"/>
      <c r="D36" s="575"/>
      <c r="E36" s="576"/>
      <c r="F36" s="577"/>
      <c r="G36" s="578"/>
      <c r="H36" s="579"/>
      <c r="I36" s="580"/>
      <c r="J36" s="579"/>
      <c r="K36" s="581">
        <f t="shared" si="0"/>
        <v>0</v>
      </c>
      <c r="M36" s="342"/>
    </row>
    <row r="37" spans="1:13" s="353" customFormat="1" x14ac:dyDescent="0.2">
      <c r="A37" s="556" t="s">
        <v>386</v>
      </c>
      <c r="B37" s="574">
        <v>2</v>
      </c>
      <c r="C37" s="575"/>
      <c r="D37" s="575"/>
      <c r="E37" s="576"/>
      <c r="F37" s="577">
        <v>5</v>
      </c>
      <c r="G37" s="578">
        <v>2</v>
      </c>
      <c r="H37" s="579">
        <v>1</v>
      </c>
      <c r="I37" s="580"/>
      <c r="J37" s="579"/>
      <c r="K37" s="581">
        <f t="shared" si="0"/>
        <v>10</v>
      </c>
      <c r="M37" s="342"/>
    </row>
    <row r="38" spans="1:13" s="353" customFormat="1" x14ac:dyDescent="0.2">
      <c r="A38" s="556" t="s">
        <v>387</v>
      </c>
      <c r="B38" s="574"/>
      <c r="C38" s="575"/>
      <c r="D38" s="575"/>
      <c r="E38" s="576"/>
      <c r="F38" s="577"/>
      <c r="G38" s="578"/>
      <c r="H38" s="579"/>
      <c r="I38" s="580"/>
      <c r="J38" s="579"/>
      <c r="K38" s="581">
        <f t="shared" si="0"/>
        <v>0</v>
      </c>
      <c r="M38" s="342"/>
    </row>
    <row r="39" spans="1:13" s="353" customFormat="1" x14ac:dyDescent="0.2">
      <c r="A39" s="556" t="s">
        <v>388</v>
      </c>
      <c r="B39" s="574"/>
      <c r="C39" s="575"/>
      <c r="D39" s="575"/>
      <c r="E39" s="576"/>
      <c r="F39" s="577"/>
      <c r="G39" s="578"/>
      <c r="H39" s="579"/>
      <c r="I39" s="580"/>
      <c r="J39" s="579"/>
      <c r="K39" s="581">
        <f t="shared" si="0"/>
        <v>0</v>
      </c>
      <c r="M39" s="342"/>
    </row>
    <row r="40" spans="1:13" s="353" customFormat="1" x14ac:dyDescent="0.2">
      <c r="A40" s="556" t="s">
        <v>389</v>
      </c>
      <c r="B40" s="574"/>
      <c r="C40" s="575"/>
      <c r="D40" s="575"/>
      <c r="E40" s="576"/>
      <c r="F40" s="577"/>
      <c r="G40" s="578"/>
      <c r="H40" s="579"/>
      <c r="I40" s="580"/>
      <c r="J40" s="579"/>
      <c r="K40" s="581">
        <f t="shared" si="0"/>
        <v>0</v>
      </c>
      <c r="M40" s="342"/>
    </row>
    <row r="41" spans="1:13" s="353" customFormat="1" x14ac:dyDescent="0.2">
      <c r="A41" s="556" t="s">
        <v>390</v>
      </c>
      <c r="B41" s="574"/>
      <c r="C41" s="575"/>
      <c r="D41" s="575"/>
      <c r="E41" s="576"/>
      <c r="F41" s="577"/>
      <c r="G41" s="578"/>
      <c r="H41" s="579"/>
      <c r="I41" s="580"/>
      <c r="J41" s="579"/>
      <c r="K41" s="581">
        <f t="shared" si="0"/>
        <v>0</v>
      </c>
      <c r="M41" s="342"/>
    </row>
    <row r="42" spans="1:13" s="353" customFormat="1" x14ac:dyDescent="0.2">
      <c r="A42" s="556" t="s">
        <v>391</v>
      </c>
      <c r="B42" s="574"/>
      <c r="C42" s="575"/>
      <c r="D42" s="575"/>
      <c r="E42" s="576"/>
      <c r="F42" s="577"/>
      <c r="G42" s="578"/>
      <c r="H42" s="579"/>
      <c r="I42" s="580"/>
      <c r="J42" s="579"/>
      <c r="K42" s="581">
        <f t="shared" si="0"/>
        <v>0</v>
      </c>
      <c r="M42" s="342"/>
    </row>
    <row r="43" spans="1:13" s="353" customFormat="1" x14ac:dyDescent="0.2">
      <c r="A43" s="556" t="s">
        <v>392</v>
      </c>
      <c r="B43" s="574"/>
      <c r="C43" s="575"/>
      <c r="D43" s="575"/>
      <c r="E43" s="576"/>
      <c r="F43" s="577">
        <v>2</v>
      </c>
      <c r="G43" s="578"/>
      <c r="H43" s="579"/>
      <c r="I43" s="580"/>
      <c r="J43" s="579"/>
      <c r="K43" s="581">
        <f t="shared" si="0"/>
        <v>2</v>
      </c>
      <c r="M43" s="342"/>
    </row>
    <row r="44" spans="1:13" s="353" customFormat="1" x14ac:dyDescent="0.2">
      <c r="A44" s="556" t="s">
        <v>393</v>
      </c>
      <c r="B44" s="574">
        <v>15</v>
      </c>
      <c r="C44" s="575"/>
      <c r="D44" s="575"/>
      <c r="E44" s="576"/>
      <c r="F44" s="577">
        <v>4</v>
      </c>
      <c r="G44" s="578"/>
      <c r="H44" s="579"/>
      <c r="I44" s="580"/>
      <c r="J44" s="579"/>
      <c r="K44" s="581">
        <f t="shared" si="0"/>
        <v>19</v>
      </c>
      <c r="M44" s="342"/>
    </row>
    <row r="45" spans="1:13" s="353" customFormat="1" x14ac:dyDescent="0.2">
      <c r="A45" s="556" t="s">
        <v>394</v>
      </c>
      <c r="B45" s="574">
        <v>18</v>
      </c>
      <c r="C45" s="575"/>
      <c r="D45" s="575"/>
      <c r="E45" s="576"/>
      <c r="F45" s="577">
        <v>2</v>
      </c>
      <c r="G45" s="578">
        <v>4</v>
      </c>
      <c r="H45" s="579"/>
      <c r="I45" s="580">
        <v>3</v>
      </c>
      <c r="J45" s="579">
        <v>1</v>
      </c>
      <c r="K45" s="581">
        <f t="shared" si="0"/>
        <v>28</v>
      </c>
      <c r="M45" s="342"/>
    </row>
    <row r="46" spans="1:13" s="353" customFormat="1" x14ac:dyDescent="0.2">
      <c r="A46" s="556" t="s">
        <v>395</v>
      </c>
      <c r="B46" s="574"/>
      <c r="C46" s="575"/>
      <c r="D46" s="575"/>
      <c r="E46" s="576"/>
      <c r="F46" s="577"/>
      <c r="G46" s="578"/>
      <c r="H46" s="579"/>
      <c r="I46" s="580"/>
      <c r="J46" s="579"/>
      <c r="K46" s="581">
        <f t="shared" si="0"/>
        <v>0</v>
      </c>
      <c r="M46" s="342"/>
    </row>
    <row r="47" spans="1:13" s="353" customFormat="1" x14ac:dyDescent="0.2">
      <c r="A47" s="556" t="s">
        <v>396</v>
      </c>
      <c r="B47" s="574"/>
      <c r="C47" s="575"/>
      <c r="D47" s="575"/>
      <c r="E47" s="576"/>
      <c r="F47" s="577"/>
      <c r="G47" s="578"/>
      <c r="H47" s="579"/>
      <c r="I47" s="580"/>
      <c r="J47" s="579"/>
      <c r="K47" s="581">
        <f t="shared" si="0"/>
        <v>0</v>
      </c>
      <c r="M47" s="342"/>
    </row>
    <row r="48" spans="1:13" s="353" customFormat="1" x14ac:dyDescent="0.2">
      <c r="A48" s="556" t="s">
        <v>397</v>
      </c>
      <c r="B48" s="574"/>
      <c r="C48" s="575"/>
      <c r="D48" s="575"/>
      <c r="E48" s="576"/>
      <c r="F48" s="577"/>
      <c r="G48" s="578"/>
      <c r="H48" s="579"/>
      <c r="I48" s="580"/>
      <c r="J48" s="579"/>
      <c r="K48" s="581">
        <f t="shared" si="0"/>
        <v>0</v>
      </c>
      <c r="M48" s="342"/>
    </row>
    <row r="49" spans="1:13" s="353" customFormat="1" x14ac:dyDescent="0.2">
      <c r="A49" s="556" t="s">
        <v>398</v>
      </c>
      <c r="B49" s="574"/>
      <c r="C49" s="575"/>
      <c r="D49" s="575"/>
      <c r="E49" s="576"/>
      <c r="F49" s="577"/>
      <c r="G49" s="578"/>
      <c r="H49" s="579"/>
      <c r="I49" s="580"/>
      <c r="J49" s="579"/>
      <c r="K49" s="581">
        <f t="shared" si="0"/>
        <v>0</v>
      </c>
      <c r="M49" s="342"/>
    </row>
    <row r="50" spans="1:13" s="353" customFormat="1" x14ac:dyDescent="0.2">
      <c r="A50" s="556" t="s">
        <v>399</v>
      </c>
      <c r="B50" s="574"/>
      <c r="C50" s="575"/>
      <c r="D50" s="575"/>
      <c r="E50" s="576"/>
      <c r="F50" s="577"/>
      <c r="G50" s="578"/>
      <c r="H50" s="579"/>
      <c r="I50" s="580"/>
      <c r="J50" s="579"/>
      <c r="K50" s="581">
        <f t="shared" si="0"/>
        <v>0</v>
      </c>
      <c r="M50" s="342"/>
    </row>
    <row r="51" spans="1:13" s="353" customFormat="1" x14ac:dyDescent="0.2">
      <c r="A51" s="556" t="s">
        <v>400</v>
      </c>
      <c r="B51" s="574"/>
      <c r="C51" s="575"/>
      <c r="D51" s="575"/>
      <c r="E51" s="576"/>
      <c r="F51" s="577"/>
      <c r="G51" s="578"/>
      <c r="H51" s="579"/>
      <c r="I51" s="580"/>
      <c r="J51" s="579"/>
      <c r="K51" s="581">
        <f t="shared" si="0"/>
        <v>0</v>
      </c>
      <c r="M51" s="342"/>
    </row>
    <row r="52" spans="1:13" s="353" customFormat="1" x14ac:dyDescent="0.2">
      <c r="A52" s="556" t="s">
        <v>401</v>
      </c>
      <c r="B52" s="574">
        <v>2</v>
      </c>
      <c r="C52" s="575"/>
      <c r="D52" s="575"/>
      <c r="E52" s="576"/>
      <c r="F52" s="577"/>
      <c r="G52" s="578"/>
      <c r="H52" s="579"/>
      <c r="I52" s="580"/>
      <c r="J52" s="579"/>
      <c r="K52" s="581">
        <f t="shared" si="0"/>
        <v>2</v>
      </c>
      <c r="M52" s="342"/>
    </row>
    <row r="53" spans="1:13" s="353" customFormat="1" x14ac:dyDescent="0.2">
      <c r="A53" s="556" t="s">
        <v>402</v>
      </c>
      <c r="B53" s="574"/>
      <c r="C53" s="575"/>
      <c r="D53" s="575"/>
      <c r="E53" s="576"/>
      <c r="F53" s="577">
        <v>2</v>
      </c>
      <c r="G53" s="578"/>
      <c r="H53" s="579"/>
      <c r="I53" s="580"/>
      <c r="J53" s="579"/>
      <c r="K53" s="581">
        <f t="shared" si="0"/>
        <v>2</v>
      </c>
      <c r="M53" s="342"/>
    </row>
    <row r="54" spans="1:13" s="353" customFormat="1" x14ac:dyDescent="0.2">
      <c r="A54" s="556" t="s">
        <v>403</v>
      </c>
      <c r="B54" s="574">
        <v>12</v>
      </c>
      <c r="C54" s="575"/>
      <c r="D54" s="575"/>
      <c r="E54" s="576"/>
      <c r="F54" s="577">
        <v>1</v>
      </c>
      <c r="G54" s="578">
        <v>4</v>
      </c>
      <c r="H54" s="579">
        <v>2</v>
      </c>
      <c r="I54" s="580"/>
      <c r="J54" s="579">
        <v>1</v>
      </c>
      <c r="K54" s="581">
        <f t="shared" si="0"/>
        <v>20</v>
      </c>
      <c r="M54" s="342"/>
    </row>
    <row r="55" spans="1:13" s="353" customFormat="1" x14ac:dyDescent="0.2">
      <c r="A55" s="556" t="s">
        <v>404</v>
      </c>
      <c r="B55" s="574"/>
      <c r="C55" s="575"/>
      <c r="D55" s="575"/>
      <c r="E55" s="576"/>
      <c r="F55" s="577"/>
      <c r="G55" s="578"/>
      <c r="H55" s="579"/>
      <c r="I55" s="580"/>
      <c r="J55" s="579"/>
      <c r="K55" s="581">
        <f t="shared" si="0"/>
        <v>0</v>
      </c>
      <c r="M55" s="342"/>
    </row>
    <row r="56" spans="1:13" s="353" customFormat="1" x14ac:dyDescent="0.2">
      <c r="A56" s="556" t="s">
        <v>405</v>
      </c>
      <c r="B56" s="574"/>
      <c r="C56" s="575"/>
      <c r="D56" s="575"/>
      <c r="E56" s="576"/>
      <c r="F56" s="577"/>
      <c r="G56" s="578"/>
      <c r="H56" s="579"/>
      <c r="I56" s="580"/>
      <c r="J56" s="579"/>
      <c r="K56" s="581">
        <f t="shared" si="0"/>
        <v>0</v>
      </c>
      <c r="M56" s="342"/>
    </row>
    <row r="57" spans="1:13" s="353" customFormat="1" x14ac:dyDescent="0.2">
      <c r="A57" s="556" t="s">
        <v>406</v>
      </c>
      <c r="B57" s="574"/>
      <c r="C57" s="575"/>
      <c r="D57" s="575"/>
      <c r="E57" s="576"/>
      <c r="F57" s="577"/>
      <c r="G57" s="578"/>
      <c r="H57" s="579"/>
      <c r="I57" s="580"/>
      <c r="J57" s="579"/>
      <c r="K57" s="581">
        <f t="shared" si="0"/>
        <v>0</v>
      </c>
      <c r="M57" s="342"/>
    </row>
    <row r="58" spans="1:13" s="353" customFormat="1" x14ac:dyDescent="0.2">
      <c r="A58" s="556" t="s">
        <v>407</v>
      </c>
      <c r="B58" s="574"/>
      <c r="C58" s="575"/>
      <c r="D58" s="575"/>
      <c r="E58" s="576"/>
      <c r="F58" s="577"/>
      <c r="G58" s="578"/>
      <c r="H58" s="579"/>
      <c r="I58" s="580"/>
      <c r="J58" s="579"/>
      <c r="K58" s="581">
        <f t="shared" si="0"/>
        <v>0</v>
      </c>
      <c r="M58" s="342"/>
    </row>
    <row r="59" spans="1:13" s="353" customFormat="1" x14ac:dyDescent="0.2">
      <c r="A59" s="556" t="s">
        <v>408</v>
      </c>
      <c r="B59" s="574"/>
      <c r="C59" s="575"/>
      <c r="D59" s="575"/>
      <c r="E59" s="576"/>
      <c r="F59" s="577"/>
      <c r="G59" s="578"/>
      <c r="H59" s="579"/>
      <c r="I59" s="580"/>
      <c r="J59" s="579"/>
      <c r="K59" s="581">
        <f t="shared" si="0"/>
        <v>0</v>
      </c>
      <c r="M59" s="342"/>
    </row>
    <row r="60" spans="1:13" s="353" customFormat="1" x14ac:dyDescent="0.2">
      <c r="A60" s="556" t="s">
        <v>409</v>
      </c>
      <c r="B60" s="574"/>
      <c r="C60" s="575"/>
      <c r="D60" s="575"/>
      <c r="E60" s="576"/>
      <c r="F60" s="577"/>
      <c r="G60" s="578"/>
      <c r="H60" s="579"/>
      <c r="I60" s="580"/>
      <c r="J60" s="579"/>
      <c r="K60" s="581">
        <f t="shared" si="0"/>
        <v>0</v>
      </c>
      <c r="M60" s="342"/>
    </row>
    <row r="61" spans="1:13" s="353" customFormat="1" x14ac:dyDescent="0.2">
      <c r="A61" s="556" t="s">
        <v>410</v>
      </c>
      <c r="B61" s="574"/>
      <c r="C61" s="575"/>
      <c r="D61" s="575"/>
      <c r="E61" s="576"/>
      <c r="F61" s="577"/>
      <c r="G61" s="578"/>
      <c r="H61" s="579"/>
      <c r="I61" s="580"/>
      <c r="J61" s="579"/>
      <c r="K61" s="581">
        <f t="shared" si="0"/>
        <v>0</v>
      </c>
      <c r="M61" s="342"/>
    </row>
    <row r="62" spans="1:13" s="353" customFormat="1" x14ac:dyDescent="0.2">
      <c r="A62" s="556" t="s">
        <v>411</v>
      </c>
      <c r="B62" s="574">
        <v>44</v>
      </c>
      <c r="C62" s="575"/>
      <c r="D62" s="575"/>
      <c r="E62" s="576"/>
      <c r="F62" s="577">
        <v>28</v>
      </c>
      <c r="G62" s="578">
        <v>8</v>
      </c>
      <c r="H62" s="579">
        <v>4</v>
      </c>
      <c r="I62" s="580"/>
      <c r="J62" s="579">
        <v>1</v>
      </c>
      <c r="K62" s="581">
        <f t="shared" si="0"/>
        <v>85</v>
      </c>
      <c r="M62" s="342"/>
    </row>
    <row r="63" spans="1:13" s="353" customFormat="1" x14ac:dyDescent="0.2">
      <c r="A63" s="556" t="s">
        <v>412</v>
      </c>
      <c r="B63" s="574"/>
      <c r="C63" s="575"/>
      <c r="D63" s="575"/>
      <c r="E63" s="576"/>
      <c r="F63" s="577"/>
      <c r="G63" s="578"/>
      <c r="H63" s="579"/>
      <c r="I63" s="580"/>
      <c r="J63" s="579"/>
      <c r="K63" s="581">
        <f t="shared" si="0"/>
        <v>0</v>
      </c>
      <c r="M63" s="342"/>
    </row>
    <row r="64" spans="1:13" s="353" customFormat="1" x14ac:dyDescent="0.2">
      <c r="A64" s="556" t="s">
        <v>413</v>
      </c>
      <c r="B64" s="574"/>
      <c r="C64" s="575"/>
      <c r="D64" s="575"/>
      <c r="E64" s="576"/>
      <c r="F64" s="577"/>
      <c r="G64" s="578"/>
      <c r="H64" s="579"/>
      <c r="I64" s="580"/>
      <c r="J64" s="579"/>
      <c r="K64" s="581">
        <f t="shared" si="0"/>
        <v>0</v>
      </c>
      <c r="M64" s="342"/>
    </row>
    <row r="65" spans="1:13" s="353" customFormat="1" x14ac:dyDescent="0.2">
      <c r="A65" s="556" t="s">
        <v>414</v>
      </c>
      <c r="B65" s="574"/>
      <c r="C65" s="575"/>
      <c r="D65" s="575"/>
      <c r="E65" s="576"/>
      <c r="F65" s="577"/>
      <c r="G65" s="578"/>
      <c r="H65" s="579"/>
      <c r="I65" s="580"/>
      <c r="J65" s="579"/>
      <c r="K65" s="581">
        <f t="shared" si="0"/>
        <v>0</v>
      </c>
      <c r="M65" s="342"/>
    </row>
    <row r="66" spans="1:13" s="353" customFormat="1" x14ac:dyDescent="0.2">
      <c r="A66" s="556" t="s">
        <v>415</v>
      </c>
      <c r="B66" s="574">
        <v>115</v>
      </c>
      <c r="C66" s="575"/>
      <c r="D66" s="575"/>
      <c r="E66" s="576"/>
      <c r="F66" s="577">
        <v>119</v>
      </c>
      <c r="G66" s="578">
        <v>18</v>
      </c>
      <c r="H66" s="579">
        <v>7</v>
      </c>
      <c r="I66" s="580">
        <v>5</v>
      </c>
      <c r="J66" s="579">
        <v>5</v>
      </c>
      <c r="K66" s="581">
        <f t="shared" si="0"/>
        <v>269</v>
      </c>
      <c r="M66" s="342"/>
    </row>
    <row r="67" spans="1:13" s="353" customFormat="1" x14ac:dyDescent="0.2">
      <c r="A67" s="556" t="s">
        <v>416</v>
      </c>
      <c r="B67" s="574"/>
      <c r="C67" s="575"/>
      <c r="D67" s="575"/>
      <c r="E67" s="576"/>
      <c r="F67" s="577"/>
      <c r="G67" s="578"/>
      <c r="H67" s="579"/>
      <c r="I67" s="580"/>
      <c r="J67" s="579"/>
      <c r="K67" s="581">
        <f t="shared" si="0"/>
        <v>0</v>
      </c>
      <c r="M67" s="342"/>
    </row>
    <row r="68" spans="1:13" s="353" customFormat="1" x14ac:dyDescent="0.2">
      <c r="A68" s="556" t="s">
        <v>417</v>
      </c>
      <c r="B68" s="574"/>
      <c r="C68" s="575"/>
      <c r="D68" s="575"/>
      <c r="E68" s="576"/>
      <c r="F68" s="577"/>
      <c r="G68" s="578"/>
      <c r="H68" s="579"/>
      <c r="I68" s="580"/>
      <c r="J68" s="579"/>
      <c r="K68" s="581">
        <f t="shared" ref="K68:K131" si="1">SUM(B68,F68:J68)</f>
        <v>0</v>
      </c>
      <c r="M68" s="342"/>
    </row>
    <row r="69" spans="1:13" s="353" customFormat="1" x14ac:dyDescent="0.2">
      <c r="A69" s="556" t="s">
        <v>418</v>
      </c>
      <c r="B69" s="574"/>
      <c r="C69" s="575"/>
      <c r="D69" s="575"/>
      <c r="E69" s="576"/>
      <c r="F69" s="577">
        <v>1</v>
      </c>
      <c r="G69" s="578"/>
      <c r="H69" s="579"/>
      <c r="I69" s="580"/>
      <c r="J69" s="579"/>
      <c r="K69" s="581">
        <f t="shared" si="1"/>
        <v>1</v>
      </c>
      <c r="M69" s="342"/>
    </row>
    <row r="70" spans="1:13" s="353" customFormat="1" x14ac:dyDescent="0.2">
      <c r="A70" s="556" t="s">
        <v>419</v>
      </c>
      <c r="B70" s="574"/>
      <c r="C70" s="575"/>
      <c r="D70" s="575"/>
      <c r="E70" s="576"/>
      <c r="F70" s="577"/>
      <c r="G70" s="578"/>
      <c r="H70" s="579"/>
      <c r="I70" s="580"/>
      <c r="J70" s="579"/>
      <c r="K70" s="581">
        <f t="shared" si="1"/>
        <v>0</v>
      </c>
      <c r="M70" s="342"/>
    </row>
    <row r="71" spans="1:13" s="353" customFormat="1" x14ac:dyDescent="0.2">
      <c r="A71" s="556" t="s">
        <v>420</v>
      </c>
      <c r="B71" s="574"/>
      <c r="C71" s="575"/>
      <c r="D71" s="575"/>
      <c r="E71" s="576"/>
      <c r="F71" s="577"/>
      <c r="G71" s="578"/>
      <c r="H71" s="579"/>
      <c r="I71" s="580"/>
      <c r="J71" s="579"/>
      <c r="K71" s="581">
        <f t="shared" si="1"/>
        <v>0</v>
      </c>
      <c r="M71" s="342"/>
    </row>
    <row r="72" spans="1:13" s="353" customFormat="1" x14ac:dyDescent="0.2">
      <c r="A72" s="556" t="s">
        <v>421</v>
      </c>
      <c r="B72" s="574"/>
      <c r="C72" s="575"/>
      <c r="D72" s="575"/>
      <c r="E72" s="576"/>
      <c r="F72" s="577"/>
      <c r="G72" s="578"/>
      <c r="H72" s="579"/>
      <c r="I72" s="580"/>
      <c r="J72" s="579"/>
      <c r="K72" s="581">
        <f t="shared" si="1"/>
        <v>0</v>
      </c>
      <c r="M72" s="342"/>
    </row>
    <row r="73" spans="1:13" s="353" customFormat="1" x14ac:dyDescent="0.2">
      <c r="A73" s="556" t="s">
        <v>422</v>
      </c>
      <c r="B73" s="574">
        <v>4</v>
      </c>
      <c r="C73" s="575"/>
      <c r="D73" s="575"/>
      <c r="E73" s="576"/>
      <c r="F73" s="577">
        <v>1</v>
      </c>
      <c r="G73" s="578"/>
      <c r="H73" s="579"/>
      <c r="I73" s="580"/>
      <c r="J73" s="579"/>
      <c r="K73" s="581">
        <f t="shared" si="1"/>
        <v>5</v>
      </c>
      <c r="M73" s="342"/>
    </row>
    <row r="74" spans="1:13" s="353" customFormat="1" x14ac:dyDescent="0.2">
      <c r="A74" s="556" t="s">
        <v>423</v>
      </c>
      <c r="B74" s="574"/>
      <c r="C74" s="575"/>
      <c r="D74" s="575"/>
      <c r="E74" s="576"/>
      <c r="F74" s="577"/>
      <c r="G74" s="578"/>
      <c r="H74" s="579"/>
      <c r="I74" s="580"/>
      <c r="J74" s="579"/>
      <c r="K74" s="581">
        <f t="shared" si="1"/>
        <v>0</v>
      </c>
      <c r="M74" s="342"/>
    </row>
    <row r="75" spans="1:13" s="353" customFormat="1" x14ac:dyDescent="0.2">
      <c r="A75" s="556" t="s">
        <v>424</v>
      </c>
      <c r="B75" s="574"/>
      <c r="C75" s="575"/>
      <c r="D75" s="575"/>
      <c r="E75" s="576"/>
      <c r="F75" s="577"/>
      <c r="G75" s="578"/>
      <c r="H75" s="579"/>
      <c r="I75" s="580"/>
      <c r="J75" s="579"/>
      <c r="K75" s="581">
        <f t="shared" si="1"/>
        <v>0</v>
      </c>
      <c r="M75" s="342"/>
    </row>
    <row r="76" spans="1:13" s="353" customFormat="1" x14ac:dyDescent="0.2">
      <c r="A76" s="556" t="s">
        <v>425</v>
      </c>
      <c r="B76" s="574"/>
      <c r="C76" s="575"/>
      <c r="D76" s="575"/>
      <c r="E76" s="576"/>
      <c r="F76" s="577"/>
      <c r="G76" s="578"/>
      <c r="H76" s="579"/>
      <c r="I76" s="580"/>
      <c r="J76" s="579"/>
      <c r="K76" s="581">
        <f t="shared" si="1"/>
        <v>0</v>
      </c>
      <c r="M76" s="342"/>
    </row>
    <row r="77" spans="1:13" s="353" customFormat="1" x14ac:dyDescent="0.2">
      <c r="A77" s="556" t="s">
        <v>426</v>
      </c>
      <c r="B77" s="574"/>
      <c r="C77" s="575"/>
      <c r="D77" s="575"/>
      <c r="E77" s="576"/>
      <c r="F77" s="577"/>
      <c r="G77" s="578"/>
      <c r="H77" s="579"/>
      <c r="I77" s="580"/>
      <c r="J77" s="579"/>
      <c r="K77" s="581">
        <f t="shared" si="1"/>
        <v>0</v>
      </c>
      <c r="M77" s="342"/>
    </row>
    <row r="78" spans="1:13" s="353" customFormat="1" x14ac:dyDescent="0.2">
      <c r="A78" s="556" t="s">
        <v>427</v>
      </c>
      <c r="B78" s="574"/>
      <c r="C78" s="575"/>
      <c r="D78" s="575"/>
      <c r="E78" s="576"/>
      <c r="F78" s="577"/>
      <c r="G78" s="578"/>
      <c r="H78" s="579"/>
      <c r="I78" s="580"/>
      <c r="J78" s="579"/>
      <c r="K78" s="581">
        <f t="shared" si="1"/>
        <v>0</v>
      </c>
      <c r="M78" s="342"/>
    </row>
    <row r="79" spans="1:13" s="353" customFormat="1" x14ac:dyDescent="0.2">
      <c r="A79" s="556" t="s">
        <v>428</v>
      </c>
      <c r="B79" s="574">
        <v>4</v>
      </c>
      <c r="C79" s="575"/>
      <c r="D79" s="575"/>
      <c r="E79" s="576"/>
      <c r="F79" s="577">
        <v>2</v>
      </c>
      <c r="G79" s="578"/>
      <c r="H79" s="579">
        <v>1</v>
      </c>
      <c r="I79" s="580">
        <v>2</v>
      </c>
      <c r="J79" s="579"/>
      <c r="K79" s="581">
        <f t="shared" si="1"/>
        <v>9</v>
      </c>
      <c r="M79" s="342"/>
    </row>
    <row r="80" spans="1:13" s="353" customFormat="1" x14ac:dyDescent="0.2">
      <c r="A80" s="556" t="s">
        <v>429</v>
      </c>
      <c r="B80" s="574">
        <v>1</v>
      </c>
      <c r="C80" s="575"/>
      <c r="D80" s="575"/>
      <c r="E80" s="576"/>
      <c r="F80" s="577">
        <v>4</v>
      </c>
      <c r="G80" s="578">
        <v>23</v>
      </c>
      <c r="H80" s="579">
        <v>2</v>
      </c>
      <c r="I80" s="580">
        <v>2</v>
      </c>
      <c r="J80" s="579"/>
      <c r="K80" s="581">
        <f t="shared" si="1"/>
        <v>32</v>
      </c>
      <c r="M80" s="342"/>
    </row>
    <row r="81" spans="1:13" s="353" customFormat="1" x14ac:dyDescent="0.2">
      <c r="A81" s="556" t="s">
        <v>430</v>
      </c>
      <c r="B81" s="574">
        <v>6</v>
      </c>
      <c r="C81" s="575"/>
      <c r="D81" s="575"/>
      <c r="E81" s="576"/>
      <c r="F81" s="577">
        <v>6</v>
      </c>
      <c r="G81" s="578"/>
      <c r="H81" s="579"/>
      <c r="I81" s="580"/>
      <c r="J81" s="579"/>
      <c r="K81" s="581">
        <f t="shared" si="1"/>
        <v>12</v>
      </c>
      <c r="M81" s="342"/>
    </row>
    <row r="82" spans="1:13" s="353" customFormat="1" x14ac:dyDescent="0.2">
      <c r="A82" s="556" t="s">
        <v>431</v>
      </c>
      <c r="B82" s="574">
        <v>1</v>
      </c>
      <c r="C82" s="575"/>
      <c r="D82" s="575"/>
      <c r="E82" s="576"/>
      <c r="F82" s="577">
        <v>3</v>
      </c>
      <c r="G82" s="578">
        <v>1</v>
      </c>
      <c r="H82" s="579"/>
      <c r="I82" s="580"/>
      <c r="J82" s="579"/>
      <c r="K82" s="581">
        <f t="shared" si="1"/>
        <v>5</v>
      </c>
      <c r="M82" s="342"/>
    </row>
    <row r="83" spans="1:13" s="353" customFormat="1" x14ac:dyDescent="0.2">
      <c r="A83" s="556" t="s">
        <v>432</v>
      </c>
      <c r="B83" s="574"/>
      <c r="C83" s="575"/>
      <c r="D83" s="575"/>
      <c r="E83" s="576"/>
      <c r="F83" s="577"/>
      <c r="G83" s="578"/>
      <c r="H83" s="579"/>
      <c r="I83" s="580"/>
      <c r="J83" s="579"/>
      <c r="K83" s="581">
        <f t="shared" si="1"/>
        <v>0</v>
      </c>
      <c r="M83" s="342"/>
    </row>
    <row r="84" spans="1:13" s="353" customFormat="1" x14ac:dyDescent="0.2">
      <c r="A84" s="556" t="s">
        <v>433</v>
      </c>
      <c r="B84" s="574"/>
      <c r="C84" s="575"/>
      <c r="D84" s="575"/>
      <c r="E84" s="576"/>
      <c r="F84" s="577"/>
      <c r="G84" s="578"/>
      <c r="H84" s="579"/>
      <c r="I84" s="580"/>
      <c r="J84" s="579"/>
      <c r="K84" s="581">
        <f t="shared" si="1"/>
        <v>0</v>
      </c>
      <c r="M84" s="342"/>
    </row>
    <row r="85" spans="1:13" s="353" customFormat="1" x14ac:dyDescent="0.2">
      <c r="A85" s="556" t="s">
        <v>434</v>
      </c>
      <c r="B85" s="574">
        <v>16</v>
      </c>
      <c r="C85" s="575"/>
      <c r="D85" s="575"/>
      <c r="E85" s="576"/>
      <c r="F85" s="577">
        <v>10</v>
      </c>
      <c r="G85" s="578">
        <v>4</v>
      </c>
      <c r="H85" s="579"/>
      <c r="I85" s="580">
        <v>2</v>
      </c>
      <c r="J85" s="579"/>
      <c r="K85" s="581">
        <f t="shared" si="1"/>
        <v>32</v>
      </c>
      <c r="M85" s="342"/>
    </row>
    <row r="86" spans="1:13" s="353" customFormat="1" x14ac:dyDescent="0.2">
      <c r="A86" s="557" t="s">
        <v>435</v>
      </c>
      <c r="B86" s="574">
        <v>1</v>
      </c>
      <c r="C86" s="575"/>
      <c r="D86" s="575"/>
      <c r="E86" s="576"/>
      <c r="F86" s="577"/>
      <c r="G86" s="578">
        <v>1</v>
      </c>
      <c r="H86" s="579"/>
      <c r="I86" s="580">
        <v>1</v>
      </c>
      <c r="J86" s="579"/>
      <c r="K86" s="581">
        <f t="shared" si="1"/>
        <v>3</v>
      </c>
      <c r="M86" s="342"/>
    </row>
    <row r="87" spans="1:13" s="353" customFormat="1" x14ac:dyDescent="0.2">
      <c r="A87" s="556" t="s">
        <v>436</v>
      </c>
      <c r="B87" s="574">
        <v>65</v>
      </c>
      <c r="C87" s="575"/>
      <c r="D87" s="575"/>
      <c r="E87" s="576"/>
      <c r="F87" s="577">
        <v>53</v>
      </c>
      <c r="G87" s="578">
        <v>33</v>
      </c>
      <c r="H87" s="579">
        <v>3</v>
      </c>
      <c r="I87" s="580">
        <v>1</v>
      </c>
      <c r="J87" s="579"/>
      <c r="K87" s="581">
        <f t="shared" si="1"/>
        <v>155</v>
      </c>
      <c r="M87" s="342"/>
    </row>
    <row r="88" spans="1:13" s="353" customFormat="1" x14ac:dyDescent="0.2">
      <c r="A88" s="556" t="s">
        <v>437</v>
      </c>
      <c r="B88" s="574"/>
      <c r="C88" s="575"/>
      <c r="D88" s="575"/>
      <c r="E88" s="576"/>
      <c r="F88" s="577"/>
      <c r="G88" s="578"/>
      <c r="H88" s="579"/>
      <c r="I88" s="580"/>
      <c r="J88" s="579"/>
      <c r="K88" s="581">
        <f t="shared" si="1"/>
        <v>0</v>
      </c>
      <c r="M88" s="342"/>
    </row>
    <row r="89" spans="1:13" s="353" customFormat="1" x14ac:dyDescent="0.2">
      <c r="A89" s="556" t="s">
        <v>438</v>
      </c>
      <c r="B89" s="574">
        <v>9</v>
      </c>
      <c r="C89" s="575"/>
      <c r="D89" s="575"/>
      <c r="E89" s="576"/>
      <c r="F89" s="577"/>
      <c r="G89" s="578"/>
      <c r="H89" s="579"/>
      <c r="I89" s="580"/>
      <c r="J89" s="579"/>
      <c r="K89" s="581">
        <f t="shared" si="1"/>
        <v>9</v>
      </c>
      <c r="M89" s="342"/>
    </row>
    <row r="90" spans="1:13" s="353" customFormat="1" x14ac:dyDescent="0.2">
      <c r="A90" s="556" t="s">
        <v>439</v>
      </c>
      <c r="B90" s="574"/>
      <c r="C90" s="575"/>
      <c r="D90" s="575"/>
      <c r="E90" s="576"/>
      <c r="F90" s="577"/>
      <c r="G90" s="578"/>
      <c r="H90" s="579"/>
      <c r="I90" s="580"/>
      <c r="J90" s="579"/>
      <c r="K90" s="581">
        <f t="shared" si="1"/>
        <v>0</v>
      </c>
      <c r="M90" s="342"/>
    </row>
    <row r="91" spans="1:13" s="353" customFormat="1" x14ac:dyDescent="0.2">
      <c r="A91" s="556" t="s">
        <v>440</v>
      </c>
      <c r="B91" s="574">
        <v>1</v>
      </c>
      <c r="C91" s="575"/>
      <c r="D91" s="575"/>
      <c r="E91" s="576"/>
      <c r="F91" s="577"/>
      <c r="G91" s="578">
        <v>1</v>
      </c>
      <c r="H91" s="579"/>
      <c r="I91" s="580"/>
      <c r="J91" s="579"/>
      <c r="K91" s="581">
        <f t="shared" si="1"/>
        <v>2</v>
      </c>
      <c r="M91" s="342"/>
    </row>
    <row r="92" spans="1:13" s="353" customFormat="1" x14ac:dyDescent="0.2">
      <c r="A92" s="556" t="s">
        <v>441</v>
      </c>
      <c r="B92" s="574"/>
      <c r="C92" s="575"/>
      <c r="D92" s="575"/>
      <c r="E92" s="576"/>
      <c r="F92" s="577"/>
      <c r="G92" s="578"/>
      <c r="H92" s="579"/>
      <c r="I92" s="580"/>
      <c r="J92" s="579"/>
      <c r="K92" s="581">
        <f t="shared" si="1"/>
        <v>0</v>
      </c>
      <c r="M92" s="342"/>
    </row>
    <row r="93" spans="1:13" s="353" customFormat="1" x14ac:dyDescent="0.2">
      <c r="A93" s="556" t="s">
        <v>442</v>
      </c>
      <c r="B93" s="574"/>
      <c r="C93" s="575"/>
      <c r="D93" s="575"/>
      <c r="E93" s="576"/>
      <c r="F93" s="577"/>
      <c r="G93" s="578"/>
      <c r="H93" s="579"/>
      <c r="I93" s="580"/>
      <c r="J93" s="579"/>
      <c r="K93" s="581">
        <f t="shared" si="1"/>
        <v>0</v>
      </c>
      <c r="M93" s="342"/>
    </row>
    <row r="94" spans="1:13" s="353" customFormat="1" x14ac:dyDescent="0.2">
      <c r="A94" s="556" t="s">
        <v>443</v>
      </c>
      <c r="B94" s="574"/>
      <c r="C94" s="575"/>
      <c r="D94" s="575"/>
      <c r="E94" s="576"/>
      <c r="F94" s="577">
        <v>1</v>
      </c>
      <c r="G94" s="578"/>
      <c r="H94" s="579"/>
      <c r="I94" s="580"/>
      <c r="J94" s="579"/>
      <c r="K94" s="581">
        <f t="shared" si="1"/>
        <v>1</v>
      </c>
      <c r="M94" s="342"/>
    </row>
    <row r="95" spans="1:13" s="353" customFormat="1" x14ac:dyDescent="0.2">
      <c r="A95" s="556" t="s">
        <v>444</v>
      </c>
      <c r="B95" s="574"/>
      <c r="C95" s="575"/>
      <c r="D95" s="575"/>
      <c r="E95" s="576"/>
      <c r="F95" s="577"/>
      <c r="G95" s="578"/>
      <c r="H95" s="579"/>
      <c r="I95" s="580"/>
      <c r="J95" s="579"/>
      <c r="K95" s="581">
        <f t="shared" si="1"/>
        <v>0</v>
      </c>
      <c r="M95" s="342"/>
    </row>
    <row r="96" spans="1:13" s="353" customFormat="1" x14ac:dyDescent="0.2">
      <c r="A96" s="556" t="s">
        <v>445</v>
      </c>
      <c r="B96" s="574"/>
      <c r="C96" s="575"/>
      <c r="D96" s="575"/>
      <c r="E96" s="576"/>
      <c r="F96" s="577">
        <v>1</v>
      </c>
      <c r="G96" s="578"/>
      <c r="H96" s="579"/>
      <c r="I96" s="580"/>
      <c r="J96" s="579"/>
      <c r="K96" s="581">
        <f t="shared" si="1"/>
        <v>1</v>
      </c>
      <c r="M96" s="342"/>
    </row>
    <row r="97" spans="1:13" s="353" customFormat="1" x14ac:dyDescent="0.2">
      <c r="A97" s="556" t="s">
        <v>446</v>
      </c>
      <c r="B97" s="574"/>
      <c r="C97" s="575"/>
      <c r="D97" s="575"/>
      <c r="E97" s="576"/>
      <c r="F97" s="577"/>
      <c r="G97" s="578"/>
      <c r="H97" s="579"/>
      <c r="I97" s="580"/>
      <c r="J97" s="579"/>
      <c r="K97" s="581">
        <f t="shared" si="1"/>
        <v>0</v>
      </c>
      <c r="M97" s="342"/>
    </row>
    <row r="98" spans="1:13" s="353" customFormat="1" x14ac:dyDescent="0.2">
      <c r="A98" s="556" t="s">
        <v>447</v>
      </c>
      <c r="B98" s="574">
        <v>52</v>
      </c>
      <c r="C98" s="575"/>
      <c r="D98" s="575"/>
      <c r="E98" s="576"/>
      <c r="F98" s="577">
        <v>45</v>
      </c>
      <c r="G98" s="578">
        <v>2</v>
      </c>
      <c r="H98" s="579"/>
      <c r="I98" s="580">
        <v>2</v>
      </c>
      <c r="J98" s="579">
        <v>1</v>
      </c>
      <c r="K98" s="581">
        <f t="shared" si="1"/>
        <v>102</v>
      </c>
      <c r="M98" s="342"/>
    </row>
    <row r="99" spans="1:13" s="353" customFormat="1" x14ac:dyDescent="0.2">
      <c r="A99" s="556" t="s">
        <v>448</v>
      </c>
      <c r="B99" s="574"/>
      <c r="C99" s="575"/>
      <c r="D99" s="575"/>
      <c r="E99" s="576"/>
      <c r="F99" s="577"/>
      <c r="G99" s="578"/>
      <c r="H99" s="579"/>
      <c r="I99" s="580"/>
      <c r="J99" s="579"/>
      <c r="K99" s="581">
        <f t="shared" si="1"/>
        <v>0</v>
      </c>
      <c r="M99" s="342"/>
    </row>
    <row r="100" spans="1:13" s="353" customFormat="1" x14ac:dyDescent="0.2">
      <c r="A100" s="556" t="s">
        <v>449</v>
      </c>
      <c r="B100" s="574"/>
      <c r="C100" s="575"/>
      <c r="D100" s="575"/>
      <c r="E100" s="576"/>
      <c r="F100" s="577"/>
      <c r="G100" s="578"/>
      <c r="H100" s="579"/>
      <c r="I100" s="580"/>
      <c r="J100" s="579"/>
      <c r="K100" s="581">
        <f t="shared" si="1"/>
        <v>0</v>
      </c>
      <c r="M100" s="342"/>
    </row>
    <row r="101" spans="1:13" s="353" customFormat="1" x14ac:dyDescent="0.2">
      <c r="A101" s="556" t="s">
        <v>450</v>
      </c>
      <c r="B101" s="574">
        <v>2</v>
      </c>
      <c r="C101" s="575"/>
      <c r="D101" s="575"/>
      <c r="E101" s="576"/>
      <c r="F101" s="577"/>
      <c r="G101" s="578"/>
      <c r="H101" s="579"/>
      <c r="I101" s="580"/>
      <c r="J101" s="579"/>
      <c r="K101" s="581">
        <f t="shared" si="1"/>
        <v>2</v>
      </c>
      <c r="M101" s="342"/>
    </row>
    <row r="102" spans="1:13" s="353" customFormat="1" x14ac:dyDescent="0.2">
      <c r="A102" s="556" t="s">
        <v>451</v>
      </c>
      <c r="B102" s="574"/>
      <c r="C102" s="575"/>
      <c r="D102" s="575"/>
      <c r="E102" s="576"/>
      <c r="F102" s="577"/>
      <c r="G102" s="578"/>
      <c r="H102" s="579"/>
      <c r="I102" s="580"/>
      <c r="J102" s="579"/>
      <c r="K102" s="581">
        <f t="shared" si="1"/>
        <v>0</v>
      </c>
      <c r="M102" s="342"/>
    </row>
    <row r="103" spans="1:13" s="353" customFormat="1" x14ac:dyDescent="0.2">
      <c r="A103" s="556" t="s">
        <v>452</v>
      </c>
      <c r="B103" s="574"/>
      <c r="C103" s="575"/>
      <c r="D103" s="575"/>
      <c r="E103" s="576"/>
      <c r="F103" s="577"/>
      <c r="G103" s="578"/>
      <c r="H103" s="579"/>
      <c r="I103" s="580"/>
      <c r="J103" s="579"/>
      <c r="K103" s="581">
        <f t="shared" si="1"/>
        <v>0</v>
      </c>
      <c r="M103" s="342"/>
    </row>
    <row r="104" spans="1:13" s="353" customFormat="1" x14ac:dyDescent="0.2">
      <c r="A104" s="556" t="s">
        <v>453</v>
      </c>
      <c r="B104" s="574"/>
      <c r="C104" s="575"/>
      <c r="D104" s="575"/>
      <c r="E104" s="576"/>
      <c r="F104" s="577"/>
      <c r="G104" s="578"/>
      <c r="H104" s="579"/>
      <c r="I104" s="580"/>
      <c r="J104" s="579"/>
      <c r="K104" s="581">
        <f t="shared" si="1"/>
        <v>0</v>
      </c>
      <c r="M104" s="342"/>
    </row>
    <row r="105" spans="1:13" s="353" customFormat="1" x14ac:dyDescent="0.2">
      <c r="A105" s="556" t="s">
        <v>454</v>
      </c>
      <c r="B105" s="574"/>
      <c r="C105" s="575"/>
      <c r="D105" s="575"/>
      <c r="E105" s="576"/>
      <c r="F105" s="577"/>
      <c r="G105" s="578"/>
      <c r="H105" s="579"/>
      <c r="I105" s="580"/>
      <c r="J105" s="579"/>
      <c r="K105" s="581">
        <f t="shared" si="1"/>
        <v>0</v>
      </c>
      <c r="M105" s="342"/>
    </row>
    <row r="106" spans="1:13" s="353" customFormat="1" x14ac:dyDescent="0.2">
      <c r="A106" s="556" t="s">
        <v>455</v>
      </c>
      <c r="B106" s="574">
        <v>10</v>
      </c>
      <c r="C106" s="575"/>
      <c r="D106" s="575"/>
      <c r="E106" s="576"/>
      <c r="F106" s="577">
        <v>14</v>
      </c>
      <c r="G106" s="578">
        <v>2</v>
      </c>
      <c r="H106" s="579">
        <v>1</v>
      </c>
      <c r="I106" s="580"/>
      <c r="J106" s="579"/>
      <c r="K106" s="581">
        <f t="shared" si="1"/>
        <v>27</v>
      </c>
      <c r="M106" s="342"/>
    </row>
    <row r="107" spans="1:13" s="353" customFormat="1" x14ac:dyDescent="0.2">
      <c r="A107" s="556" t="s">
        <v>456</v>
      </c>
      <c r="B107" s="574"/>
      <c r="C107" s="575"/>
      <c r="D107" s="575"/>
      <c r="E107" s="576"/>
      <c r="F107" s="577">
        <v>1</v>
      </c>
      <c r="G107" s="578"/>
      <c r="H107" s="579"/>
      <c r="I107" s="580"/>
      <c r="J107" s="579"/>
      <c r="K107" s="581">
        <f t="shared" si="1"/>
        <v>1</v>
      </c>
      <c r="M107" s="342"/>
    </row>
    <row r="108" spans="1:13" s="353" customFormat="1" x14ac:dyDescent="0.2">
      <c r="A108" s="556" t="s">
        <v>457</v>
      </c>
      <c r="B108" s="574"/>
      <c r="C108" s="575"/>
      <c r="D108" s="575"/>
      <c r="E108" s="576"/>
      <c r="F108" s="577">
        <v>1</v>
      </c>
      <c r="G108" s="578"/>
      <c r="H108" s="579"/>
      <c r="I108" s="580"/>
      <c r="J108" s="579"/>
      <c r="K108" s="581">
        <f t="shared" si="1"/>
        <v>1</v>
      </c>
      <c r="M108" s="342"/>
    </row>
    <row r="109" spans="1:13" s="353" customFormat="1" x14ac:dyDescent="0.2">
      <c r="A109" s="556" t="s">
        <v>458</v>
      </c>
      <c r="B109" s="574"/>
      <c r="C109" s="575"/>
      <c r="D109" s="575"/>
      <c r="E109" s="576"/>
      <c r="F109" s="577"/>
      <c r="G109" s="578"/>
      <c r="H109" s="579"/>
      <c r="I109" s="580"/>
      <c r="J109" s="579"/>
      <c r="K109" s="581">
        <f t="shared" si="1"/>
        <v>0</v>
      </c>
      <c r="M109" s="342"/>
    </row>
    <row r="110" spans="1:13" s="353" customFormat="1" x14ac:dyDescent="0.2">
      <c r="A110" s="556" t="s">
        <v>459</v>
      </c>
      <c r="B110" s="574"/>
      <c r="C110" s="575"/>
      <c r="D110" s="575"/>
      <c r="E110" s="576"/>
      <c r="F110" s="577"/>
      <c r="G110" s="578"/>
      <c r="H110" s="579"/>
      <c r="I110" s="580"/>
      <c r="J110" s="579"/>
      <c r="K110" s="581">
        <f t="shared" si="1"/>
        <v>0</v>
      </c>
      <c r="M110" s="342"/>
    </row>
    <row r="111" spans="1:13" s="353" customFormat="1" x14ac:dyDescent="0.2">
      <c r="A111" s="556" t="s">
        <v>460</v>
      </c>
      <c r="B111" s="574"/>
      <c r="C111" s="575"/>
      <c r="D111" s="575"/>
      <c r="E111" s="576"/>
      <c r="F111" s="577"/>
      <c r="G111" s="578"/>
      <c r="H111" s="579"/>
      <c r="I111" s="580"/>
      <c r="J111" s="579"/>
      <c r="K111" s="581">
        <f t="shared" si="1"/>
        <v>0</v>
      </c>
      <c r="M111" s="342"/>
    </row>
    <row r="112" spans="1:13" s="353" customFormat="1" x14ac:dyDescent="0.2">
      <c r="A112" s="556" t="s">
        <v>461</v>
      </c>
      <c r="B112" s="574"/>
      <c r="C112" s="575"/>
      <c r="D112" s="575"/>
      <c r="E112" s="576"/>
      <c r="F112" s="577"/>
      <c r="G112" s="578"/>
      <c r="H112" s="579"/>
      <c r="I112" s="580"/>
      <c r="J112" s="579"/>
      <c r="K112" s="581">
        <f t="shared" si="1"/>
        <v>0</v>
      </c>
      <c r="M112" s="342"/>
    </row>
    <row r="113" spans="1:13" s="353" customFormat="1" x14ac:dyDescent="0.2">
      <c r="A113" s="556" t="s">
        <v>462</v>
      </c>
      <c r="B113" s="574">
        <v>1</v>
      </c>
      <c r="C113" s="575"/>
      <c r="D113" s="575"/>
      <c r="E113" s="576"/>
      <c r="F113" s="577"/>
      <c r="G113" s="578"/>
      <c r="H113" s="579"/>
      <c r="I113" s="580"/>
      <c r="J113" s="579"/>
      <c r="K113" s="581">
        <f t="shared" si="1"/>
        <v>1</v>
      </c>
      <c r="M113" s="342"/>
    </row>
    <row r="114" spans="1:13" s="353" customFormat="1" x14ac:dyDescent="0.2">
      <c r="A114" s="556" t="s">
        <v>463</v>
      </c>
      <c r="B114" s="574"/>
      <c r="C114" s="575"/>
      <c r="D114" s="575"/>
      <c r="E114" s="576"/>
      <c r="F114" s="577"/>
      <c r="G114" s="578">
        <v>1</v>
      </c>
      <c r="H114" s="579"/>
      <c r="I114" s="580"/>
      <c r="J114" s="579"/>
      <c r="K114" s="581">
        <f t="shared" si="1"/>
        <v>1</v>
      </c>
      <c r="M114" s="342"/>
    </row>
    <row r="115" spans="1:13" s="353" customFormat="1" x14ac:dyDescent="0.2">
      <c r="A115" s="556" t="s">
        <v>464</v>
      </c>
      <c r="B115" s="574"/>
      <c r="C115" s="575"/>
      <c r="D115" s="575"/>
      <c r="E115" s="576"/>
      <c r="F115" s="577"/>
      <c r="G115" s="578"/>
      <c r="H115" s="579"/>
      <c r="I115" s="580"/>
      <c r="J115" s="579"/>
      <c r="K115" s="581">
        <f t="shared" si="1"/>
        <v>0</v>
      </c>
      <c r="M115" s="342"/>
    </row>
    <row r="116" spans="1:13" s="353" customFormat="1" x14ac:dyDescent="0.2">
      <c r="A116" s="556" t="s">
        <v>465</v>
      </c>
      <c r="B116" s="574"/>
      <c r="C116" s="575"/>
      <c r="D116" s="575"/>
      <c r="E116" s="576"/>
      <c r="F116" s="577"/>
      <c r="G116" s="578"/>
      <c r="H116" s="579"/>
      <c r="I116" s="580"/>
      <c r="J116" s="579"/>
      <c r="K116" s="581">
        <f t="shared" si="1"/>
        <v>0</v>
      </c>
      <c r="M116" s="342"/>
    </row>
    <row r="117" spans="1:13" s="353" customFormat="1" x14ac:dyDescent="0.2">
      <c r="A117" s="556" t="s">
        <v>466</v>
      </c>
      <c r="B117" s="574"/>
      <c r="C117" s="575"/>
      <c r="D117" s="575"/>
      <c r="E117" s="576"/>
      <c r="F117" s="577"/>
      <c r="G117" s="578"/>
      <c r="H117" s="579"/>
      <c r="I117" s="580"/>
      <c r="J117" s="579"/>
      <c r="K117" s="581">
        <f t="shared" si="1"/>
        <v>0</v>
      </c>
      <c r="M117" s="342"/>
    </row>
    <row r="118" spans="1:13" s="353" customFormat="1" x14ac:dyDescent="0.2">
      <c r="A118" s="556" t="s">
        <v>467</v>
      </c>
      <c r="B118" s="574"/>
      <c r="C118" s="575"/>
      <c r="D118" s="575"/>
      <c r="E118" s="576"/>
      <c r="F118" s="577"/>
      <c r="G118" s="578"/>
      <c r="H118" s="579"/>
      <c r="I118" s="580"/>
      <c r="J118" s="579"/>
      <c r="K118" s="581">
        <f t="shared" si="1"/>
        <v>0</v>
      </c>
      <c r="M118" s="342"/>
    </row>
    <row r="119" spans="1:13" s="353" customFormat="1" x14ac:dyDescent="0.2">
      <c r="A119" s="556" t="s">
        <v>468</v>
      </c>
      <c r="B119" s="574"/>
      <c r="C119" s="575"/>
      <c r="D119" s="575"/>
      <c r="E119" s="576"/>
      <c r="F119" s="577"/>
      <c r="G119" s="578"/>
      <c r="H119" s="579"/>
      <c r="I119" s="580"/>
      <c r="J119" s="579"/>
      <c r="K119" s="581">
        <f t="shared" si="1"/>
        <v>0</v>
      </c>
      <c r="M119" s="342"/>
    </row>
    <row r="120" spans="1:13" s="353" customFormat="1" x14ac:dyDescent="0.2">
      <c r="A120" s="556" t="s">
        <v>469</v>
      </c>
      <c r="B120" s="574"/>
      <c r="C120" s="575"/>
      <c r="D120" s="575"/>
      <c r="E120" s="576"/>
      <c r="F120" s="577"/>
      <c r="G120" s="578"/>
      <c r="H120" s="579"/>
      <c r="I120" s="580"/>
      <c r="J120" s="579"/>
      <c r="K120" s="581">
        <f t="shared" si="1"/>
        <v>0</v>
      </c>
      <c r="M120" s="342"/>
    </row>
    <row r="121" spans="1:13" s="353" customFormat="1" x14ac:dyDescent="0.2">
      <c r="A121" s="556" t="s">
        <v>470</v>
      </c>
      <c r="B121" s="574">
        <v>1</v>
      </c>
      <c r="C121" s="575"/>
      <c r="D121" s="575"/>
      <c r="E121" s="576"/>
      <c r="F121" s="577"/>
      <c r="G121" s="578"/>
      <c r="H121" s="579"/>
      <c r="I121" s="580"/>
      <c r="J121" s="579"/>
      <c r="K121" s="581">
        <f t="shared" si="1"/>
        <v>1</v>
      </c>
      <c r="M121" s="342"/>
    </row>
    <row r="122" spans="1:13" s="353" customFormat="1" x14ac:dyDescent="0.2">
      <c r="A122" s="556" t="s">
        <v>471</v>
      </c>
      <c r="B122" s="574">
        <v>5</v>
      </c>
      <c r="C122" s="575"/>
      <c r="D122" s="575"/>
      <c r="E122" s="576"/>
      <c r="F122" s="577">
        <v>1</v>
      </c>
      <c r="G122" s="578">
        <v>1</v>
      </c>
      <c r="H122" s="579">
        <v>2</v>
      </c>
      <c r="I122" s="580"/>
      <c r="J122" s="579">
        <v>1</v>
      </c>
      <c r="K122" s="581">
        <f t="shared" si="1"/>
        <v>10</v>
      </c>
      <c r="M122" s="342"/>
    </row>
    <row r="123" spans="1:13" s="353" customFormat="1" x14ac:dyDescent="0.2">
      <c r="A123" s="556" t="s">
        <v>472</v>
      </c>
      <c r="B123" s="574">
        <v>4</v>
      </c>
      <c r="C123" s="575"/>
      <c r="D123" s="575"/>
      <c r="E123" s="576"/>
      <c r="F123" s="577"/>
      <c r="G123" s="578">
        <v>6</v>
      </c>
      <c r="H123" s="579">
        <v>1</v>
      </c>
      <c r="I123" s="580"/>
      <c r="J123" s="579"/>
      <c r="K123" s="581">
        <f t="shared" si="1"/>
        <v>11</v>
      </c>
      <c r="M123" s="342"/>
    </row>
    <row r="124" spans="1:13" s="353" customFormat="1" x14ac:dyDescent="0.2">
      <c r="A124" s="556" t="s">
        <v>473</v>
      </c>
      <c r="B124" s="574"/>
      <c r="C124" s="575"/>
      <c r="D124" s="575"/>
      <c r="E124" s="576"/>
      <c r="F124" s="577"/>
      <c r="G124" s="578"/>
      <c r="H124" s="579"/>
      <c r="I124" s="580"/>
      <c r="J124" s="579"/>
      <c r="K124" s="581">
        <f t="shared" si="1"/>
        <v>0</v>
      </c>
      <c r="M124" s="342"/>
    </row>
    <row r="125" spans="1:13" s="353" customFormat="1" x14ac:dyDescent="0.2">
      <c r="A125" s="556" t="s">
        <v>474</v>
      </c>
      <c r="B125" s="574"/>
      <c r="C125" s="575"/>
      <c r="D125" s="575"/>
      <c r="E125" s="576"/>
      <c r="F125" s="577"/>
      <c r="G125" s="578"/>
      <c r="H125" s="579"/>
      <c r="I125" s="580"/>
      <c r="J125" s="579"/>
      <c r="K125" s="581">
        <f t="shared" si="1"/>
        <v>0</v>
      </c>
      <c r="M125" s="342"/>
    </row>
    <row r="126" spans="1:13" s="353" customFormat="1" x14ac:dyDescent="0.2">
      <c r="A126" s="556" t="s">
        <v>475</v>
      </c>
      <c r="B126" s="574">
        <v>5</v>
      </c>
      <c r="C126" s="575"/>
      <c r="D126" s="575"/>
      <c r="E126" s="576"/>
      <c r="F126" s="577">
        <v>13</v>
      </c>
      <c r="G126" s="578">
        <v>6</v>
      </c>
      <c r="H126" s="579">
        <v>1</v>
      </c>
      <c r="I126" s="580"/>
      <c r="J126" s="579"/>
      <c r="K126" s="581">
        <f t="shared" si="1"/>
        <v>25</v>
      </c>
      <c r="M126" s="342"/>
    </row>
    <row r="127" spans="1:13" s="353" customFormat="1" x14ac:dyDescent="0.2">
      <c r="A127" s="556" t="s">
        <v>476</v>
      </c>
      <c r="B127" s="574"/>
      <c r="C127" s="575"/>
      <c r="D127" s="575"/>
      <c r="E127" s="576"/>
      <c r="F127" s="577"/>
      <c r="G127" s="578"/>
      <c r="H127" s="579"/>
      <c r="I127" s="580"/>
      <c r="J127" s="579"/>
      <c r="K127" s="581">
        <f t="shared" si="1"/>
        <v>0</v>
      </c>
      <c r="M127" s="342"/>
    </row>
    <row r="128" spans="1:13" s="353" customFormat="1" x14ac:dyDescent="0.2">
      <c r="A128" s="556" t="s">
        <v>477</v>
      </c>
      <c r="B128" s="574"/>
      <c r="C128" s="575"/>
      <c r="D128" s="575"/>
      <c r="E128" s="576"/>
      <c r="F128" s="577"/>
      <c r="G128" s="578"/>
      <c r="H128" s="579"/>
      <c r="I128" s="580"/>
      <c r="J128" s="579"/>
      <c r="K128" s="581">
        <f t="shared" si="1"/>
        <v>0</v>
      </c>
      <c r="M128" s="342"/>
    </row>
    <row r="129" spans="1:13" s="353" customFormat="1" x14ac:dyDescent="0.2">
      <c r="A129" s="556" t="s">
        <v>478</v>
      </c>
      <c r="B129" s="574"/>
      <c r="C129" s="575"/>
      <c r="D129" s="575"/>
      <c r="E129" s="576"/>
      <c r="F129" s="577"/>
      <c r="G129" s="578">
        <v>1</v>
      </c>
      <c r="H129" s="579"/>
      <c r="I129" s="580"/>
      <c r="J129" s="579"/>
      <c r="K129" s="581">
        <f t="shared" si="1"/>
        <v>1</v>
      </c>
      <c r="M129" s="342"/>
    </row>
    <row r="130" spans="1:13" s="353" customFormat="1" x14ac:dyDescent="0.2">
      <c r="A130" s="556" t="s">
        <v>479</v>
      </c>
      <c r="B130" s="574">
        <v>1</v>
      </c>
      <c r="C130" s="575"/>
      <c r="D130" s="575"/>
      <c r="E130" s="576"/>
      <c r="F130" s="577"/>
      <c r="G130" s="578">
        <v>4</v>
      </c>
      <c r="H130" s="579">
        <v>2</v>
      </c>
      <c r="I130" s="580"/>
      <c r="J130" s="579"/>
      <c r="K130" s="581">
        <f t="shared" si="1"/>
        <v>7</v>
      </c>
      <c r="M130" s="342"/>
    </row>
    <row r="131" spans="1:13" s="353" customFormat="1" x14ac:dyDescent="0.2">
      <c r="A131" s="556" t="s">
        <v>480</v>
      </c>
      <c r="B131" s="574">
        <v>1</v>
      </c>
      <c r="C131" s="575"/>
      <c r="D131" s="575"/>
      <c r="E131" s="576"/>
      <c r="F131" s="577">
        <v>1</v>
      </c>
      <c r="G131" s="578"/>
      <c r="H131" s="579"/>
      <c r="I131" s="580"/>
      <c r="J131" s="579"/>
      <c r="K131" s="581">
        <f t="shared" si="1"/>
        <v>2</v>
      </c>
      <c r="M131" s="342"/>
    </row>
    <row r="132" spans="1:13" s="353" customFormat="1" x14ac:dyDescent="0.2">
      <c r="A132" s="556" t="s">
        <v>481</v>
      </c>
      <c r="B132" s="574"/>
      <c r="C132" s="575"/>
      <c r="D132" s="575"/>
      <c r="E132" s="576"/>
      <c r="F132" s="577"/>
      <c r="G132" s="578"/>
      <c r="H132" s="579"/>
      <c r="I132" s="580"/>
      <c r="J132" s="579"/>
      <c r="K132" s="581">
        <f t="shared" ref="K132:K195" si="2">SUM(B132,F132:J132)</f>
        <v>0</v>
      </c>
      <c r="M132" s="342"/>
    </row>
    <row r="133" spans="1:13" s="353" customFormat="1" x14ac:dyDescent="0.2">
      <c r="A133" s="556" t="s">
        <v>482</v>
      </c>
      <c r="B133" s="574"/>
      <c r="C133" s="575"/>
      <c r="D133" s="575"/>
      <c r="E133" s="576"/>
      <c r="F133" s="577"/>
      <c r="G133" s="578"/>
      <c r="H133" s="579"/>
      <c r="I133" s="580"/>
      <c r="J133" s="579"/>
      <c r="K133" s="581">
        <f t="shared" si="2"/>
        <v>0</v>
      </c>
      <c r="M133" s="342"/>
    </row>
    <row r="134" spans="1:13" s="353" customFormat="1" x14ac:dyDescent="0.2">
      <c r="A134" s="556" t="s">
        <v>483</v>
      </c>
      <c r="B134" s="574"/>
      <c r="C134" s="575"/>
      <c r="D134" s="575"/>
      <c r="E134" s="576"/>
      <c r="F134" s="577"/>
      <c r="G134" s="578"/>
      <c r="H134" s="579"/>
      <c r="I134" s="580"/>
      <c r="J134" s="579"/>
      <c r="K134" s="581">
        <f t="shared" si="2"/>
        <v>0</v>
      </c>
      <c r="M134" s="342"/>
    </row>
    <row r="135" spans="1:13" s="353" customFormat="1" x14ac:dyDescent="0.2">
      <c r="A135" s="556" t="s">
        <v>484</v>
      </c>
      <c r="B135" s="574"/>
      <c r="C135" s="575"/>
      <c r="D135" s="575"/>
      <c r="E135" s="576"/>
      <c r="F135" s="577"/>
      <c r="G135" s="578"/>
      <c r="H135" s="579"/>
      <c r="I135" s="580"/>
      <c r="J135" s="579"/>
      <c r="K135" s="581">
        <f t="shared" si="2"/>
        <v>0</v>
      </c>
      <c r="M135" s="342"/>
    </row>
    <row r="136" spans="1:13" s="353" customFormat="1" x14ac:dyDescent="0.2">
      <c r="A136" s="556" t="s">
        <v>485</v>
      </c>
      <c r="B136" s="574"/>
      <c r="C136" s="575"/>
      <c r="D136" s="575"/>
      <c r="E136" s="576"/>
      <c r="F136" s="577"/>
      <c r="G136" s="578"/>
      <c r="H136" s="579"/>
      <c r="I136" s="580"/>
      <c r="J136" s="579"/>
      <c r="K136" s="581">
        <f t="shared" si="2"/>
        <v>0</v>
      </c>
      <c r="M136" s="342"/>
    </row>
    <row r="137" spans="1:13" s="353" customFormat="1" x14ac:dyDescent="0.2">
      <c r="A137" s="556" t="s">
        <v>486</v>
      </c>
      <c r="B137" s="574"/>
      <c r="C137" s="575"/>
      <c r="D137" s="575"/>
      <c r="E137" s="576"/>
      <c r="F137" s="577"/>
      <c r="G137" s="578"/>
      <c r="H137" s="579"/>
      <c r="I137" s="580"/>
      <c r="J137" s="579"/>
      <c r="K137" s="581">
        <f t="shared" si="2"/>
        <v>0</v>
      </c>
      <c r="M137" s="342"/>
    </row>
    <row r="138" spans="1:13" s="353" customFormat="1" x14ac:dyDescent="0.2">
      <c r="A138" s="556" t="s">
        <v>487</v>
      </c>
      <c r="B138" s="574"/>
      <c r="C138" s="575"/>
      <c r="D138" s="575"/>
      <c r="E138" s="576"/>
      <c r="F138" s="577"/>
      <c r="G138" s="578"/>
      <c r="H138" s="579"/>
      <c r="I138" s="580"/>
      <c r="J138" s="579"/>
      <c r="K138" s="581">
        <f t="shared" si="2"/>
        <v>0</v>
      </c>
      <c r="M138" s="342"/>
    </row>
    <row r="139" spans="1:13" s="353" customFormat="1" x14ac:dyDescent="0.2">
      <c r="A139" s="556" t="s">
        <v>488</v>
      </c>
      <c r="B139" s="574"/>
      <c r="C139" s="575"/>
      <c r="D139" s="575"/>
      <c r="E139" s="576"/>
      <c r="F139" s="577"/>
      <c r="G139" s="578">
        <v>1</v>
      </c>
      <c r="H139" s="579"/>
      <c r="I139" s="580">
        <v>1</v>
      </c>
      <c r="J139" s="579"/>
      <c r="K139" s="581">
        <f t="shared" si="2"/>
        <v>2</v>
      </c>
      <c r="M139" s="342"/>
    </row>
    <row r="140" spans="1:13" s="353" customFormat="1" x14ac:dyDescent="0.2">
      <c r="A140" s="556" t="s">
        <v>489</v>
      </c>
      <c r="B140" s="574"/>
      <c r="C140" s="575"/>
      <c r="D140" s="575"/>
      <c r="E140" s="576"/>
      <c r="F140" s="577"/>
      <c r="G140" s="578"/>
      <c r="H140" s="579"/>
      <c r="I140" s="580"/>
      <c r="J140" s="579"/>
      <c r="K140" s="581">
        <f t="shared" si="2"/>
        <v>0</v>
      </c>
      <c r="M140" s="342"/>
    </row>
    <row r="141" spans="1:13" s="353" customFormat="1" x14ac:dyDescent="0.2">
      <c r="A141" s="556" t="s">
        <v>490</v>
      </c>
      <c r="B141" s="574"/>
      <c r="C141" s="575"/>
      <c r="D141" s="575"/>
      <c r="E141" s="576"/>
      <c r="F141" s="577"/>
      <c r="G141" s="578"/>
      <c r="H141" s="579"/>
      <c r="I141" s="580"/>
      <c r="J141" s="579"/>
      <c r="K141" s="581">
        <f t="shared" si="2"/>
        <v>0</v>
      </c>
      <c r="M141" s="342"/>
    </row>
    <row r="142" spans="1:13" s="353" customFormat="1" x14ac:dyDescent="0.2">
      <c r="A142" s="556" t="s">
        <v>491</v>
      </c>
      <c r="B142" s="574"/>
      <c r="C142" s="575"/>
      <c r="D142" s="575"/>
      <c r="E142" s="576"/>
      <c r="F142" s="577"/>
      <c r="G142" s="578"/>
      <c r="H142" s="579"/>
      <c r="I142" s="580"/>
      <c r="J142" s="579"/>
      <c r="K142" s="581">
        <f t="shared" si="2"/>
        <v>0</v>
      </c>
      <c r="M142" s="342"/>
    </row>
    <row r="143" spans="1:13" s="353" customFormat="1" x14ac:dyDescent="0.2">
      <c r="A143" s="556" t="s">
        <v>492</v>
      </c>
      <c r="B143" s="574"/>
      <c r="C143" s="575"/>
      <c r="D143" s="575"/>
      <c r="E143" s="576"/>
      <c r="F143" s="577"/>
      <c r="G143" s="578"/>
      <c r="H143" s="579"/>
      <c r="I143" s="580"/>
      <c r="J143" s="579"/>
      <c r="K143" s="581">
        <f t="shared" si="2"/>
        <v>0</v>
      </c>
      <c r="M143" s="342"/>
    </row>
    <row r="144" spans="1:13" s="353" customFormat="1" x14ac:dyDescent="0.2">
      <c r="A144" s="556" t="s">
        <v>493</v>
      </c>
      <c r="B144" s="574"/>
      <c r="C144" s="575"/>
      <c r="D144" s="575"/>
      <c r="E144" s="576"/>
      <c r="F144" s="577"/>
      <c r="G144" s="578"/>
      <c r="H144" s="579"/>
      <c r="I144" s="580"/>
      <c r="J144" s="579"/>
      <c r="K144" s="581">
        <f t="shared" si="2"/>
        <v>0</v>
      </c>
      <c r="M144" s="342"/>
    </row>
    <row r="145" spans="1:13" s="353" customFormat="1" x14ac:dyDescent="0.2">
      <c r="A145" s="556" t="s">
        <v>494</v>
      </c>
      <c r="B145" s="574"/>
      <c r="C145" s="575"/>
      <c r="D145" s="575"/>
      <c r="E145" s="576"/>
      <c r="F145" s="577"/>
      <c r="G145" s="578"/>
      <c r="H145" s="579"/>
      <c r="I145" s="580"/>
      <c r="J145" s="579"/>
      <c r="K145" s="581">
        <f t="shared" si="2"/>
        <v>0</v>
      </c>
      <c r="M145" s="342"/>
    </row>
    <row r="146" spans="1:13" s="353" customFormat="1" x14ac:dyDescent="0.2">
      <c r="A146" s="556" t="s">
        <v>495</v>
      </c>
      <c r="B146" s="574"/>
      <c r="C146" s="575"/>
      <c r="D146" s="575"/>
      <c r="E146" s="576"/>
      <c r="F146" s="577">
        <v>1</v>
      </c>
      <c r="G146" s="578"/>
      <c r="H146" s="579"/>
      <c r="I146" s="580"/>
      <c r="J146" s="579"/>
      <c r="K146" s="581">
        <f t="shared" si="2"/>
        <v>1</v>
      </c>
      <c r="M146" s="342"/>
    </row>
    <row r="147" spans="1:13" s="353" customFormat="1" x14ac:dyDescent="0.2">
      <c r="A147" s="556" t="s">
        <v>496</v>
      </c>
      <c r="B147" s="574"/>
      <c r="C147" s="575"/>
      <c r="D147" s="575"/>
      <c r="E147" s="576"/>
      <c r="F147" s="577"/>
      <c r="G147" s="578"/>
      <c r="H147" s="579"/>
      <c r="I147" s="580"/>
      <c r="J147" s="579"/>
      <c r="K147" s="581">
        <f t="shared" si="2"/>
        <v>0</v>
      </c>
      <c r="M147" s="342"/>
    </row>
    <row r="148" spans="1:13" s="353" customFormat="1" x14ac:dyDescent="0.2">
      <c r="A148" s="556" t="s">
        <v>497</v>
      </c>
      <c r="B148" s="574"/>
      <c r="C148" s="575"/>
      <c r="D148" s="575"/>
      <c r="E148" s="576"/>
      <c r="F148" s="577"/>
      <c r="G148" s="578"/>
      <c r="H148" s="579"/>
      <c r="I148" s="580"/>
      <c r="J148" s="579"/>
      <c r="K148" s="581">
        <f t="shared" si="2"/>
        <v>0</v>
      </c>
      <c r="M148" s="342"/>
    </row>
    <row r="149" spans="1:13" s="353" customFormat="1" x14ac:dyDescent="0.2">
      <c r="A149" s="556" t="s">
        <v>498</v>
      </c>
      <c r="B149" s="574"/>
      <c r="C149" s="575"/>
      <c r="D149" s="575"/>
      <c r="E149" s="576"/>
      <c r="F149" s="577"/>
      <c r="G149" s="578"/>
      <c r="H149" s="579"/>
      <c r="I149" s="580"/>
      <c r="J149" s="579"/>
      <c r="K149" s="581">
        <f t="shared" si="2"/>
        <v>0</v>
      </c>
      <c r="M149" s="342"/>
    </row>
    <row r="150" spans="1:13" s="353" customFormat="1" x14ac:dyDescent="0.2">
      <c r="A150" s="556" t="s">
        <v>499</v>
      </c>
      <c r="B150" s="574">
        <v>62</v>
      </c>
      <c r="C150" s="575"/>
      <c r="D150" s="575"/>
      <c r="E150" s="576"/>
      <c r="F150" s="577">
        <v>32</v>
      </c>
      <c r="G150" s="578">
        <v>9</v>
      </c>
      <c r="H150" s="579">
        <v>1</v>
      </c>
      <c r="I150" s="580">
        <v>1</v>
      </c>
      <c r="J150" s="579">
        <v>2</v>
      </c>
      <c r="K150" s="581">
        <f t="shared" si="2"/>
        <v>107</v>
      </c>
      <c r="M150" s="342"/>
    </row>
    <row r="151" spans="1:13" s="353" customFormat="1" x14ac:dyDescent="0.2">
      <c r="A151" s="556" t="s">
        <v>500</v>
      </c>
      <c r="B151" s="574">
        <v>30</v>
      </c>
      <c r="C151" s="575"/>
      <c r="D151" s="575"/>
      <c r="E151" s="576"/>
      <c r="F151" s="577">
        <v>22</v>
      </c>
      <c r="G151" s="578">
        <v>3</v>
      </c>
      <c r="H151" s="579"/>
      <c r="I151" s="580">
        <v>1</v>
      </c>
      <c r="J151" s="579">
        <v>1</v>
      </c>
      <c r="K151" s="581">
        <f t="shared" si="2"/>
        <v>57</v>
      </c>
      <c r="M151" s="342"/>
    </row>
    <row r="152" spans="1:13" s="353" customFormat="1" x14ac:dyDescent="0.2">
      <c r="A152" s="556" t="s">
        <v>501</v>
      </c>
      <c r="B152" s="574"/>
      <c r="C152" s="575"/>
      <c r="D152" s="575"/>
      <c r="E152" s="576"/>
      <c r="F152" s="577"/>
      <c r="G152" s="578"/>
      <c r="H152" s="579"/>
      <c r="I152" s="580"/>
      <c r="J152" s="579"/>
      <c r="K152" s="581">
        <f t="shared" si="2"/>
        <v>0</v>
      </c>
      <c r="M152" s="342"/>
    </row>
    <row r="153" spans="1:13" s="353" customFormat="1" x14ac:dyDescent="0.2">
      <c r="A153" s="556" t="s">
        <v>502</v>
      </c>
      <c r="B153" s="574">
        <v>3</v>
      </c>
      <c r="C153" s="575"/>
      <c r="D153" s="575"/>
      <c r="E153" s="576"/>
      <c r="F153" s="577">
        <v>9</v>
      </c>
      <c r="G153" s="578">
        <v>2</v>
      </c>
      <c r="H153" s="579"/>
      <c r="I153" s="580"/>
      <c r="J153" s="579"/>
      <c r="K153" s="581">
        <f t="shared" si="2"/>
        <v>14</v>
      </c>
      <c r="M153" s="342"/>
    </row>
    <row r="154" spans="1:13" s="353" customFormat="1" x14ac:dyDescent="0.2">
      <c r="A154" s="556" t="s">
        <v>503</v>
      </c>
      <c r="B154" s="574"/>
      <c r="C154" s="575"/>
      <c r="D154" s="575"/>
      <c r="E154" s="576"/>
      <c r="F154" s="577"/>
      <c r="G154" s="578"/>
      <c r="H154" s="579"/>
      <c r="I154" s="580"/>
      <c r="J154" s="579"/>
      <c r="K154" s="581">
        <f t="shared" si="2"/>
        <v>0</v>
      </c>
      <c r="M154" s="342"/>
    </row>
    <row r="155" spans="1:13" s="353" customFormat="1" x14ac:dyDescent="0.2">
      <c r="A155" s="556" t="s">
        <v>504</v>
      </c>
      <c r="B155" s="574"/>
      <c r="C155" s="575"/>
      <c r="D155" s="575"/>
      <c r="E155" s="576"/>
      <c r="F155" s="577"/>
      <c r="G155" s="578"/>
      <c r="H155" s="579"/>
      <c r="I155" s="580"/>
      <c r="J155" s="579"/>
      <c r="K155" s="581">
        <f t="shared" si="2"/>
        <v>0</v>
      </c>
      <c r="M155" s="342"/>
    </row>
    <row r="156" spans="1:13" s="353" customFormat="1" x14ac:dyDescent="0.2">
      <c r="A156" s="556" t="s">
        <v>505</v>
      </c>
      <c r="B156" s="574"/>
      <c r="C156" s="575"/>
      <c r="D156" s="575"/>
      <c r="E156" s="576"/>
      <c r="F156" s="577"/>
      <c r="G156" s="578"/>
      <c r="H156" s="579"/>
      <c r="I156" s="580"/>
      <c r="J156" s="579"/>
      <c r="K156" s="581">
        <f t="shared" si="2"/>
        <v>0</v>
      </c>
      <c r="M156" s="342"/>
    </row>
    <row r="157" spans="1:13" s="353" customFormat="1" x14ac:dyDescent="0.2">
      <c r="A157" s="556" t="s">
        <v>506</v>
      </c>
      <c r="B157" s="574"/>
      <c r="C157" s="575"/>
      <c r="D157" s="575"/>
      <c r="E157" s="576"/>
      <c r="F157" s="577"/>
      <c r="G157" s="578"/>
      <c r="H157" s="579"/>
      <c r="I157" s="580"/>
      <c r="J157" s="579"/>
      <c r="K157" s="581">
        <f t="shared" si="2"/>
        <v>0</v>
      </c>
      <c r="M157" s="342"/>
    </row>
    <row r="158" spans="1:13" s="353" customFormat="1" x14ac:dyDescent="0.2">
      <c r="A158" s="556" t="s">
        <v>507</v>
      </c>
      <c r="B158" s="574"/>
      <c r="C158" s="575"/>
      <c r="D158" s="575"/>
      <c r="E158" s="576"/>
      <c r="F158" s="577"/>
      <c r="G158" s="578"/>
      <c r="H158" s="579"/>
      <c r="I158" s="580"/>
      <c r="J158" s="579"/>
      <c r="K158" s="581">
        <f t="shared" si="2"/>
        <v>0</v>
      </c>
      <c r="M158" s="342"/>
    </row>
    <row r="159" spans="1:13" s="353" customFormat="1" x14ac:dyDescent="0.2">
      <c r="A159" s="556" t="s">
        <v>508</v>
      </c>
      <c r="B159" s="574"/>
      <c r="C159" s="575"/>
      <c r="D159" s="575"/>
      <c r="E159" s="576"/>
      <c r="F159" s="577"/>
      <c r="G159" s="578"/>
      <c r="H159" s="579"/>
      <c r="I159" s="580"/>
      <c r="J159" s="579"/>
      <c r="K159" s="581">
        <f t="shared" si="2"/>
        <v>0</v>
      </c>
      <c r="M159" s="342"/>
    </row>
    <row r="160" spans="1:13" s="353" customFormat="1" x14ac:dyDescent="0.2">
      <c r="A160" s="556" t="s">
        <v>509</v>
      </c>
      <c r="B160" s="574">
        <v>7</v>
      </c>
      <c r="C160" s="575"/>
      <c r="D160" s="575"/>
      <c r="E160" s="576"/>
      <c r="F160" s="577"/>
      <c r="G160" s="578"/>
      <c r="H160" s="579">
        <v>1</v>
      </c>
      <c r="I160" s="580"/>
      <c r="J160" s="579"/>
      <c r="K160" s="581">
        <f t="shared" si="2"/>
        <v>8</v>
      </c>
      <c r="M160" s="342"/>
    </row>
    <row r="161" spans="1:13" s="353" customFormat="1" x14ac:dyDescent="0.2">
      <c r="A161" s="556" t="s">
        <v>510</v>
      </c>
      <c r="B161" s="574"/>
      <c r="C161" s="575"/>
      <c r="D161" s="575"/>
      <c r="E161" s="576"/>
      <c r="F161" s="577"/>
      <c r="G161" s="578"/>
      <c r="H161" s="579"/>
      <c r="I161" s="580"/>
      <c r="J161" s="579"/>
      <c r="K161" s="581">
        <f t="shared" si="2"/>
        <v>0</v>
      </c>
      <c r="M161" s="342"/>
    </row>
    <row r="162" spans="1:13" s="353" customFormat="1" x14ac:dyDescent="0.2">
      <c r="A162" s="556" t="s">
        <v>511</v>
      </c>
      <c r="B162" s="574">
        <v>18</v>
      </c>
      <c r="C162" s="575"/>
      <c r="D162" s="575"/>
      <c r="E162" s="576"/>
      <c r="F162" s="577">
        <v>9</v>
      </c>
      <c r="G162" s="578">
        <v>19</v>
      </c>
      <c r="H162" s="579">
        <v>10</v>
      </c>
      <c r="I162" s="580">
        <v>1</v>
      </c>
      <c r="J162" s="579"/>
      <c r="K162" s="581">
        <f t="shared" si="2"/>
        <v>57</v>
      </c>
      <c r="M162" s="342"/>
    </row>
    <row r="163" spans="1:13" s="353" customFormat="1" x14ac:dyDescent="0.2">
      <c r="A163" s="556" t="s">
        <v>512</v>
      </c>
      <c r="B163" s="574"/>
      <c r="C163" s="575"/>
      <c r="D163" s="575"/>
      <c r="E163" s="576"/>
      <c r="F163" s="577"/>
      <c r="G163" s="578"/>
      <c r="H163" s="579"/>
      <c r="I163" s="580"/>
      <c r="J163" s="579"/>
      <c r="K163" s="581">
        <f t="shared" si="2"/>
        <v>0</v>
      </c>
      <c r="M163" s="342"/>
    </row>
    <row r="164" spans="1:13" s="353" customFormat="1" x14ac:dyDescent="0.2">
      <c r="A164" s="556" t="s">
        <v>513</v>
      </c>
      <c r="B164" s="574">
        <v>58</v>
      </c>
      <c r="C164" s="575"/>
      <c r="D164" s="575"/>
      <c r="E164" s="576"/>
      <c r="F164" s="577">
        <v>38</v>
      </c>
      <c r="G164" s="578">
        <v>24</v>
      </c>
      <c r="H164" s="579"/>
      <c r="I164" s="580">
        <v>2</v>
      </c>
      <c r="J164" s="579">
        <v>2</v>
      </c>
      <c r="K164" s="581">
        <f t="shared" si="2"/>
        <v>124</v>
      </c>
      <c r="M164" s="342"/>
    </row>
    <row r="165" spans="1:13" s="353" customFormat="1" x14ac:dyDescent="0.2">
      <c r="A165" s="556" t="s">
        <v>514</v>
      </c>
      <c r="B165" s="574"/>
      <c r="C165" s="575"/>
      <c r="D165" s="575"/>
      <c r="E165" s="576"/>
      <c r="F165" s="577"/>
      <c r="G165" s="578"/>
      <c r="H165" s="579"/>
      <c r="I165" s="580"/>
      <c r="J165" s="579"/>
      <c r="K165" s="581">
        <f t="shared" si="2"/>
        <v>0</v>
      </c>
      <c r="M165" s="342"/>
    </row>
    <row r="166" spans="1:13" s="353" customFormat="1" x14ac:dyDescent="0.2">
      <c r="A166" s="556" t="s">
        <v>515</v>
      </c>
      <c r="B166" s="574">
        <v>69</v>
      </c>
      <c r="C166" s="575"/>
      <c r="D166" s="575"/>
      <c r="E166" s="576"/>
      <c r="F166" s="577">
        <v>6</v>
      </c>
      <c r="G166" s="578">
        <v>14</v>
      </c>
      <c r="H166" s="579">
        <v>4</v>
      </c>
      <c r="I166" s="580"/>
      <c r="J166" s="579">
        <v>3</v>
      </c>
      <c r="K166" s="581">
        <f t="shared" si="2"/>
        <v>96</v>
      </c>
      <c r="M166" s="342"/>
    </row>
    <row r="167" spans="1:13" s="353" customFormat="1" x14ac:dyDescent="0.2">
      <c r="A167" s="556" t="s">
        <v>516</v>
      </c>
      <c r="B167" s="574"/>
      <c r="C167" s="575"/>
      <c r="D167" s="575"/>
      <c r="E167" s="576"/>
      <c r="F167" s="577"/>
      <c r="G167" s="578"/>
      <c r="H167" s="579"/>
      <c r="I167" s="580"/>
      <c r="J167" s="579"/>
      <c r="K167" s="581">
        <f t="shared" si="2"/>
        <v>0</v>
      </c>
      <c r="M167" s="342"/>
    </row>
    <row r="168" spans="1:13" s="353" customFormat="1" x14ac:dyDescent="0.2">
      <c r="A168" s="556" t="s">
        <v>517</v>
      </c>
      <c r="B168" s="574"/>
      <c r="C168" s="575"/>
      <c r="D168" s="575"/>
      <c r="E168" s="576"/>
      <c r="F168" s="577"/>
      <c r="G168" s="578"/>
      <c r="H168" s="579"/>
      <c r="I168" s="580"/>
      <c r="J168" s="579"/>
      <c r="K168" s="581">
        <f t="shared" si="2"/>
        <v>0</v>
      </c>
      <c r="M168" s="342"/>
    </row>
    <row r="169" spans="1:13" s="353" customFormat="1" x14ac:dyDescent="0.2">
      <c r="A169" s="556" t="s">
        <v>518</v>
      </c>
      <c r="B169" s="574"/>
      <c r="C169" s="575"/>
      <c r="D169" s="575"/>
      <c r="E169" s="576"/>
      <c r="F169" s="577"/>
      <c r="G169" s="578"/>
      <c r="H169" s="579"/>
      <c r="I169" s="580"/>
      <c r="J169" s="579"/>
      <c r="K169" s="581">
        <f t="shared" si="2"/>
        <v>0</v>
      </c>
      <c r="M169" s="342"/>
    </row>
    <row r="170" spans="1:13" s="353" customFormat="1" x14ac:dyDescent="0.2">
      <c r="A170" s="556" t="s">
        <v>519</v>
      </c>
      <c r="B170" s="574"/>
      <c r="C170" s="575"/>
      <c r="D170" s="575"/>
      <c r="E170" s="576"/>
      <c r="F170" s="577"/>
      <c r="G170" s="578"/>
      <c r="H170" s="579"/>
      <c r="I170" s="580"/>
      <c r="J170" s="579"/>
      <c r="K170" s="581">
        <f t="shared" si="2"/>
        <v>0</v>
      </c>
      <c r="M170" s="342"/>
    </row>
    <row r="171" spans="1:13" s="353" customFormat="1" x14ac:dyDescent="0.2">
      <c r="A171" s="556" t="s">
        <v>520</v>
      </c>
      <c r="B171" s="574"/>
      <c r="C171" s="575"/>
      <c r="D171" s="575"/>
      <c r="E171" s="576"/>
      <c r="F171" s="577">
        <v>2</v>
      </c>
      <c r="G171" s="578"/>
      <c r="H171" s="579"/>
      <c r="I171" s="580"/>
      <c r="J171" s="579"/>
      <c r="K171" s="581">
        <f t="shared" si="2"/>
        <v>2</v>
      </c>
      <c r="M171" s="342"/>
    </row>
    <row r="172" spans="1:13" s="353" customFormat="1" x14ac:dyDescent="0.2">
      <c r="A172" s="556" t="s">
        <v>521</v>
      </c>
      <c r="B172" s="574"/>
      <c r="C172" s="575"/>
      <c r="D172" s="575"/>
      <c r="E172" s="576"/>
      <c r="F172" s="577"/>
      <c r="G172" s="578"/>
      <c r="H172" s="579"/>
      <c r="I172" s="580"/>
      <c r="J172" s="579"/>
      <c r="K172" s="581">
        <f t="shared" si="2"/>
        <v>0</v>
      </c>
      <c r="M172" s="342"/>
    </row>
    <row r="173" spans="1:13" s="353" customFormat="1" x14ac:dyDescent="0.2">
      <c r="A173" s="556" t="s">
        <v>522</v>
      </c>
      <c r="B173" s="574"/>
      <c r="C173" s="575"/>
      <c r="D173" s="575"/>
      <c r="E173" s="576"/>
      <c r="F173" s="577"/>
      <c r="G173" s="578"/>
      <c r="H173" s="579"/>
      <c r="I173" s="580"/>
      <c r="J173" s="579"/>
      <c r="K173" s="581">
        <f t="shared" si="2"/>
        <v>0</v>
      </c>
      <c r="M173" s="342"/>
    </row>
    <row r="174" spans="1:13" s="353" customFormat="1" x14ac:dyDescent="0.2">
      <c r="A174" s="556" t="s">
        <v>523</v>
      </c>
      <c r="B174" s="574"/>
      <c r="C174" s="575"/>
      <c r="D174" s="575"/>
      <c r="E174" s="576"/>
      <c r="F174" s="577"/>
      <c r="G174" s="578"/>
      <c r="H174" s="579"/>
      <c r="I174" s="580"/>
      <c r="J174" s="579"/>
      <c r="K174" s="581">
        <f t="shared" si="2"/>
        <v>0</v>
      </c>
      <c r="M174" s="342"/>
    </row>
    <row r="175" spans="1:13" s="353" customFormat="1" x14ac:dyDescent="0.2">
      <c r="A175" s="556" t="s">
        <v>524</v>
      </c>
      <c r="B175" s="574"/>
      <c r="C175" s="575"/>
      <c r="D175" s="575"/>
      <c r="E175" s="576"/>
      <c r="F175" s="577"/>
      <c r="G175" s="578"/>
      <c r="H175" s="579"/>
      <c r="I175" s="580"/>
      <c r="J175" s="579"/>
      <c r="K175" s="581">
        <f t="shared" si="2"/>
        <v>0</v>
      </c>
      <c r="M175" s="342"/>
    </row>
    <row r="176" spans="1:13" s="353" customFormat="1" x14ac:dyDescent="0.2">
      <c r="A176" s="556" t="s">
        <v>525</v>
      </c>
      <c r="B176" s="574"/>
      <c r="C176" s="575"/>
      <c r="D176" s="575"/>
      <c r="E176" s="576"/>
      <c r="F176" s="577"/>
      <c r="G176" s="578"/>
      <c r="H176" s="579"/>
      <c r="I176" s="580"/>
      <c r="J176" s="579"/>
      <c r="K176" s="581">
        <f t="shared" si="2"/>
        <v>0</v>
      </c>
      <c r="M176" s="342"/>
    </row>
    <row r="177" spans="1:13" s="353" customFormat="1" x14ac:dyDescent="0.2">
      <c r="A177" s="556" t="s">
        <v>526</v>
      </c>
      <c r="B177" s="574"/>
      <c r="C177" s="575"/>
      <c r="D177" s="575"/>
      <c r="E177" s="576"/>
      <c r="F177" s="577"/>
      <c r="G177" s="578"/>
      <c r="H177" s="579"/>
      <c r="I177" s="580"/>
      <c r="J177" s="579"/>
      <c r="K177" s="581">
        <f t="shared" si="2"/>
        <v>0</v>
      </c>
      <c r="M177" s="342"/>
    </row>
    <row r="178" spans="1:13" s="353" customFormat="1" x14ac:dyDescent="0.2">
      <c r="A178" s="556" t="s">
        <v>527</v>
      </c>
      <c r="B178" s="574"/>
      <c r="C178" s="575"/>
      <c r="D178" s="575"/>
      <c r="E178" s="576"/>
      <c r="F178" s="577"/>
      <c r="G178" s="578"/>
      <c r="H178" s="579"/>
      <c r="I178" s="580"/>
      <c r="J178" s="579"/>
      <c r="K178" s="581">
        <f t="shared" si="2"/>
        <v>0</v>
      </c>
      <c r="M178" s="342"/>
    </row>
    <row r="179" spans="1:13" s="353" customFormat="1" x14ac:dyDescent="0.2">
      <c r="A179" s="556" t="s">
        <v>528</v>
      </c>
      <c r="B179" s="574"/>
      <c r="C179" s="575"/>
      <c r="D179" s="575"/>
      <c r="E179" s="576"/>
      <c r="F179" s="577"/>
      <c r="G179" s="578"/>
      <c r="H179" s="579"/>
      <c r="I179" s="580"/>
      <c r="J179" s="579"/>
      <c r="K179" s="581">
        <f t="shared" si="2"/>
        <v>0</v>
      </c>
      <c r="M179" s="342"/>
    </row>
    <row r="180" spans="1:13" s="353" customFormat="1" x14ac:dyDescent="0.2">
      <c r="A180" s="556" t="s">
        <v>529</v>
      </c>
      <c r="B180" s="574"/>
      <c r="C180" s="575"/>
      <c r="D180" s="575"/>
      <c r="E180" s="576"/>
      <c r="F180" s="577"/>
      <c r="G180" s="578"/>
      <c r="H180" s="579"/>
      <c r="I180" s="580"/>
      <c r="J180" s="579"/>
      <c r="K180" s="581">
        <f t="shared" si="2"/>
        <v>0</v>
      </c>
      <c r="M180" s="342"/>
    </row>
    <row r="181" spans="1:13" s="353" customFormat="1" x14ac:dyDescent="0.2">
      <c r="A181" s="556" t="s">
        <v>530</v>
      </c>
      <c r="B181" s="574"/>
      <c r="C181" s="575"/>
      <c r="D181" s="575"/>
      <c r="E181" s="576"/>
      <c r="F181" s="577"/>
      <c r="G181" s="578"/>
      <c r="H181" s="579">
        <v>3</v>
      </c>
      <c r="I181" s="580"/>
      <c r="J181" s="579"/>
      <c r="K181" s="581">
        <f t="shared" si="2"/>
        <v>3</v>
      </c>
      <c r="M181" s="342"/>
    </row>
    <row r="182" spans="1:13" s="353" customFormat="1" x14ac:dyDescent="0.2">
      <c r="A182" s="556" t="s">
        <v>531</v>
      </c>
      <c r="B182" s="574"/>
      <c r="C182" s="575"/>
      <c r="D182" s="575"/>
      <c r="E182" s="576"/>
      <c r="F182" s="577"/>
      <c r="G182" s="578"/>
      <c r="H182" s="579"/>
      <c r="I182" s="580"/>
      <c r="J182" s="579"/>
      <c r="K182" s="581">
        <f t="shared" si="2"/>
        <v>0</v>
      </c>
      <c r="M182" s="342"/>
    </row>
    <row r="183" spans="1:13" s="353" customFormat="1" x14ac:dyDescent="0.2">
      <c r="A183" s="556" t="s">
        <v>532</v>
      </c>
      <c r="B183" s="574"/>
      <c r="C183" s="575"/>
      <c r="D183" s="575"/>
      <c r="E183" s="576"/>
      <c r="F183" s="577"/>
      <c r="G183" s="578"/>
      <c r="H183" s="579"/>
      <c r="I183" s="580"/>
      <c r="J183" s="579"/>
      <c r="K183" s="581">
        <f t="shared" si="2"/>
        <v>0</v>
      </c>
      <c r="M183" s="342"/>
    </row>
    <row r="184" spans="1:13" s="353" customFormat="1" x14ac:dyDescent="0.2">
      <c r="A184" s="556" t="s">
        <v>533</v>
      </c>
      <c r="B184" s="574"/>
      <c r="C184" s="575"/>
      <c r="D184" s="575"/>
      <c r="E184" s="576"/>
      <c r="F184" s="577"/>
      <c r="G184" s="578"/>
      <c r="H184" s="579"/>
      <c r="I184" s="580"/>
      <c r="J184" s="579"/>
      <c r="K184" s="581">
        <f t="shared" si="2"/>
        <v>0</v>
      </c>
      <c r="M184" s="342"/>
    </row>
    <row r="185" spans="1:13" s="353" customFormat="1" x14ac:dyDescent="0.2">
      <c r="A185" s="556" t="s">
        <v>534</v>
      </c>
      <c r="B185" s="574"/>
      <c r="C185" s="575"/>
      <c r="D185" s="575"/>
      <c r="E185" s="576"/>
      <c r="F185" s="577"/>
      <c r="G185" s="578"/>
      <c r="H185" s="579"/>
      <c r="I185" s="580"/>
      <c r="J185" s="579"/>
      <c r="K185" s="581">
        <f t="shared" si="2"/>
        <v>0</v>
      </c>
      <c r="M185" s="342"/>
    </row>
    <row r="186" spans="1:13" s="353" customFormat="1" x14ac:dyDescent="0.2">
      <c r="A186" s="556" t="s">
        <v>535</v>
      </c>
      <c r="B186" s="574"/>
      <c r="C186" s="575"/>
      <c r="D186" s="575"/>
      <c r="E186" s="576"/>
      <c r="F186" s="577"/>
      <c r="G186" s="578"/>
      <c r="H186" s="579"/>
      <c r="I186" s="580"/>
      <c r="J186" s="579"/>
      <c r="K186" s="581">
        <f t="shared" si="2"/>
        <v>0</v>
      </c>
      <c r="M186" s="342"/>
    </row>
    <row r="187" spans="1:13" s="353" customFormat="1" x14ac:dyDescent="0.2">
      <c r="A187" s="556" t="s">
        <v>536</v>
      </c>
      <c r="B187" s="574">
        <v>3</v>
      </c>
      <c r="C187" s="575"/>
      <c r="D187" s="575"/>
      <c r="E187" s="576"/>
      <c r="F187" s="577">
        <v>2</v>
      </c>
      <c r="G187" s="578">
        <v>10</v>
      </c>
      <c r="H187" s="579">
        <v>2</v>
      </c>
      <c r="I187" s="580"/>
      <c r="J187" s="579"/>
      <c r="K187" s="581">
        <f t="shared" si="2"/>
        <v>17</v>
      </c>
      <c r="M187" s="342"/>
    </row>
    <row r="188" spans="1:13" s="353" customFormat="1" x14ac:dyDescent="0.2">
      <c r="A188" s="556" t="s">
        <v>537</v>
      </c>
      <c r="B188" s="574"/>
      <c r="C188" s="575"/>
      <c r="D188" s="575"/>
      <c r="E188" s="576"/>
      <c r="F188" s="577">
        <v>1</v>
      </c>
      <c r="G188" s="578"/>
      <c r="H188" s="579"/>
      <c r="I188" s="580"/>
      <c r="J188" s="579"/>
      <c r="K188" s="581">
        <f t="shared" si="2"/>
        <v>1</v>
      </c>
      <c r="M188" s="342"/>
    </row>
    <row r="189" spans="1:13" s="353" customFormat="1" x14ac:dyDescent="0.2">
      <c r="A189" s="556" t="s">
        <v>538</v>
      </c>
      <c r="B189" s="574"/>
      <c r="C189" s="575"/>
      <c r="D189" s="575"/>
      <c r="E189" s="576"/>
      <c r="F189" s="577"/>
      <c r="G189" s="578"/>
      <c r="H189" s="579"/>
      <c r="I189" s="580"/>
      <c r="J189" s="579"/>
      <c r="K189" s="581">
        <f t="shared" si="2"/>
        <v>0</v>
      </c>
      <c r="M189" s="342"/>
    </row>
    <row r="190" spans="1:13" s="353" customFormat="1" x14ac:dyDescent="0.2">
      <c r="A190" s="556" t="s">
        <v>539</v>
      </c>
      <c r="B190" s="574">
        <v>8</v>
      </c>
      <c r="C190" s="575"/>
      <c r="D190" s="575"/>
      <c r="E190" s="576"/>
      <c r="F190" s="577">
        <v>1</v>
      </c>
      <c r="G190" s="578">
        <v>7</v>
      </c>
      <c r="H190" s="579">
        <v>2</v>
      </c>
      <c r="I190" s="580"/>
      <c r="J190" s="579"/>
      <c r="K190" s="581">
        <f t="shared" si="2"/>
        <v>18</v>
      </c>
      <c r="M190" s="342"/>
    </row>
    <row r="191" spans="1:13" s="353" customFormat="1" x14ac:dyDescent="0.2">
      <c r="A191" s="556" t="s">
        <v>540</v>
      </c>
      <c r="B191" s="574"/>
      <c r="C191" s="575"/>
      <c r="D191" s="575"/>
      <c r="E191" s="576"/>
      <c r="F191" s="577"/>
      <c r="G191" s="578"/>
      <c r="H191" s="579"/>
      <c r="I191" s="580"/>
      <c r="J191" s="579"/>
      <c r="K191" s="581">
        <f t="shared" si="2"/>
        <v>0</v>
      </c>
      <c r="M191" s="342"/>
    </row>
    <row r="192" spans="1:13" s="353" customFormat="1" x14ac:dyDescent="0.2">
      <c r="A192" s="556" t="s">
        <v>541</v>
      </c>
      <c r="B192" s="574"/>
      <c r="C192" s="575"/>
      <c r="D192" s="575"/>
      <c r="E192" s="576"/>
      <c r="F192" s="577"/>
      <c r="G192" s="578"/>
      <c r="H192" s="579"/>
      <c r="I192" s="580"/>
      <c r="J192" s="579"/>
      <c r="K192" s="581">
        <f t="shared" si="2"/>
        <v>0</v>
      </c>
      <c r="M192" s="342"/>
    </row>
    <row r="193" spans="1:13" s="353" customFormat="1" x14ac:dyDescent="0.2">
      <c r="A193" s="556" t="s">
        <v>542</v>
      </c>
      <c r="B193" s="574"/>
      <c r="C193" s="575"/>
      <c r="D193" s="575"/>
      <c r="E193" s="576"/>
      <c r="F193" s="577"/>
      <c r="G193" s="578"/>
      <c r="H193" s="579"/>
      <c r="I193" s="580"/>
      <c r="J193" s="579"/>
      <c r="K193" s="581">
        <f t="shared" si="2"/>
        <v>0</v>
      </c>
      <c r="M193" s="342"/>
    </row>
    <row r="194" spans="1:13" s="353" customFormat="1" x14ac:dyDescent="0.2">
      <c r="A194" s="556" t="s">
        <v>543</v>
      </c>
      <c r="B194" s="574"/>
      <c r="C194" s="575"/>
      <c r="D194" s="575"/>
      <c r="E194" s="576"/>
      <c r="F194" s="577"/>
      <c r="G194" s="578"/>
      <c r="H194" s="579"/>
      <c r="I194" s="580"/>
      <c r="J194" s="579"/>
      <c r="K194" s="581">
        <f t="shared" si="2"/>
        <v>0</v>
      </c>
      <c r="M194" s="342"/>
    </row>
    <row r="195" spans="1:13" s="353" customFormat="1" x14ac:dyDescent="0.2">
      <c r="A195" s="556" t="s">
        <v>544</v>
      </c>
      <c r="B195" s="574">
        <v>9</v>
      </c>
      <c r="C195" s="575"/>
      <c r="D195" s="575"/>
      <c r="E195" s="576"/>
      <c r="F195" s="577">
        <v>7</v>
      </c>
      <c r="G195" s="578">
        <v>4</v>
      </c>
      <c r="H195" s="579"/>
      <c r="I195" s="580">
        <v>2</v>
      </c>
      <c r="J195" s="579"/>
      <c r="K195" s="581">
        <f t="shared" si="2"/>
        <v>22</v>
      </c>
      <c r="M195" s="342"/>
    </row>
    <row r="196" spans="1:13" s="353" customFormat="1" x14ac:dyDescent="0.2">
      <c r="A196" s="556" t="s">
        <v>545</v>
      </c>
      <c r="B196" s="574">
        <v>1</v>
      </c>
      <c r="C196" s="575"/>
      <c r="D196" s="575"/>
      <c r="E196" s="576"/>
      <c r="F196" s="577">
        <v>10</v>
      </c>
      <c r="G196" s="578">
        <v>28</v>
      </c>
      <c r="H196" s="579">
        <v>5</v>
      </c>
      <c r="I196" s="580"/>
      <c r="J196" s="579">
        <v>7</v>
      </c>
      <c r="K196" s="581">
        <f t="shared" ref="K196:K254" si="3">SUM(B196,F196:J196)</f>
        <v>51</v>
      </c>
      <c r="M196" s="342"/>
    </row>
    <row r="197" spans="1:13" s="353" customFormat="1" x14ac:dyDescent="0.2">
      <c r="A197" s="556" t="s">
        <v>546</v>
      </c>
      <c r="B197" s="574">
        <v>6</v>
      </c>
      <c r="C197" s="575"/>
      <c r="D197" s="575"/>
      <c r="E197" s="576"/>
      <c r="F197" s="577">
        <v>1</v>
      </c>
      <c r="G197" s="578">
        <v>10</v>
      </c>
      <c r="H197" s="579">
        <v>4</v>
      </c>
      <c r="I197" s="580">
        <v>3</v>
      </c>
      <c r="J197" s="579">
        <v>1</v>
      </c>
      <c r="K197" s="581">
        <f t="shared" si="3"/>
        <v>25</v>
      </c>
      <c r="M197" s="342"/>
    </row>
    <row r="198" spans="1:13" s="353" customFormat="1" x14ac:dyDescent="0.2">
      <c r="A198" s="556" t="s">
        <v>547</v>
      </c>
      <c r="B198" s="574"/>
      <c r="C198" s="575"/>
      <c r="D198" s="575"/>
      <c r="E198" s="576"/>
      <c r="F198" s="577"/>
      <c r="G198" s="578"/>
      <c r="H198" s="579"/>
      <c r="I198" s="580"/>
      <c r="J198" s="579"/>
      <c r="K198" s="581">
        <f t="shared" si="3"/>
        <v>0</v>
      </c>
      <c r="M198" s="342"/>
    </row>
    <row r="199" spans="1:13" s="353" customFormat="1" x14ac:dyDescent="0.2">
      <c r="A199" s="556" t="s">
        <v>548</v>
      </c>
      <c r="B199" s="574">
        <v>29</v>
      </c>
      <c r="C199" s="575"/>
      <c r="D199" s="575"/>
      <c r="E199" s="576"/>
      <c r="F199" s="577">
        <v>7</v>
      </c>
      <c r="G199" s="578">
        <v>18</v>
      </c>
      <c r="H199" s="579">
        <v>8</v>
      </c>
      <c r="I199" s="580"/>
      <c r="J199" s="579"/>
      <c r="K199" s="581">
        <f t="shared" si="3"/>
        <v>62</v>
      </c>
      <c r="M199" s="342"/>
    </row>
    <row r="200" spans="1:13" s="353" customFormat="1" x14ac:dyDescent="0.2">
      <c r="A200" s="556" t="s">
        <v>549</v>
      </c>
      <c r="B200" s="574">
        <v>71</v>
      </c>
      <c r="C200" s="575"/>
      <c r="D200" s="575"/>
      <c r="E200" s="576"/>
      <c r="F200" s="577">
        <v>198</v>
      </c>
      <c r="G200" s="578">
        <v>27</v>
      </c>
      <c r="H200" s="579">
        <v>8</v>
      </c>
      <c r="I200" s="580">
        <v>3</v>
      </c>
      <c r="J200" s="579">
        <v>1</v>
      </c>
      <c r="K200" s="581">
        <f t="shared" si="3"/>
        <v>308</v>
      </c>
      <c r="M200" s="342"/>
    </row>
    <row r="201" spans="1:13" s="353" customFormat="1" x14ac:dyDescent="0.2">
      <c r="A201" s="556" t="s">
        <v>550</v>
      </c>
      <c r="B201" s="574">
        <v>15</v>
      </c>
      <c r="C201" s="575"/>
      <c r="D201" s="575"/>
      <c r="E201" s="576"/>
      <c r="F201" s="577">
        <v>10</v>
      </c>
      <c r="G201" s="578">
        <v>2</v>
      </c>
      <c r="H201" s="579"/>
      <c r="I201" s="580"/>
      <c r="J201" s="579"/>
      <c r="K201" s="581">
        <f t="shared" si="3"/>
        <v>27</v>
      </c>
      <c r="M201" s="342"/>
    </row>
    <row r="202" spans="1:13" s="353" customFormat="1" x14ac:dyDescent="0.2">
      <c r="A202" s="556" t="s">
        <v>551</v>
      </c>
      <c r="B202" s="574"/>
      <c r="C202" s="575"/>
      <c r="D202" s="575"/>
      <c r="E202" s="576"/>
      <c r="F202" s="577"/>
      <c r="G202" s="578"/>
      <c r="H202" s="579"/>
      <c r="I202" s="580"/>
      <c r="J202" s="579"/>
      <c r="K202" s="581">
        <f t="shared" si="3"/>
        <v>0</v>
      </c>
      <c r="M202" s="342"/>
    </row>
    <row r="203" spans="1:13" s="353" customFormat="1" x14ac:dyDescent="0.2">
      <c r="A203" s="557" t="s">
        <v>552</v>
      </c>
      <c r="B203" s="574"/>
      <c r="C203" s="575"/>
      <c r="D203" s="575"/>
      <c r="E203" s="576"/>
      <c r="F203" s="577"/>
      <c r="G203" s="578"/>
      <c r="H203" s="579"/>
      <c r="I203" s="580"/>
      <c r="J203" s="579"/>
      <c r="K203" s="581">
        <f t="shared" si="3"/>
        <v>0</v>
      </c>
      <c r="M203" s="342"/>
    </row>
    <row r="204" spans="1:13" s="353" customFormat="1" x14ac:dyDescent="0.2">
      <c r="A204" s="556" t="s">
        <v>553</v>
      </c>
      <c r="B204" s="574"/>
      <c r="C204" s="575"/>
      <c r="D204" s="575"/>
      <c r="E204" s="576"/>
      <c r="F204" s="577"/>
      <c r="G204" s="578"/>
      <c r="H204" s="579"/>
      <c r="I204" s="580"/>
      <c r="J204" s="579"/>
      <c r="K204" s="581">
        <f t="shared" si="3"/>
        <v>0</v>
      </c>
      <c r="M204" s="342"/>
    </row>
    <row r="205" spans="1:13" s="353" customFormat="1" x14ac:dyDescent="0.2">
      <c r="A205" s="557" t="s">
        <v>554</v>
      </c>
      <c r="B205" s="574">
        <v>138</v>
      </c>
      <c r="C205" s="575"/>
      <c r="D205" s="575"/>
      <c r="E205" s="576"/>
      <c r="F205" s="577">
        <v>74</v>
      </c>
      <c r="G205" s="578">
        <v>6</v>
      </c>
      <c r="H205" s="579">
        <v>7</v>
      </c>
      <c r="I205" s="580"/>
      <c r="J205" s="579">
        <v>3</v>
      </c>
      <c r="K205" s="581">
        <f t="shared" si="3"/>
        <v>228</v>
      </c>
      <c r="M205" s="342"/>
    </row>
    <row r="206" spans="1:13" s="353" customFormat="1" x14ac:dyDescent="0.2">
      <c r="A206" s="556" t="s">
        <v>555</v>
      </c>
      <c r="B206" s="574">
        <v>1</v>
      </c>
      <c r="C206" s="575"/>
      <c r="D206" s="575"/>
      <c r="E206" s="576"/>
      <c r="F206" s="577">
        <v>2</v>
      </c>
      <c r="G206" s="578">
        <v>2</v>
      </c>
      <c r="H206" s="579">
        <v>4</v>
      </c>
      <c r="I206" s="580"/>
      <c r="J206" s="579"/>
      <c r="K206" s="581">
        <f t="shared" si="3"/>
        <v>9</v>
      </c>
      <c r="M206" s="342"/>
    </row>
    <row r="207" spans="1:13" s="353" customFormat="1" x14ac:dyDescent="0.2">
      <c r="A207" s="556" t="s">
        <v>556</v>
      </c>
      <c r="B207" s="574"/>
      <c r="C207" s="575"/>
      <c r="D207" s="575"/>
      <c r="E207" s="576"/>
      <c r="F207" s="577"/>
      <c r="G207" s="578"/>
      <c r="H207" s="579"/>
      <c r="I207" s="580"/>
      <c r="J207" s="579"/>
      <c r="K207" s="581">
        <f t="shared" si="3"/>
        <v>0</v>
      </c>
      <c r="M207" s="342"/>
    </row>
    <row r="208" spans="1:13" s="353" customFormat="1" x14ac:dyDescent="0.2">
      <c r="A208" s="556" t="s">
        <v>557</v>
      </c>
      <c r="B208" s="574"/>
      <c r="C208" s="575"/>
      <c r="D208" s="575"/>
      <c r="E208" s="576"/>
      <c r="F208" s="577"/>
      <c r="G208" s="578"/>
      <c r="H208" s="579"/>
      <c r="I208" s="580"/>
      <c r="J208" s="579"/>
      <c r="K208" s="581">
        <f t="shared" si="3"/>
        <v>0</v>
      </c>
      <c r="M208" s="342"/>
    </row>
    <row r="209" spans="1:13" s="353" customFormat="1" x14ac:dyDescent="0.2">
      <c r="A209" s="556" t="s">
        <v>558</v>
      </c>
      <c r="B209" s="574"/>
      <c r="C209" s="575"/>
      <c r="D209" s="575"/>
      <c r="E209" s="576"/>
      <c r="F209" s="577"/>
      <c r="G209" s="578"/>
      <c r="H209" s="579">
        <v>2</v>
      </c>
      <c r="I209" s="580"/>
      <c r="J209" s="579"/>
      <c r="K209" s="581">
        <f t="shared" si="3"/>
        <v>2</v>
      </c>
      <c r="M209" s="342"/>
    </row>
    <row r="210" spans="1:13" s="353" customFormat="1" x14ac:dyDescent="0.2">
      <c r="A210" s="556" t="s">
        <v>559</v>
      </c>
      <c r="B210" s="574"/>
      <c r="C210" s="575"/>
      <c r="D210" s="575"/>
      <c r="E210" s="576"/>
      <c r="F210" s="577"/>
      <c r="G210" s="578"/>
      <c r="H210" s="579"/>
      <c r="I210" s="580"/>
      <c r="J210" s="579"/>
      <c r="K210" s="581">
        <f t="shared" si="3"/>
        <v>0</v>
      </c>
      <c r="M210" s="342"/>
    </row>
    <row r="211" spans="1:13" s="353" customFormat="1" x14ac:dyDescent="0.2">
      <c r="A211" s="556" t="s">
        <v>560</v>
      </c>
      <c r="B211" s="574">
        <v>1</v>
      </c>
      <c r="C211" s="575"/>
      <c r="D211" s="575"/>
      <c r="E211" s="576"/>
      <c r="F211" s="577"/>
      <c r="G211" s="578"/>
      <c r="H211" s="579"/>
      <c r="I211" s="580"/>
      <c r="J211" s="579"/>
      <c r="K211" s="581">
        <f t="shared" si="3"/>
        <v>1</v>
      </c>
      <c r="M211" s="342"/>
    </row>
    <row r="212" spans="1:13" s="353" customFormat="1" x14ac:dyDescent="0.2">
      <c r="A212" s="556" t="s">
        <v>561</v>
      </c>
      <c r="B212" s="574"/>
      <c r="C212" s="575"/>
      <c r="D212" s="575"/>
      <c r="E212" s="576"/>
      <c r="F212" s="577"/>
      <c r="G212" s="578"/>
      <c r="H212" s="579"/>
      <c r="I212" s="580"/>
      <c r="J212" s="579"/>
      <c r="K212" s="581">
        <f t="shared" si="3"/>
        <v>0</v>
      </c>
      <c r="M212" s="342"/>
    </row>
    <row r="213" spans="1:13" s="353" customFormat="1" x14ac:dyDescent="0.2">
      <c r="A213" s="556" t="s">
        <v>562</v>
      </c>
      <c r="B213" s="574"/>
      <c r="C213" s="575"/>
      <c r="D213" s="575"/>
      <c r="E213" s="576"/>
      <c r="F213" s="577"/>
      <c r="G213" s="578"/>
      <c r="H213" s="579"/>
      <c r="I213" s="580"/>
      <c r="J213" s="579"/>
      <c r="K213" s="581">
        <f t="shared" si="3"/>
        <v>0</v>
      </c>
      <c r="M213" s="342"/>
    </row>
    <row r="214" spans="1:13" s="353" customFormat="1" x14ac:dyDescent="0.2">
      <c r="A214" s="556" t="s">
        <v>563</v>
      </c>
      <c r="B214" s="574"/>
      <c r="C214" s="575"/>
      <c r="D214" s="575"/>
      <c r="E214" s="576"/>
      <c r="F214" s="577"/>
      <c r="G214" s="578"/>
      <c r="H214" s="579"/>
      <c r="I214" s="580"/>
      <c r="J214" s="579"/>
      <c r="K214" s="581">
        <f t="shared" si="3"/>
        <v>0</v>
      </c>
      <c r="M214" s="342"/>
    </row>
    <row r="215" spans="1:13" s="353" customFormat="1" x14ac:dyDescent="0.2">
      <c r="A215" s="556" t="s">
        <v>564</v>
      </c>
      <c r="B215" s="574"/>
      <c r="C215" s="575"/>
      <c r="D215" s="575"/>
      <c r="E215" s="576"/>
      <c r="F215" s="577"/>
      <c r="G215" s="578"/>
      <c r="H215" s="579"/>
      <c r="I215" s="580"/>
      <c r="J215" s="579"/>
      <c r="K215" s="581">
        <f t="shared" si="3"/>
        <v>0</v>
      </c>
      <c r="M215" s="342"/>
    </row>
    <row r="216" spans="1:13" s="353" customFormat="1" x14ac:dyDescent="0.2">
      <c r="A216" s="556" t="s">
        <v>565</v>
      </c>
      <c r="B216" s="574"/>
      <c r="C216" s="575"/>
      <c r="D216" s="575"/>
      <c r="E216" s="576"/>
      <c r="F216" s="577"/>
      <c r="G216" s="578"/>
      <c r="H216" s="579"/>
      <c r="I216" s="580"/>
      <c r="J216" s="579"/>
      <c r="K216" s="581">
        <f t="shared" si="3"/>
        <v>0</v>
      </c>
      <c r="M216" s="342"/>
    </row>
    <row r="217" spans="1:13" s="353" customFormat="1" x14ac:dyDescent="0.2">
      <c r="A217" s="557" t="s">
        <v>566</v>
      </c>
      <c r="B217" s="574"/>
      <c r="C217" s="575"/>
      <c r="D217" s="575"/>
      <c r="E217" s="576"/>
      <c r="F217" s="577"/>
      <c r="G217" s="578"/>
      <c r="H217" s="579"/>
      <c r="I217" s="580"/>
      <c r="J217" s="579"/>
      <c r="K217" s="581">
        <f t="shared" si="3"/>
        <v>0</v>
      </c>
      <c r="M217" s="342"/>
    </row>
    <row r="218" spans="1:13" s="353" customFormat="1" x14ac:dyDescent="0.2">
      <c r="A218" s="556" t="s">
        <v>567</v>
      </c>
      <c r="B218" s="574"/>
      <c r="C218" s="575"/>
      <c r="D218" s="575"/>
      <c r="E218" s="576"/>
      <c r="F218" s="577"/>
      <c r="G218" s="578"/>
      <c r="H218" s="579"/>
      <c r="I218" s="580"/>
      <c r="J218" s="579"/>
      <c r="K218" s="581">
        <f t="shared" si="3"/>
        <v>0</v>
      </c>
      <c r="M218" s="342"/>
    </row>
    <row r="219" spans="1:13" s="353" customFormat="1" x14ac:dyDescent="0.2">
      <c r="A219" s="556" t="s">
        <v>568</v>
      </c>
      <c r="B219" s="574"/>
      <c r="C219" s="575"/>
      <c r="D219" s="575"/>
      <c r="E219" s="576"/>
      <c r="F219" s="577"/>
      <c r="G219" s="578"/>
      <c r="H219" s="579"/>
      <c r="I219" s="580"/>
      <c r="J219" s="579"/>
      <c r="K219" s="581">
        <f t="shared" si="3"/>
        <v>0</v>
      </c>
      <c r="M219" s="342"/>
    </row>
    <row r="220" spans="1:13" s="353" customFormat="1" x14ac:dyDescent="0.2">
      <c r="A220" s="556" t="s">
        <v>569</v>
      </c>
      <c r="B220" s="574"/>
      <c r="C220" s="575"/>
      <c r="D220" s="575"/>
      <c r="E220" s="576"/>
      <c r="F220" s="577"/>
      <c r="G220" s="578"/>
      <c r="H220" s="579"/>
      <c r="I220" s="580"/>
      <c r="J220" s="579"/>
      <c r="K220" s="581">
        <f t="shared" si="3"/>
        <v>0</v>
      </c>
      <c r="M220" s="342"/>
    </row>
    <row r="221" spans="1:13" s="353" customFormat="1" x14ac:dyDescent="0.2">
      <c r="A221" s="556" t="s">
        <v>570</v>
      </c>
      <c r="B221" s="574"/>
      <c r="C221" s="575"/>
      <c r="D221" s="575"/>
      <c r="E221" s="576"/>
      <c r="F221" s="577"/>
      <c r="G221" s="578"/>
      <c r="H221" s="579"/>
      <c r="I221" s="580"/>
      <c r="J221" s="579"/>
      <c r="K221" s="581">
        <f t="shared" si="3"/>
        <v>0</v>
      </c>
      <c r="M221" s="342"/>
    </row>
    <row r="222" spans="1:13" s="353" customFormat="1" x14ac:dyDescent="0.2">
      <c r="A222" s="556" t="s">
        <v>571</v>
      </c>
      <c r="B222" s="574"/>
      <c r="C222" s="575"/>
      <c r="D222" s="575"/>
      <c r="E222" s="576"/>
      <c r="F222" s="577"/>
      <c r="G222" s="578"/>
      <c r="H222" s="579"/>
      <c r="I222" s="580"/>
      <c r="J222" s="579"/>
      <c r="K222" s="581">
        <f t="shared" si="3"/>
        <v>0</v>
      </c>
      <c r="M222" s="342"/>
    </row>
    <row r="223" spans="1:13" s="353" customFormat="1" x14ac:dyDescent="0.2">
      <c r="A223" s="556" t="s">
        <v>572</v>
      </c>
      <c r="B223" s="574">
        <v>71</v>
      </c>
      <c r="C223" s="575"/>
      <c r="D223" s="575"/>
      <c r="E223" s="576"/>
      <c r="F223" s="577">
        <v>37</v>
      </c>
      <c r="G223" s="578">
        <v>16</v>
      </c>
      <c r="H223" s="579">
        <v>4</v>
      </c>
      <c r="I223" s="580">
        <v>13</v>
      </c>
      <c r="J223" s="579">
        <v>2</v>
      </c>
      <c r="K223" s="581">
        <f t="shared" si="3"/>
        <v>143</v>
      </c>
      <c r="M223" s="342"/>
    </row>
    <row r="224" spans="1:13" s="353" customFormat="1" x14ac:dyDescent="0.2">
      <c r="A224" s="556" t="s">
        <v>573</v>
      </c>
      <c r="B224" s="574"/>
      <c r="C224" s="575"/>
      <c r="D224" s="575"/>
      <c r="E224" s="576"/>
      <c r="F224" s="577"/>
      <c r="G224" s="578"/>
      <c r="H224" s="579"/>
      <c r="I224" s="580"/>
      <c r="J224" s="579"/>
      <c r="K224" s="581">
        <f t="shared" si="3"/>
        <v>0</v>
      </c>
      <c r="M224" s="342"/>
    </row>
    <row r="225" spans="1:13" s="353" customFormat="1" x14ac:dyDescent="0.2">
      <c r="A225" s="556" t="s">
        <v>574</v>
      </c>
      <c r="B225" s="574"/>
      <c r="C225" s="575"/>
      <c r="D225" s="575"/>
      <c r="E225" s="576"/>
      <c r="F225" s="577"/>
      <c r="G225" s="578">
        <v>1</v>
      </c>
      <c r="H225" s="579"/>
      <c r="I225" s="580"/>
      <c r="J225" s="579"/>
      <c r="K225" s="581">
        <f t="shared" si="3"/>
        <v>1</v>
      </c>
      <c r="M225" s="342"/>
    </row>
    <row r="226" spans="1:13" s="353" customFormat="1" x14ac:dyDescent="0.2">
      <c r="A226" s="556" t="s">
        <v>575</v>
      </c>
      <c r="B226" s="574">
        <v>46</v>
      </c>
      <c r="C226" s="575"/>
      <c r="D226" s="575"/>
      <c r="E226" s="576"/>
      <c r="F226" s="577">
        <v>26</v>
      </c>
      <c r="G226" s="578">
        <v>2</v>
      </c>
      <c r="H226" s="579">
        <v>2</v>
      </c>
      <c r="I226" s="580">
        <v>3</v>
      </c>
      <c r="J226" s="579">
        <v>1</v>
      </c>
      <c r="K226" s="581">
        <f t="shared" si="3"/>
        <v>80</v>
      </c>
      <c r="M226" s="342"/>
    </row>
    <row r="227" spans="1:13" s="353" customFormat="1" x14ac:dyDescent="0.2">
      <c r="A227" s="556" t="s">
        <v>576</v>
      </c>
      <c r="B227" s="574">
        <v>32</v>
      </c>
      <c r="C227" s="575"/>
      <c r="D227" s="575"/>
      <c r="E227" s="576"/>
      <c r="F227" s="577">
        <v>13</v>
      </c>
      <c r="G227" s="578">
        <v>3</v>
      </c>
      <c r="H227" s="579">
        <v>5</v>
      </c>
      <c r="I227" s="580"/>
      <c r="J227" s="579">
        <v>1</v>
      </c>
      <c r="K227" s="581">
        <f t="shared" si="3"/>
        <v>54</v>
      </c>
      <c r="M227" s="342"/>
    </row>
    <row r="228" spans="1:13" s="353" customFormat="1" x14ac:dyDescent="0.2">
      <c r="A228" s="556" t="s">
        <v>577</v>
      </c>
      <c r="B228" s="574">
        <v>1</v>
      </c>
      <c r="C228" s="575"/>
      <c r="D228" s="575"/>
      <c r="E228" s="576"/>
      <c r="F228" s="577"/>
      <c r="G228" s="578"/>
      <c r="H228" s="579"/>
      <c r="I228" s="580"/>
      <c r="J228" s="579"/>
      <c r="K228" s="581">
        <f t="shared" si="3"/>
        <v>1</v>
      </c>
      <c r="M228" s="342"/>
    </row>
    <row r="229" spans="1:13" s="353" customFormat="1" x14ac:dyDescent="0.2">
      <c r="A229" s="556" t="s">
        <v>578</v>
      </c>
      <c r="B229" s="574"/>
      <c r="C229" s="575"/>
      <c r="D229" s="575"/>
      <c r="E229" s="576"/>
      <c r="F229" s="577"/>
      <c r="G229" s="578"/>
      <c r="H229" s="579"/>
      <c r="I229" s="580"/>
      <c r="J229" s="579"/>
      <c r="K229" s="581">
        <f t="shared" si="3"/>
        <v>0</v>
      </c>
      <c r="M229" s="342"/>
    </row>
    <row r="230" spans="1:13" s="353" customFormat="1" x14ac:dyDescent="0.2">
      <c r="A230" s="556" t="s">
        <v>579</v>
      </c>
      <c r="B230" s="574"/>
      <c r="C230" s="575"/>
      <c r="D230" s="575"/>
      <c r="E230" s="576"/>
      <c r="F230" s="577"/>
      <c r="G230" s="578"/>
      <c r="H230" s="579"/>
      <c r="I230" s="580"/>
      <c r="J230" s="579"/>
      <c r="K230" s="581">
        <f t="shared" si="3"/>
        <v>0</v>
      </c>
      <c r="M230" s="342"/>
    </row>
    <row r="231" spans="1:13" s="353" customFormat="1" x14ac:dyDescent="0.2">
      <c r="A231" s="556" t="s">
        <v>580</v>
      </c>
      <c r="B231" s="574">
        <v>2</v>
      </c>
      <c r="C231" s="575"/>
      <c r="D231" s="575"/>
      <c r="E231" s="576"/>
      <c r="F231" s="577">
        <v>1</v>
      </c>
      <c r="G231" s="578">
        <v>3</v>
      </c>
      <c r="H231" s="579"/>
      <c r="I231" s="580"/>
      <c r="J231" s="579"/>
      <c r="K231" s="581">
        <f t="shared" si="3"/>
        <v>6</v>
      </c>
      <c r="M231" s="342"/>
    </row>
    <row r="232" spans="1:13" s="353" customFormat="1" x14ac:dyDescent="0.2">
      <c r="A232" s="556" t="s">
        <v>581</v>
      </c>
      <c r="B232" s="574">
        <v>7</v>
      </c>
      <c r="C232" s="575"/>
      <c r="D232" s="575"/>
      <c r="E232" s="576"/>
      <c r="F232" s="577">
        <v>14</v>
      </c>
      <c r="G232" s="578">
        <v>6</v>
      </c>
      <c r="H232" s="579">
        <v>1</v>
      </c>
      <c r="I232" s="580"/>
      <c r="J232" s="579">
        <v>2</v>
      </c>
      <c r="K232" s="581">
        <f t="shared" si="3"/>
        <v>30</v>
      </c>
      <c r="M232" s="342"/>
    </row>
    <row r="233" spans="1:13" s="353" customFormat="1" x14ac:dyDescent="0.2">
      <c r="A233" s="556" t="s">
        <v>582</v>
      </c>
      <c r="B233" s="574"/>
      <c r="C233" s="575"/>
      <c r="D233" s="575"/>
      <c r="E233" s="576"/>
      <c r="F233" s="577"/>
      <c r="G233" s="578"/>
      <c r="H233" s="579"/>
      <c r="I233" s="580"/>
      <c r="J233" s="579"/>
      <c r="K233" s="581">
        <f t="shared" si="3"/>
        <v>0</v>
      </c>
      <c r="M233" s="342"/>
    </row>
    <row r="234" spans="1:13" s="353" customFormat="1" x14ac:dyDescent="0.2">
      <c r="A234" s="556" t="s">
        <v>583</v>
      </c>
      <c r="B234" s="574"/>
      <c r="C234" s="575"/>
      <c r="D234" s="575"/>
      <c r="E234" s="576"/>
      <c r="F234" s="577"/>
      <c r="G234" s="578"/>
      <c r="H234" s="579"/>
      <c r="I234" s="580"/>
      <c r="J234" s="579"/>
      <c r="K234" s="581">
        <f t="shared" si="3"/>
        <v>0</v>
      </c>
      <c r="M234" s="342"/>
    </row>
    <row r="235" spans="1:13" s="353" customFormat="1" x14ac:dyDescent="0.2">
      <c r="A235" s="556" t="s">
        <v>584</v>
      </c>
      <c r="B235" s="574"/>
      <c r="C235" s="575"/>
      <c r="D235" s="575"/>
      <c r="E235" s="576"/>
      <c r="F235" s="577"/>
      <c r="G235" s="578"/>
      <c r="H235" s="579"/>
      <c r="I235" s="580"/>
      <c r="J235" s="579"/>
      <c r="K235" s="581">
        <f t="shared" si="3"/>
        <v>0</v>
      </c>
      <c r="M235" s="342"/>
    </row>
    <row r="236" spans="1:13" s="353" customFormat="1" x14ac:dyDescent="0.2">
      <c r="A236" s="556" t="s">
        <v>585</v>
      </c>
      <c r="B236" s="574">
        <v>36</v>
      </c>
      <c r="C236" s="575"/>
      <c r="D236" s="575"/>
      <c r="E236" s="576"/>
      <c r="F236" s="577">
        <v>16</v>
      </c>
      <c r="G236" s="578">
        <v>6</v>
      </c>
      <c r="H236" s="579"/>
      <c r="I236" s="580">
        <v>3</v>
      </c>
      <c r="J236" s="579">
        <v>2</v>
      </c>
      <c r="K236" s="581">
        <f t="shared" si="3"/>
        <v>63</v>
      </c>
      <c r="M236" s="342"/>
    </row>
    <row r="237" spans="1:13" s="353" customFormat="1" x14ac:dyDescent="0.2">
      <c r="A237" s="556" t="s">
        <v>586</v>
      </c>
      <c r="B237" s="574"/>
      <c r="C237" s="575"/>
      <c r="D237" s="575"/>
      <c r="E237" s="576"/>
      <c r="F237" s="577"/>
      <c r="G237" s="578"/>
      <c r="H237" s="579"/>
      <c r="I237" s="580"/>
      <c r="J237" s="579"/>
      <c r="K237" s="581">
        <f t="shared" si="3"/>
        <v>0</v>
      </c>
      <c r="M237" s="342"/>
    </row>
    <row r="238" spans="1:13" s="353" customFormat="1" x14ac:dyDescent="0.2">
      <c r="A238" s="556" t="s">
        <v>587</v>
      </c>
      <c r="B238" s="574"/>
      <c r="C238" s="575"/>
      <c r="D238" s="575"/>
      <c r="E238" s="576"/>
      <c r="F238" s="577"/>
      <c r="G238" s="578"/>
      <c r="H238" s="579"/>
      <c r="I238" s="580"/>
      <c r="J238" s="579"/>
      <c r="K238" s="581">
        <f t="shared" si="3"/>
        <v>0</v>
      </c>
      <c r="M238" s="342"/>
    </row>
    <row r="239" spans="1:13" s="353" customFormat="1" x14ac:dyDescent="0.2">
      <c r="A239" s="556" t="s">
        <v>588</v>
      </c>
      <c r="B239" s="574"/>
      <c r="C239" s="575"/>
      <c r="D239" s="575"/>
      <c r="E239" s="576"/>
      <c r="F239" s="577"/>
      <c r="G239" s="578"/>
      <c r="H239" s="579"/>
      <c r="I239" s="580"/>
      <c r="J239" s="579"/>
      <c r="K239" s="581">
        <f t="shared" si="3"/>
        <v>0</v>
      </c>
      <c r="M239" s="342"/>
    </row>
    <row r="240" spans="1:13" s="353" customFormat="1" x14ac:dyDescent="0.2">
      <c r="A240" s="556" t="s">
        <v>589</v>
      </c>
      <c r="B240" s="574"/>
      <c r="C240" s="575"/>
      <c r="D240" s="575"/>
      <c r="E240" s="576"/>
      <c r="F240" s="577">
        <v>10</v>
      </c>
      <c r="G240" s="578"/>
      <c r="H240" s="579"/>
      <c r="I240" s="580"/>
      <c r="J240" s="579">
        <v>3</v>
      </c>
      <c r="K240" s="581">
        <f t="shared" si="3"/>
        <v>13</v>
      </c>
      <c r="M240" s="342"/>
    </row>
    <row r="241" spans="1:13" s="353" customFormat="1" x14ac:dyDescent="0.2">
      <c r="A241" s="556" t="s">
        <v>590</v>
      </c>
      <c r="B241" s="574"/>
      <c r="C241" s="575"/>
      <c r="D241" s="575"/>
      <c r="E241" s="576"/>
      <c r="F241" s="577"/>
      <c r="G241" s="578"/>
      <c r="H241" s="579"/>
      <c r="I241" s="580"/>
      <c r="J241" s="579"/>
      <c r="K241" s="581">
        <f t="shared" si="3"/>
        <v>0</v>
      </c>
      <c r="M241" s="342"/>
    </row>
    <row r="242" spans="1:13" s="353" customFormat="1" x14ac:dyDescent="0.2">
      <c r="A242" s="556" t="s">
        <v>591</v>
      </c>
      <c r="B242" s="574"/>
      <c r="C242" s="575"/>
      <c r="D242" s="575"/>
      <c r="E242" s="576"/>
      <c r="F242" s="577"/>
      <c r="G242" s="578"/>
      <c r="H242" s="579"/>
      <c r="I242" s="580"/>
      <c r="J242" s="579"/>
      <c r="K242" s="581">
        <f t="shared" si="3"/>
        <v>0</v>
      </c>
      <c r="M242" s="342"/>
    </row>
    <row r="243" spans="1:13" s="353" customFormat="1" x14ac:dyDescent="0.2">
      <c r="A243" s="556" t="s">
        <v>592</v>
      </c>
      <c r="B243" s="574"/>
      <c r="C243" s="575"/>
      <c r="D243" s="575"/>
      <c r="E243" s="576"/>
      <c r="F243" s="577"/>
      <c r="G243" s="578"/>
      <c r="H243" s="579"/>
      <c r="I243" s="580"/>
      <c r="J243" s="579"/>
      <c r="K243" s="581">
        <f t="shared" si="3"/>
        <v>0</v>
      </c>
      <c r="M243" s="342"/>
    </row>
    <row r="244" spans="1:13" s="353" customFormat="1" x14ac:dyDescent="0.2">
      <c r="A244" s="556" t="s">
        <v>593</v>
      </c>
      <c r="B244" s="574"/>
      <c r="C244" s="575"/>
      <c r="D244" s="575"/>
      <c r="E244" s="576"/>
      <c r="F244" s="577"/>
      <c r="G244" s="578"/>
      <c r="H244" s="579"/>
      <c r="I244" s="580"/>
      <c r="J244" s="579"/>
      <c r="K244" s="581">
        <f t="shared" si="3"/>
        <v>0</v>
      </c>
      <c r="M244" s="342"/>
    </row>
    <row r="245" spans="1:13" s="353" customFormat="1" x14ac:dyDescent="0.2">
      <c r="A245" s="556" t="s">
        <v>594</v>
      </c>
      <c r="B245" s="574"/>
      <c r="C245" s="575"/>
      <c r="D245" s="575"/>
      <c r="E245" s="576"/>
      <c r="F245" s="577"/>
      <c r="G245" s="578"/>
      <c r="H245" s="579"/>
      <c r="I245" s="580"/>
      <c r="J245" s="579"/>
      <c r="K245" s="581">
        <f t="shared" si="3"/>
        <v>0</v>
      </c>
      <c r="M245" s="342"/>
    </row>
    <row r="246" spans="1:13" s="353" customFormat="1" x14ac:dyDescent="0.2">
      <c r="A246" s="556" t="s">
        <v>595</v>
      </c>
      <c r="B246" s="574"/>
      <c r="C246" s="575"/>
      <c r="D246" s="575"/>
      <c r="E246" s="576"/>
      <c r="F246" s="577"/>
      <c r="G246" s="578"/>
      <c r="H246" s="579"/>
      <c r="I246" s="580"/>
      <c r="J246" s="579"/>
      <c r="K246" s="581">
        <f t="shared" si="3"/>
        <v>0</v>
      </c>
      <c r="M246" s="342"/>
    </row>
    <row r="247" spans="1:13" s="353" customFormat="1" x14ac:dyDescent="0.2">
      <c r="A247" s="556" t="s">
        <v>596</v>
      </c>
      <c r="B247" s="574"/>
      <c r="C247" s="575"/>
      <c r="D247" s="575"/>
      <c r="E247" s="576"/>
      <c r="F247" s="577"/>
      <c r="G247" s="578"/>
      <c r="H247" s="579"/>
      <c r="I247" s="580"/>
      <c r="J247" s="579"/>
      <c r="K247" s="581">
        <f t="shared" si="3"/>
        <v>0</v>
      </c>
      <c r="M247" s="342"/>
    </row>
    <row r="248" spans="1:13" s="353" customFormat="1" x14ac:dyDescent="0.2">
      <c r="A248" s="556" t="s">
        <v>597</v>
      </c>
      <c r="B248" s="574">
        <v>1</v>
      </c>
      <c r="C248" s="575"/>
      <c r="D248" s="575"/>
      <c r="E248" s="576"/>
      <c r="F248" s="577">
        <v>2</v>
      </c>
      <c r="G248" s="578">
        <v>4</v>
      </c>
      <c r="H248" s="579"/>
      <c r="I248" s="580"/>
      <c r="J248" s="579"/>
      <c r="K248" s="581">
        <f t="shared" si="3"/>
        <v>7</v>
      </c>
      <c r="M248" s="342"/>
    </row>
    <row r="249" spans="1:13" s="353" customFormat="1" x14ac:dyDescent="0.2">
      <c r="A249" s="556" t="s">
        <v>598</v>
      </c>
      <c r="B249" s="574">
        <v>1</v>
      </c>
      <c r="C249" s="575"/>
      <c r="D249" s="575"/>
      <c r="E249" s="576"/>
      <c r="F249" s="577"/>
      <c r="G249" s="578"/>
      <c r="H249" s="579"/>
      <c r="I249" s="580"/>
      <c r="J249" s="579"/>
      <c r="K249" s="581">
        <f t="shared" si="3"/>
        <v>1</v>
      </c>
      <c r="M249" s="342"/>
    </row>
    <row r="250" spans="1:13" s="353" customFormat="1" x14ac:dyDescent="0.2">
      <c r="A250" s="556" t="s">
        <v>599</v>
      </c>
      <c r="B250" s="574"/>
      <c r="C250" s="575"/>
      <c r="D250" s="575"/>
      <c r="E250" s="576"/>
      <c r="F250" s="577"/>
      <c r="G250" s="578"/>
      <c r="H250" s="579"/>
      <c r="I250" s="580"/>
      <c r="J250" s="579"/>
      <c r="K250" s="581">
        <f t="shared" si="3"/>
        <v>0</v>
      </c>
      <c r="M250" s="342"/>
    </row>
    <row r="251" spans="1:13" s="353" customFormat="1" x14ac:dyDescent="0.2">
      <c r="A251" s="556" t="s">
        <v>600</v>
      </c>
      <c r="B251" s="574"/>
      <c r="C251" s="575"/>
      <c r="D251" s="575"/>
      <c r="E251" s="576"/>
      <c r="F251" s="577"/>
      <c r="G251" s="578"/>
      <c r="H251" s="579"/>
      <c r="I251" s="580"/>
      <c r="J251" s="579"/>
      <c r="K251" s="581">
        <f t="shared" si="3"/>
        <v>0</v>
      </c>
      <c r="M251" s="342"/>
    </row>
    <row r="252" spans="1:13" s="353" customFormat="1" x14ac:dyDescent="0.2">
      <c r="A252" s="556" t="s">
        <v>601</v>
      </c>
      <c r="B252" s="574">
        <v>12</v>
      </c>
      <c r="C252" s="575"/>
      <c r="D252" s="575"/>
      <c r="E252" s="576"/>
      <c r="F252" s="577">
        <v>8</v>
      </c>
      <c r="G252" s="578">
        <v>3</v>
      </c>
      <c r="H252" s="579"/>
      <c r="I252" s="580"/>
      <c r="J252" s="579"/>
      <c r="K252" s="581">
        <f t="shared" si="3"/>
        <v>23</v>
      </c>
      <c r="M252" s="342"/>
    </row>
    <row r="253" spans="1:13" s="353" customFormat="1" x14ac:dyDescent="0.2">
      <c r="A253" s="556" t="s">
        <v>602</v>
      </c>
      <c r="B253" s="574"/>
      <c r="C253" s="575"/>
      <c r="D253" s="575"/>
      <c r="E253" s="576"/>
      <c r="F253" s="577"/>
      <c r="G253" s="578"/>
      <c r="H253" s="579"/>
      <c r="I253" s="580"/>
      <c r="J253" s="579"/>
      <c r="K253" s="581">
        <f t="shared" si="3"/>
        <v>0</v>
      </c>
      <c r="M253" s="342"/>
    </row>
    <row r="254" spans="1:13" ht="13.5" thickBot="1" x14ac:dyDescent="0.25">
      <c r="A254" s="558" t="s">
        <v>331</v>
      </c>
      <c r="B254" s="582"/>
      <c r="C254" s="583"/>
      <c r="D254" s="583"/>
      <c r="E254" s="584"/>
      <c r="F254" s="585"/>
      <c r="G254" s="586"/>
      <c r="H254" s="587"/>
      <c r="I254" s="588"/>
      <c r="J254" s="587"/>
      <c r="K254" s="589">
        <f t="shared" si="3"/>
        <v>0</v>
      </c>
    </row>
    <row r="255" spans="1:13" ht="13.5" thickBot="1" x14ac:dyDescent="0.25">
      <c r="A255" s="559" t="s">
        <v>76</v>
      </c>
      <c r="B255" s="560">
        <f t="shared" ref="B255:K255" si="4">SUM(B4:B254)</f>
        <v>1215</v>
      </c>
      <c r="C255" s="561">
        <f t="shared" si="4"/>
        <v>0</v>
      </c>
      <c r="D255" s="561">
        <f t="shared" si="4"/>
        <v>0</v>
      </c>
      <c r="E255" s="562">
        <f t="shared" si="4"/>
        <v>0</v>
      </c>
      <c r="F255" s="563">
        <f t="shared" si="4"/>
        <v>924</v>
      </c>
      <c r="G255" s="564">
        <f t="shared" si="4"/>
        <v>362</v>
      </c>
      <c r="H255" s="565">
        <f t="shared" si="4"/>
        <v>100</v>
      </c>
      <c r="I255" s="566">
        <f t="shared" si="4"/>
        <v>54</v>
      </c>
      <c r="J255" s="565">
        <f t="shared" si="4"/>
        <v>44</v>
      </c>
      <c r="K255" s="906">
        <f t="shared" si="4"/>
        <v>2699</v>
      </c>
    </row>
    <row r="257" spans="1:13" ht="30" customHeight="1" x14ac:dyDescent="0.2">
      <c r="A257" s="640" t="s">
        <v>714</v>
      </c>
      <c r="B257" s="640"/>
      <c r="C257" s="640"/>
      <c r="D257" s="640"/>
      <c r="E257" s="640"/>
      <c r="F257" s="640"/>
      <c r="G257" s="640"/>
      <c r="H257" s="640"/>
      <c r="I257" s="640"/>
      <c r="J257" s="640"/>
      <c r="K257" s="640"/>
    </row>
    <row r="258" spans="1:13" ht="15" customHeight="1" x14ac:dyDescent="0.2">
      <c r="A258" s="640" t="s">
        <v>603</v>
      </c>
      <c r="B258" s="640"/>
      <c r="C258" s="640"/>
      <c r="D258" s="640"/>
      <c r="E258" s="640"/>
      <c r="F258" s="640"/>
      <c r="G258" s="640"/>
      <c r="H258" s="640"/>
      <c r="I258" s="640"/>
      <c r="J258" s="640"/>
      <c r="K258" s="640"/>
      <c r="M258" s="353"/>
    </row>
    <row r="259" spans="1:13" ht="30" customHeight="1" x14ac:dyDescent="0.2">
      <c r="A259" s="640" t="s">
        <v>604</v>
      </c>
      <c r="B259" s="640"/>
      <c r="C259" s="640"/>
      <c r="D259" s="640"/>
      <c r="E259" s="640"/>
      <c r="F259" s="640"/>
      <c r="G259" s="640"/>
      <c r="H259" s="640"/>
      <c r="I259" s="640"/>
      <c r="J259" s="640"/>
      <c r="K259" s="640"/>
      <c r="M259" s="353"/>
    </row>
    <row r="260" spans="1:13" ht="30" customHeight="1" x14ac:dyDescent="0.2">
      <c r="A260" s="640" t="s">
        <v>715</v>
      </c>
      <c r="B260" s="640"/>
      <c r="C260" s="640"/>
      <c r="D260" s="640"/>
      <c r="E260" s="640"/>
      <c r="F260" s="640"/>
      <c r="G260" s="640"/>
      <c r="H260" s="640"/>
      <c r="I260" s="640"/>
      <c r="J260" s="640"/>
      <c r="K260" s="640"/>
      <c r="M260" s="353"/>
    </row>
    <row r="261" spans="1:13" ht="30" customHeight="1" x14ac:dyDescent="0.2">
      <c r="A261" s="640" t="s">
        <v>605</v>
      </c>
      <c r="B261" s="640"/>
      <c r="C261" s="640"/>
      <c r="D261" s="640"/>
      <c r="E261" s="640"/>
      <c r="F261" s="640"/>
      <c r="G261" s="640"/>
      <c r="H261" s="640"/>
      <c r="I261" s="640"/>
      <c r="J261" s="640"/>
      <c r="K261" s="640"/>
    </row>
    <row r="262" spans="1:13" ht="30" customHeight="1" x14ac:dyDescent="0.2">
      <c r="A262" s="640" t="s">
        <v>606</v>
      </c>
      <c r="B262" s="640"/>
      <c r="C262" s="640"/>
      <c r="D262" s="640"/>
      <c r="E262" s="640"/>
      <c r="F262" s="640"/>
      <c r="G262" s="640"/>
      <c r="H262" s="640"/>
      <c r="I262" s="640"/>
      <c r="J262" s="640"/>
      <c r="K262" s="640"/>
    </row>
    <row r="263" spans="1:13" ht="30" customHeight="1" x14ac:dyDescent="0.2">
      <c r="A263" s="640" t="s">
        <v>607</v>
      </c>
      <c r="B263" s="640"/>
      <c r="C263" s="640"/>
      <c r="D263" s="640"/>
      <c r="E263" s="640"/>
      <c r="F263" s="640"/>
      <c r="G263" s="640"/>
      <c r="H263" s="640"/>
      <c r="I263" s="640"/>
      <c r="J263" s="640"/>
      <c r="K263" s="640"/>
    </row>
    <row r="264" spans="1:13" x14ac:dyDescent="0.2">
      <c r="A264" s="553"/>
      <c r="B264" s="553"/>
      <c r="C264" s="553"/>
      <c r="D264" s="553"/>
      <c r="E264" s="553"/>
      <c r="F264" s="553"/>
      <c r="G264" s="553"/>
      <c r="H264" s="553"/>
      <c r="I264" s="553"/>
      <c r="J264" s="553"/>
      <c r="K264" s="554"/>
    </row>
  </sheetData>
  <mergeCells count="15">
    <mergeCell ref="A263:K263"/>
    <mergeCell ref="A257:K257"/>
    <mergeCell ref="A258:K258"/>
    <mergeCell ref="A259:K259"/>
    <mergeCell ref="A260:K260"/>
    <mergeCell ref="A261:K261"/>
    <mergeCell ref="A262:K262"/>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1"/>
  <sheetViews>
    <sheetView workbookViewId="0">
      <selection activeCell="N16" sqref="N16"/>
    </sheetView>
  </sheetViews>
  <sheetFormatPr defaultRowHeight="15" x14ac:dyDescent="0.25"/>
  <cols>
    <col min="1" max="1" width="33.7109375" customWidth="1"/>
    <col min="2" max="2" width="12.7109375" customWidth="1"/>
    <col min="3" max="3" width="12.7109375" style="39" customWidth="1"/>
    <col min="4" max="4" width="12.7109375" customWidth="1"/>
    <col min="5" max="5" width="12.7109375" style="39" customWidth="1"/>
    <col min="6" max="6" width="12.7109375" customWidth="1"/>
    <col min="7" max="7" width="12.7109375" style="39" customWidth="1"/>
    <col min="8" max="8" width="12.7109375" customWidth="1"/>
    <col min="9" max="9" width="12.7109375" style="39" customWidth="1"/>
    <col min="10" max="10" width="12.7109375" customWidth="1"/>
    <col min="11" max="11" width="12.7109375" style="39" customWidth="1"/>
    <col min="12" max="15" width="10.7109375" customWidth="1"/>
  </cols>
  <sheetData>
    <row r="1" spans="1:11" ht="25.5" customHeight="1" x14ac:dyDescent="0.25">
      <c r="A1" s="791" t="s">
        <v>608</v>
      </c>
      <c r="B1" s="792"/>
      <c r="C1" s="792"/>
      <c r="D1" s="792"/>
      <c r="E1" s="792"/>
      <c r="F1" s="792"/>
      <c r="G1" s="792"/>
      <c r="H1" s="792"/>
      <c r="I1" s="792"/>
      <c r="J1" s="792"/>
      <c r="K1" s="793"/>
    </row>
    <row r="2" spans="1:11" x14ac:dyDescent="0.25">
      <c r="A2" s="660" t="s">
        <v>71</v>
      </c>
      <c r="B2" s="678" t="s">
        <v>72</v>
      </c>
      <c r="C2" s="679"/>
      <c r="D2" s="678" t="s">
        <v>73</v>
      </c>
      <c r="E2" s="679"/>
      <c r="F2" s="678" t="s">
        <v>74</v>
      </c>
      <c r="G2" s="679"/>
      <c r="H2" s="678" t="s">
        <v>75</v>
      </c>
      <c r="I2" s="679"/>
      <c r="J2" s="789" t="s">
        <v>609</v>
      </c>
      <c r="K2" s="790"/>
    </row>
    <row r="3" spans="1:11" ht="15" customHeight="1" thickBot="1" x14ac:dyDescent="0.3">
      <c r="A3" s="661"/>
      <c r="B3" s="112" t="s">
        <v>610</v>
      </c>
      <c r="C3" s="112" t="s">
        <v>611</v>
      </c>
      <c r="D3" s="112" t="s">
        <v>610</v>
      </c>
      <c r="E3" s="112" t="s">
        <v>611</v>
      </c>
      <c r="F3" s="112" t="s">
        <v>610</v>
      </c>
      <c r="G3" s="112" t="s">
        <v>611</v>
      </c>
      <c r="H3" s="112" t="s">
        <v>610</v>
      </c>
      <c r="I3" s="112" t="s">
        <v>611</v>
      </c>
      <c r="J3" s="113" t="s">
        <v>610</v>
      </c>
      <c r="K3" s="114" t="s">
        <v>611</v>
      </c>
    </row>
    <row r="4" spans="1:11" x14ac:dyDescent="0.25">
      <c r="A4" s="103" t="s">
        <v>79</v>
      </c>
      <c r="B4" s="680"/>
      <c r="C4" s="681"/>
      <c r="D4" s="681"/>
      <c r="E4" s="681"/>
      <c r="F4" s="681"/>
      <c r="G4" s="681"/>
      <c r="H4" s="681"/>
      <c r="I4" s="681"/>
      <c r="J4" s="681"/>
      <c r="K4" s="682"/>
    </row>
    <row r="5" spans="1:11" ht="41.25" customHeight="1" x14ac:dyDescent="0.25">
      <c r="A5" s="115" t="s">
        <v>612</v>
      </c>
      <c r="B5" s="116">
        <v>0.14799999999999999</v>
      </c>
      <c r="C5" s="117">
        <v>48</v>
      </c>
      <c r="D5" s="117"/>
      <c r="E5" s="117"/>
      <c r="F5" s="116">
        <v>0.189</v>
      </c>
      <c r="G5" s="117">
        <v>61</v>
      </c>
      <c r="H5" s="152">
        <v>0.375</v>
      </c>
      <c r="I5" s="590">
        <v>3</v>
      </c>
      <c r="J5" s="119">
        <v>0.17100000000000001</v>
      </c>
      <c r="K5" s="120">
        <v>112</v>
      </c>
    </row>
    <row r="6" spans="1:11" ht="41.25" customHeight="1" thickBot="1" x14ac:dyDescent="0.3">
      <c r="A6" s="115" t="s">
        <v>613</v>
      </c>
      <c r="B6" s="121"/>
      <c r="C6" s="121"/>
      <c r="D6" s="121"/>
      <c r="E6" s="121"/>
      <c r="F6" s="121"/>
      <c r="G6" s="121"/>
      <c r="H6" s="122">
        <v>0.125</v>
      </c>
      <c r="I6" s="123">
        <v>1</v>
      </c>
      <c r="J6" s="124">
        <v>0.125</v>
      </c>
      <c r="K6" s="125">
        <v>1</v>
      </c>
    </row>
    <row r="7" spans="1:11" x14ac:dyDescent="0.25">
      <c r="A7" s="81" t="s">
        <v>106</v>
      </c>
      <c r="B7" s="785"/>
      <c r="C7" s="786"/>
      <c r="D7" s="786"/>
      <c r="E7" s="786"/>
      <c r="F7" s="786"/>
      <c r="G7" s="786"/>
      <c r="H7" s="786"/>
      <c r="I7" s="786"/>
      <c r="J7" s="786"/>
      <c r="K7" s="787"/>
    </row>
    <row r="8" spans="1:11" ht="41.25" customHeight="1" x14ac:dyDescent="0.25">
      <c r="A8" s="115" t="s">
        <v>612</v>
      </c>
      <c r="B8" s="116">
        <v>0.34300000000000003</v>
      </c>
      <c r="C8" s="126">
        <v>162</v>
      </c>
      <c r="D8" s="126"/>
      <c r="E8" s="126"/>
      <c r="F8" s="116">
        <v>0.57899999999999996</v>
      </c>
      <c r="G8" s="126">
        <v>153</v>
      </c>
      <c r="H8" s="152">
        <v>0.1</v>
      </c>
      <c r="I8" s="590">
        <v>1</v>
      </c>
      <c r="J8" s="127">
        <v>0.42299999999999999</v>
      </c>
      <c r="K8" s="128">
        <v>316</v>
      </c>
    </row>
    <row r="9" spans="1:11" ht="41.25" customHeight="1" thickBot="1" x14ac:dyDescent="0.3">
      <c r="A9" s="115" t="s">
        <v>614</v>
      </c>
      <c r="B9" s="121"/>
      <c r="C9" s="121"/>
      <c r="D9" s="121"/>
      <c r="E9" s="121"/>
      <c r="F9" s="121"/>
      <c r="G9" s="121"/>
      <c r="H9" s="129">
        <v>0</v>
      </c>
      <c r="I9" s="130">
        <v>0</v>
      </c>
      <c r="J9" s="124">
        <v>0</v>
      </c>
      <c r="K9" s="125">
        <v>0</v>
      </c>
    </row>
    <row r="10" spans="1:11" x14ac:dyDescent="0.25">
      <c r="A10" s="81" t="s">
        <v>108</v>
      </c>
      <c r="B10" s="785"/>
      <c r="C10" s="786"/>
      <c r="D10" s="786"/>
      <c r="E10" s="786"/>
      <c r="F10" s="786"/>
      <c r="G10" s="786"/>
      <c r="H10" s="786"/>
      <c r="I10" s="786"/>
      <c r="J10" s="786"/>
      <c r="K10" s="787"/>
    </row>
    <row r="11" spans="1:11" ht="41.25" customHeight="1" x14ac:dyDescent="0.25">
      <c r="A11" s="115" t="s">
        <v>612</v>
      </c>
      <c r="B11" s="116">
        <v>0.27900000000000003</v>
      </c>
      <c r="C11" s="126">
        <v>128</v>
      </c>
      <c r="D11" s="126"/>
      <c r="E11" s="126"/>
      <c r="F11" s="116">
        <v>0.36099999999999999</v>
      </c>
      <c r="G11" s="126">
        <v>142</v>
      </c>
      <c r="H11" s="152">
        <v>0.2</v>
      </c>
      <c r="I11" s="95">
        <v>2</v>
      </c>
      <c r="J11" s="127">
        <v>0.315</v>
      </c>
      <c r="K11" s="128">
        <v>272</v>
      </c>
    </row>
    <row r="12" spans="1:11" ht="41.25" customHeight="1" thickBot="1" x14ac:dyDescent="0.3">
      <c r="A12" s="115" t="s">
        <v>614</v>
      </c>
      <c r="B12" s="121"/>
      <c r="C12" s="121"/>
      <c r="D12" s="121"/>
      <c r="E12" s="121"/>
      <c r="F12" s="121"/>
      <c r="G12" s="121"/>
      <c r="H12" s="129">
        <v>0</v>
      </c>
      <c r="I12" s="130">
        <v>0</v>
      </c>
      <c r="J12" s="124">
        <v>0</v>
      </c>
      <c r="K12" s="125">
        <v>0</v>
      </c>
    </row>
    <row r="13" spans="1:11" x14ac:dyDescent="0.25">
      <c r="A13" s="81" t="s">
        <v>110</v>
      </c>
      <c r="B13" s="785"/>
      <c r="C13" s="786"/>
      <c r="D13" s="786"/>
      <c r="E13" s="786"/>
      <c r="F13" s="786"/>
      <c r="G13" s="786"/>
      <c r="H13" s="786"/>
      <c r="I13" s="786"/>
      <c r="J13" s="786"/>
      <c r="K13" s="787"/>
    </row>
    <row r="14" spans="1:11" ht="41.25" customHeight="1" x14ac:dyDescent="0.25">
      <c r="A14" s="115" t="s">
        <v>612</v>
      </c>
      <c r="B14" s="131">
        <v>0.111</v>
      </c>
      <c r="C14" s="126">
        <v>39</v>
      </c>
      <c r="D14" s="126"/>
      <c r="E14" s="126"/>
      <c r="F14" s="131">
        <v>0.16</v>
      </c>
      <c r="G14" s="126">
        <v>47</v>
      </c>
      <c r="H14" s="95"/>
      <c r="I14" s="95"/>
      <c r="J14" s="127">
        <v>0.13200000000000001</v>
      </c>
      <c r="K14" s="128">
        <v>86</v>
      </c>
    </row>
    <row r="15" spans="1:11" s="1" customFormat="1" ht="41.25" customHeight="1" thickBot="1" x14ac:dyDescent="0.25">
      <c r="A15" s="115" t="s">
        <v>614</v>
      </c>
      <c r="B15" s="121"/>
      <c r="C15" s="121"/>
      <c r="D15" s="121"/>
      <c r="E15" s="121"/>
      <c r="F15" s="121"/>
      <c r="G15" s="121"/>
      <c r="H15" s="129">
        <v>0</v>
      </c>
      <c r="I15" s="130">
        <v>0</v>
      </c>
      <c r="J15" s="124">
        <v>0</v>
      </c>
      <c r="K15" s="125">
        <v>0</v>
      </c>
    </row>
    <row r="16" spans="1:11" s="2" customFormat="1" ht="12.75" x14ac:dyDescent="0.2">
      <c r="A16" s="81" t="s">
        <v>112</v>
      </c>
      <c r="B16" s="785"/>
      <c r="C16" s="786"/>
      <c r="D16" s="786"/>
      <c r="E16" s="786"/>
      <c r="F16" s="786"/>
      <c r="G16" s="786"/>
      <c r="H16" s="786"/>
      <c r="I16" s="786"/>
      <c r="J16" s="786"/>
      <c r="K16" s="787"/>
    </row>
    <row r="17" spans="1:11" ht="41.25" customHeight="1" x14ac:dyDescent="0.25">
      <c r="A17" s="115" t="s">
        <v>612</v>
      </c>
      <c r="B17" s="131">
        <v>0.127</v>
      </c>
      <c r="C17" s="126">
        <v>23</v>
      </c>
      <c r="D17" s="126"/>
      <c r="E17" s="126"/>
      <c r="F17" s="131">
        <v>0.19</v>
      </c>
      <c r="G17" s="126">
        <v>16</v>
      </c>
      <c r="H17" s="152">
        <v>0.111</v>
      </c>
      <c r="I17" s="95">
        <v>1</v>
      </c>
      <c r="J17" s="127">
        <v>0.14599999999999999</v>
      </c>
      <c r="K17" s="128">
        <v>40</v>
      </c>
    </row>
    <row r="18" spans="1:11" ht="41.25" customHeight="1" thickBot="1" x14ac:dyDescent="0.3">
      <c r="A18" s="115" t="s">
        <v>614</v>
      </c>
      <c r="B18" s="121"/>
      <c r="C18" s="121"/>
      <c r="D18" s="121"/>
      <c r="E18" s="121"/>
      <c r="F18" s="121"/>
      <c r="G18" s="121"/>
      <c r="H18" s="129">
        <v>0.111</v>
      </c>
      <c r="I18" s="130">
        <v>1</v>
      </c>
      <c r="J18" s="124">
        <v>0.111</v>
      </c>
      <c r="K18" s="125">
        <v>1</v>
      </c>
    </row>
    <row r="19" spans="1:11" x14ac:dyDescent="0.25">
      <c r="A19" s="81" t="s">
        <v>114</v>
      </c>
      <c r="B19" s="785"/>
      <c r="C19" s="786"/>
      <c r="D19" s="786"/>
      <c r="E19" s="786"/>
      <c r="F19" s="786"/>
      <c r="G19" s="786"/>
      <c r="H19" s="786"/>
      <c r="I19" s="786"/>
      <c r="J19" s="786"/>
      <c r="K19" s="787"/>
    </row>
    <row r="20" spans="1:11" ht="41.25" customHeight="1" x14ac:dyDescent="0.25">
      <c r="A20" s="115" t="s">
        <v>612</v>
      </c>
      <c r="B20" s="131">
        <v>1.6E-2</v>
      </c>
      <c r="C20" s="126">
        <v>1</v>
      </c>
      <c r="D20" s="126"/>
      <c r="E20" s="126"/>
      <c r="F20" s="131">
        <v>4.8000000000000001E-2</v>
      </c>
      <c r="G20" s="126">
        <v>6</v>
      </c>
      <c r="H20" s="95"/>
      <c r="I20" s="95"/>
      <c r="J20" s="127">
        <v>6.2E-2</v>
      </c>
      <c r="K20" s="128">
        <v>12</v>
      </c>
    </row>
    <row r="21" spans="1:11" ht="41.25" customHeight="1" thickBot="1" x14ac:dyDescent="0.3">
      <c r="A21" s="115" t="s">
        <v>614</v>
      </c>
      <c r="B21" s="121"/>
      <c r="C21" s="121"/>
      <c r="D21" s="121"/>
      <c r="E21" s="121"/>
      <c r="F21" s="121"/>
      <c r="G21" s="121"/>
      <c r="H21" s="129">
        <v>0</v>
      </c>
      <c r="I21" s="130">
        <v>0</v>
      </c>
      <c r="J21" s="124">
        <v>0</v>
      </c>
      <c r="K21" s="125">
        <v>0</v>
      </c>
    </row>
    <row r="22" spans="1:11" x14ac:dyDescent="0.25">
      <c r="A22" s="81" t="s">
        <v>116</v>
      </c>
      <c r="B22" s="673"/>
      <c r="C22" s="674"/>
      <c r="D22" s="674"/>
      <c r="E22" s="674"/>
      <c r="F22" s="674"/>
      <c r="G22" s="674"/>
      <c r="H22" s="674"/>
      <c r="I22" s="674"/>
      <c r="J22" s="788"/>
      <c r="K22" s="132"/>
    </row>
    <row r="23" spans="1:11" ht="41.25" customHeight="1" x14ac:dyDescent="0.25">
      <c r="A23" s="115" t="s">
        <v>612</v>
      </c>
      <c r="B23" s="117"/>
      <c r="C23" s="117"/>
      <c r="D23" s="117"/>
      <c r="E23" s="117"/>
      <c r="F23" s="116">
        <v>3.2000000000000001E-2</v>
      </c>
      <c r="G23" s="117">
        <v>5</v>
      </c>
      <c r="H23" s="116">
        <v>0.25</v>
      </c>
      <c r="I23" s="117">
        <v>1</v>
      </c>
      <c r="J23" s="119">
        <v>3.1E-2</v>
      </c>
      <c r="K23" s="120">
        <v>7</v>
      </c>
    </row>
    <row r="24" spans="1:11" ht="41.25" customHeight="1" thickBot="1" x14ac:dyDescent="0.3">
      <c r="A24" s="133" t="s">
        <v>614</v>
      </c>
      <c r="B24" s="121"/>
      <c r="C24" s="121"/>
      <c r="D24" s="121"/>
      <c r="E24" s="121"/>
      <c r="F24" s="121"/>
      <c r="G24" s="121"/>
      <c r="H24" s="129">
        <v>0.25</v>
      </c>
      <c r="I24" s="130">
        <v>1</v>
      </c>
      <c r="J24" s="124">
        <v>0.25</v>
      </c>
      <c r="K24" s="125">
        <v>1</v>
      </c>
    </row>
    <row r="25" spans="1:11" x14ac:dyDescent="0.25">
      <c r="A25" s="134" t="s">
        <v>71</v>
      </c>
      <c r="B25" s="673"/>
      <c r="C25" s="674"/>
      <c r="D25" s="674"/>
      <c r="E25" s="674"/>
      <c r="F25" s="674"/>
      <c r="G25" s="674"/>
      <c r="H25" s="674"/>
      <c r="I25" s="674"/>
      <c r="J25" s="788"/>
      <c r="K25" s="135"/>
    </row>
    <row r="26" spans="1:11" ht="41.25" customHeight="1" x14ac:dyDescent="0.25">
      <c r="A26" s="136" t="s">
        <v>612</v>
      </c>
      <c r="B26" s="137">
        <v>0.217</v>
      </c>
      <c r="C26" s="138">
        <v>401</v>
      </c>
      <c r="D26" s="138"/>
      <c r="E26" s="138"/>
      <c r="F26" s="137">
        <v>0.28100000000000003</v>
      </c>
      <c r="G26" s="138">
        <v>430</v>
      </c>
      <c r="H26" s="153">
        <v>0.17</v>
      </c>
      <c r="I26" s="139">
        <v>8</v>
      </c>
      <c r="J26" s="140">
        <v>0.245</v>
      </c>
      <c r="K26" s="141">
        <v>845</v>
      </c>
    </row>
    <row r="27" spans="1:11" ht="41.25" customHeight="1" thickBot="1" x14ac:dyDescent="0.3">
      <c r="A27" s="142" t="s">
        <v>614</v>
      </c>
      <c r="B27" s="143"/>
      <c r="C27" s="143"/>
      <c r="D27" s="143"/>
      <c r="E27" s="143"/>
      <c r="F27" s="143"/>
      <c r="G27" s="143"/>
      <c r="H27" s="144">
        <v>6.3E-2</v>
      </c>
      <c r="I27" s="100">
        <v>3</v>
      </c>
      <c r="J27" s="145">
        <v>6.3E-2</v>
      </c>
      <c r="K27" s="146">
        <v>3</v>
      </c>
    </row>
    <row r="28" spans="1:11" ht="15" customHeight="1" thickBot="1" x14ac:dyDescent="0.3">
      <c r="A28" s="147" t="s">
        <v>71</v>
      </c>
      <c r="B28" s="148">
        <v>0.217</v>
      </c>
      <c r="C28" s="108">
        <v>401</v>
      </c>
      <c r="D28" s="148">
        <v>0</v>
      </c>
      <c r="E28" s="108">
        <v>0</v>
      </c>
      <c r="F28" s="148">
        <v>0.28100000000000003</v>
      </c>
      <c r="G28" s="108">
        <v>430</v>
      </c>
      <c r="H28" s="148"/>
      <c r="I28" s="108">
        <v>11</v>
      </c>
      <c r="J28" s="149"/>
      <c r="K28" s="150">
        <f>SUM(K26:K27)</f>
        <v>848</v>
      </c>
    </row>
    <row r="29" spans="1:11" x14ac:dyDescent="0.25">
      <c r="A29" s="151"/>
      <c r="B29" s="118"/>
      <c r="C29" s="118"/>
      <c r="D29" s="118"/>
      <c r="E29" s="118"/>
      <c r="F29" s="118"/>
      <c r="G29" s="118"/>
      <c r="H29" s="118"/>
      <c r="I29" s="118"/>
      <c r="J29" s="118"/>
      <c r="K29" s="118"/>
    </row>
    <row r="30" spans="1:11" ht="15" customHeight="1" x14ac:dyDescent="0.25">
      <c r="A30" s="671" t="s">
        <v>233</v>
      </c>
      <c r="B30" s="671"/>
      <c r="C30" s="671"/>
      <c r="D30" s="671"/>
      <c r="E30" s="671"/>
      <c r="F30" s="671"/>
      <c r="G30" s="671"/>
      <c r="H30" s="671"/>
      <c r="I30" s="671"/>
      <c r="J30" s="671"/>
      <c r="K30" s="671"/>
    </row>
    <row r="31" spans="1:11" ht="30" customHeight="1" x14ac:dyDescent="0.25">
      <c r="A31" s="672" t="s">
        <v>615</v>
      </c>
      <c r="B31" s="672"/>
      <c r="C31" s="672"/>
      <c r="D31" s="672"/>
      <c r="E31" s="672"/>
      <c r="F31" s="672"/>
      <c r="G31" s="672"/>
      <c r="H31" s="672"/>
      <c r="I31" s="672"/>
      <c r="J31" s="672"/>
      <c r="K31" s="672"/>
    </row>
  </sheetData>
  <mergeCells count="17">
    <mergeCell ref="J2:K2"/>
    <mergeCell ref="A1:K1"/>
    <mergeCell ref="B2:C2"/>
    <mergeCell ref="D2:E2"/>
    <mergeCell ref="F2:G2"/>
    <mergeCell ref="H2:I2"/>
    <mergeCell ref="A2:A3"/>
    <mergeCell ref="B4:K4"/>
    <mergeCell ref="B7:K7"/>
    <mergeCell ref="B10:K10"/>
    <mergeCell ref="B13:K13"/>
    <mergeCell ref="B16:K16"/>
    <mergeCell ref="B19:K19"/>
    <mergeCell ref="B22:J22"/>
    <mergeCell ref="B25:J25"/>
    <mergeCell ref="A31:K31"/>
    <mergeCell ref="A30:K30"/>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869D5-23B9-41D5-8373-D684A104F049}">
  <dimension ref="A1:G15"/>
  <sheetViews>
    <sheetView workbookViewId="0">
      <selection activeCell="G29" sqref="G29"/>
    </sheetView>
  </sheetViews>
  <sheetFormatPr defaultColWidth="9.140625" defaultRowHeight="12.75" x14ac:dyDescent="0.2"/>
  <cols>
    <col min="1" max="1" width="36.7109375" style="2" customWidth="1"/>
    <col min="2" max="4" width="15.28515625" style="1" customWidth="1"/>
    <col min="5" max="5" width="14.5703125" style="1" customWidth="1"/>
    <col min="6" max="16384" width="9.140625" style="1"/>
  </cols>
  <sheetData>
    <row r="1" spans="1:7" ht="25.5" customHeight="1" x14ac:dyDescent="0.25">
      <c r="A1" s="763" t="s">
        <v>616</v>
      </c>
      <c r="B1" s="765"/>
      <c r="C1" s="765"/>
      <c r="D1" s="765"/>
      <c r="E1" s="766"/>
      <c r="G1" s="25"/>
    </row>
    <row r="2" spans="1:7" s="4" customFormat="1" ht="15" customHeight="1" x14ac:dyDescent="0.2">
      <c r="A2" s="613" t="s">
        <v>71</v>
      </c>
      <c r="B2" s="610" t="s">
        <v>617</v>
      </c>
      <c r="C2" s="612"/>
      <c r="D2" s="610" t="s">
        <v>618</v>
      </c>
      <c r="E2" s="778"/>
    </row>
    <row r="3" spans="1:7" s="4" customFormat="1" ht="15" customHeight="1" thickBot="1" x14ac:dyDescent="0.25">
      <c r="A3" s="794"/>
      <c r="B3" s="491" t="s">
        <v>619</v>
      </c>
      <c r="C3" s="491" t="s">
        <v>620</v>
      </c>
      <c r="D3" s="491" t="s">
        <v>619</v>
      </c>
      <c r="E3" s="352" t="s">
        <v>620</v>
      </c>
    </row>
    <row r="4" spans="1:7" s="5" customFormat="1" ht="15" customHeight="1" x14ac:dyDescent="0.2">
      <c r="A4" s="492" t="s">
        <v>79</v>
      </c>
      <c r="B4" s="493">
        <v>2</v>
      </c>
      <c r="C4" s="494"/>
      <c r="D4" s="494">
        <v>2</v>
      </c>
      <c r="E4" s="495"/>
    </row>
    <row r="5" spans="1:7" s="5" customFormat="1" ht="15" customHeight="1" x14ac:dyDescent="0.2">
      <c r="A5" s="496" t="s">
        <v>106</v>
      </c>
      <c r="B5" s="104">
        <v>1</v>
      </c>
      <c r="C5" s="330"/>
      <c r="D5" s="330">
        <v>4</v>
      </c>
      <c r="E5" s="497"/>
    </row>
    <row r="6" spans="1:7" s="5" customFormat="1" ht="15" customHeight="1" x14ac:dyDescent="0.2">
      <c r="A6" s="496" t="s">
        <v>108</v>
      </c>
      <c r="B6" s="334">
        <v>2</v>
      </c>
      <c r="C6" s="335"/>
      <c r="D6" s="335">
        <v>2</v>
      </c>
      <c r="E6" s="498"/>
    </row>
    <row r="7" spans="1:7" s="5" customFormat="1" ht="15" customHeight="1" x14ac:dyDescent="0.2">
      <c r="A7" s="496" t="s">
        <v>110</v>
      </c>
      <c r="B7" s="334">
        <v>8</v>
      </c>
      <c r="C7" s="335">
        <v>1</v>
      </c>
      <c r="D7" s="335">
        <v>9</v>
      </c>
      <c r="E7" s="498">
        <v>1</v>
      </c>
    </row>
    <row r="8" spans="1:7" s="5" customFormat="1" ht="15" customHeight="1" x14ac:dyDescent="0.2">
      <c r="A8" s="496" t="s">
        <v>112</v>
      </c>
      <c r="B8" s="334">
        <v>7</v>
      </c>
      <c r="C8" s="335"/>
      <c r="D8" s="335">
        <v>8</v>
      </c>
      <c r="E8" s="498"/>
    </row>
    <row r="9" spans="1:7" s="5" customFormat="1" ht="15" customHeight="1" x14ac:dyDescent="0.2">
      <c r="A9" s="496" t="s">
        <v>114</v>
      </c>
      <c r="B9" s="334">
        <v>1</v>
      </c>
      <c r="C9" s="335"/>
      <c r="D9" s="335">
        <v>1</v>
      </c>
      <c r="E9" s="498"/>
    </row>
    <row r="10" spans="1:7" s="5" customFormat="1" ht="15" customHeight="1" thickBot="1" x14ac:dyDescent="0.25">
      <c r="A10" s="499" t="s">
        <v>313</v>
      </c>
      <c r="B10" s="334"/>
      <c r="C10" s="335"/>
      <c r="D10" s="335"/>
      <c r="E10" s="498"/>
    </row>
    <row r="11" spans="1:7" ht="15" customHeight="1" thickBot="1" x14ac:dyDescent="0.25">
      <c r="A11" s="329" t="s">
        <v>76</v>
      </c>
      <c r="B11" s="216">
        <f>SUM(B4:B10)</f>
        <v>21</v>
      </c>
      <c r="C11" s="216">
        <f>SUM(C4:C10)</f>
        <v>1</v>
      </c>
      <c r="D11" s="216">
        <f>SUM(D4:D10)</f>
        <v>26</v>
      </c>
      <c r="E11" s="217">
        <f>SUM(E4:E10)</f>
        <v>1</v>
      </c>
    </row>
    <row r="12" spans="1:7" ht="12.75" customHeight="1" x14ac:dyDescent="0.2">
      <c r="A12" s="500"/>
      <c r="B12" s="500"/>
      <c r="C12" s="500"/>
      <c r="D12" s="500"/>
      <c r="E12" s="500"/>
    </row>
    <row r="13" spans="1:7" ht="15" customHeight="1" x14ac:dyDescent="0.2">
      <c r="A13" s="591" t="s">
        <v>120</v>
      </c>
      <c r="B13" s="554"/>
      <c r="C13" s="554"/>
      <c r="D13" s="554"/>
      <c r="E13" s="554"/>
    </row>
    <row r="14" spans="1:7" ht="42" customHeight="1" x14ac:dyDescent="0.2">
      <c r="A14" s="640" t="s">
        <v>697</v>
      </c>
      <c r="B14" s="640"/>
      <c r="C14" s="640"/>
      <c r="D14" s="640"/>
      <c r="E14" s="640"/>
    </row>
    <row r="15" spans="1:7" ht="30" customHeight="1" x14ac:dyDescent="0.2">
      <c r="A15" s="640" t="s">
        <v>621</v>
      </c>
      <c r="B15" s="640"/>
      <c r="C15" s="640"/>
      <c r="D15" s="640"/>
      <c r="E15" s="640"/>
    </row>
  </sheetData>
  <mergeCells count="6">
    <mergeCell ref="A15:E15"/>
    <mergeCell ref="A1:E1"/>
    <mergeCell ref="A2:A3"/>
    <mergeCell ref="B2:C2"/>
    <mergeCell ref="D2:E2"/>
    <mergeCell ref="A14:E14"/>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2"/>
  <sheetViews>
    <sheetView zoomScaleNormal="100" workbookViewId="0">
      <selection activeCell="E40" sqref="E40"/>
    </sheetView>
  </sheetViews>
  <sheetFormatPr defaultColWidth="9.140625" defaultRowHeight="12.75" x14ac:dyDescent="0.2"/>
  <cols>
    <col min="1" max="1" width="27.7109375" style="2" customWidth="1"/>
    <col min="2" max="6" width="22.28515625" style="9" customWidth="1"/>
    <col min="7" max="7" width="22.28515625" style="1" customWidth="1"/>
    <col min="8" max="16384" width="9.140625" style="1"/>
  </cols>
  <sheetData>
    <row r="1" spans="1:12" ht="25.5" customHeight="1" x14ac:dyDescent="0.2">
      <c r="A1" s="772" t="s">
        <v>622</v>
      </c>
      <c r="B1" s="795"/>
      <c r="C1" s="795"/>
      <c r="D1" s="795"/>
      <c r="E1" s="795"/>
      <c r="F1" s="795"/>
      <c r="G1" s="796"/>
    </row>
    <row r="2" spans="1:12" s="4" customFormat="1" ht="18" customHeight="1" x14ac:dyDescent="0.2">
      <c r="A2" s="638" t="s">
        <v>71</v>
      </c>
      <c r="B2" s="797" t="s">
        <v>623</v>
      </c>
      <c r="C2" s="797"/>
      <c r="D2" s="797"/>
      <c r="E2" s="797" t="s">
        <v>624</v>
      </c>
      <c r="F2" s="797"/>
      <c r="G2" s="798"/>
      <c r="H2" s="1"/>
      <c r="I2" s="1"/>
      <c r="J2" s="1"/>
      <c r="K2" s="1"/>
      <c r="L2" s="1"/>
    </row>
    <row r="3" spans="1:12" s="4" customFormat="1" ht="33" customHeight="1" thickBot="1" x14ac:dyDescent="0.25">
      <c r="A3" s="639"/>
      <c r="B3" s="179" t="s">
        <v>625</v>
      </c>
      <c r="C3" s="179" t="s">
        <v>626</v>
      </c>
      <c r="D3" s="180" t="s">
        <v>627</v>
      </c>
      <c r="E3" s="181" t="s">
        <v>625</v>
      </c>
      <c r="F3" s="181" t="s">
        <v>626</v>
      </c>
      <c r="G3" s="182" t="s">
        <v>627</v>
      </c>
      <c r="H3" s="1"/>
      <c r="I3" s="1"/>
      <c r="J3" s="1"/>
      <c r="K3" s="1"/>
      <c r="L3" s="1"/>
    </row>
    <row r="4" spans="1:12" s="5" customFormat="1" ht="13.5" customHeight="1" x14ac:dyDescent="0.2">
      <c r="A4" s="169" t="s">
        <v>79</v>
      </c>
      <c r="B4" s="189">
        <v>70</v>
      </c>
      <c r="C4" s="189">
        <v>15</v>
      </c>
      <c r="D4" s="189">
        <v>6</v>
      </c>
      <c r="E4" s="189">
        <v>40</v>
      </c>
      <c r="F4" s="189">
        <v>9</v>
      </c>
      <c r="G4" s="190">
        <v>39</v>
      </c>
      <c r="H4" s="1"/>
      <c r="I4" s="1"/>
      <c r="J4" s="1"/>
      <c r="K4" s="1"/>
      <c r="L4" s="1"/>
    </row>
    <row r="5" spans="1:12" s="5" customFormat="1" ht="13.5" customHeight="1" thickBot="1" x14ac:dyDescent="0.25">
      <c r="A5" s="183" t="s">
        <v>301</v>
      </c>
      <c r="B5" s="191">
        <v>16</v>
      </c>
      <c r="C5" s="191">
        <v>7</v>
      </c>
      <c r="D5" s="191">
        <v>3</v>
      </c>
      <c r="E5" s="191">
        <v>10</v>
      </c>
      <c r="F5" s="191">
        <v>5</v>
      </c>
      <c r="G5" s="192">
        <v>22</v>
      </c>
      <c r="H5" s="1"/>
      <c r="I5" s="1"/>
      <c r="J5" s="1"/>
      <c r="K5" s="1"/>
      <c r="L5" s="1"/>
    </row>
    <row r="6" spans="1:12" s="5" customFormat="1" ht="13.5" customHeight="1" x14ac:dyDescent="0.2">
      <c r="A6" s="186" t="s">
        <v>106</v>
      </c>
      <c r="B6" s="187">
        <v>52</v>
      </c>
      <c r="C6" s="187">
        <v>0</v>
      </c>
      <c r="D6" s="187">
        <v>0</v>
      </c>
      <c r="E6" s="187">
        <v>0</v>
      </c>
      <c r="F6" s="187">
        <v>0</v>
      </c>
      <c r="G6" s="188">
        <v>85</v>
      </c>
      <c r="H6" s="1"/>
      <c r="I6" s="1"/>
      <c r="J6" s="1"/>
      <c r="K6" s="1"/>
      <c r="L6" s="1"/>
    </row>
    <row r="7" spans="1:12" s="5" customFormat="1" ht="13.5" customHeight="1" thickBot="1" x14ac:dyDescent="0.25">
      <c r="A7" s="183" t="s">
        <v>301</v>
      </c>
      <c r="B7" s="184">
        <v>16</v>
      </c>
      <c r="C7" s="184">
        <v>0</v>
      </c>
      <c r="D7" s="184">
        <v>0</v>
      </c>
      <c r="E7" s="184">
        <v>0</v>
      </c>
      <c r="F7" s="184">
        <v>0</v>
      </c>
      <c r="G7" s="185">
        <v>42</v>
      </c>
      <c r="H7" s="1"/>
      <c r="I7" s="1"/>
      <c r="J7" s="1"/>
      <c r="K7" s="1"/>
      <c r="L7" s="1"/>
    </row>
    <row r="8" spans="1:12" ht="13.5" customHeight="1" x14ac:dyDescent="0.2">
      <c r="A8" s="169" t="s">
        <v>108</v>
      </c>
      <c r="B8" s="187">
        <v>20</v>
      </c>
      <c r="C8" s="187">
        <v>0</v>
      </c>
      <c r="D8" s="187">
        <v>0</v>
      </c>
      <c r="E8" s="187">
        <v>161</v>
      </c>
      <c r="F8" s="187">
        <v>0</v>
      </c>
      <c r="G8" s="188">
        <v>59</v>
      </c>
    </row>
    <row r="9" spans="1:12" ht="13.5" customHeight="1" thickBot="1" x14ac:dyDescent="0.25">
      <c r="A9" s="183" t="s">
        <v>301</v>
      </c>
      <c r="B9" s="184">
        <v>11</v>
      </c>
      <c r="C9" s="184">
        <v>0</v>
      </c>
      <c r="D9" s="184">
        <v>0</v>
      </c>
      <c r="E9" s="184">
        <v>79</v>
      </c>
      <c r="F9" s="184">
        <v>0</v>
      </c>
      <c r="G9" s="185">
        <v>17</v>
      </c>
    </row>
    <row r="10" spans="1:12" ht="13.5" customHeight="1" x14ac:dyDescent="0.2">
      <c r="A10" s="169" t="s">
        <v>110</v>
      </c>
      <c r="B10" s="189">
        <v>149</v>
      </c>
      <c r="C10" s="189">
        <v>51</v>
      </c>
      <c r="D10" s="189">
        <v>3</v>
      </c>
      <c r="E10" s="189">
        <v>128</v>
      </c>
      <c r="F10" s="189">
        <v>14</v>
      </c>
      <c r="G10" s="190">
        <v>25</v>
      </c>
    </row>
    <row r="11" spans="1:12" ht="13.5" customHeight="1" thickBot="1" x14ac:dyDescent="0.25">
      <c r="A11" s="183" t="s">
        <v>301</v>
      </c>
      <c r="B11" s="191">
        <v>41</v>
      </c>
      <c r="C11" s="191">
        <v>16</v>
      </c>
      <c r="D11" s="191">
        <v>2</v>
      </c>
      <c r="E11" s="191">
        <v>19</v>
      </c>
      <c r="F11" s="191">
        <v>3</v>
      </c>
      <c r="G11" s="192">
        <v>12</v>
      </c>
    </row>
    <row r="12" spans="1:12" ht="13.5" customHeight="1" x14ac:dyDescent="0.2">
      <c r="A12" s="169" t="s">
        <v>112</v>
      </c>
      <c r="B12" s="187">
        <v>57</v>
      </c>
      <c r="C12" s="187">
        <v>29</v>
      </c>
      <c r="D12" s="187">
        <v>2</v>
      </c>
      <c r="E12" s="187">
        <v>0</v>
      </c>
      <c r="F12" s="187">
        <v>1</v>
      </c>
      <c r="G12" s="188">
        <v>0</v>
      </c>
    </row>
    <row r="13" spans="1:12" ht="13.5" customHeight="1" thickBot="1" x14ac:dyDescent="0.25">
      <c r="A13" s="183" t="s">
        <v>301</v>
      </c>
      <c r="B13" s="184">
        <v>16</v>
      </c>
      <c r="C13" s="184">
        <v>8</v>
      </c>
      <c r="D13" s="184">
        <v>0</v>
      </c>
      <c r="E13" s="184">
        <v>0</v>
      </c>
      <c r="F13" s="184">
        <v>0</v>
      </c>
      <c r="G13" s="185">
        <v>0</v>
      </c>
    </row>
    <row r="14" spans="1:12" ht="13.5" customHeight="1" x14ac:dyDescent="0.2">
      <c r="A14" s="169" t="s">
        <v>114</v>
      </c>
      <c r="B14" s="189">
        <v>1</v>
      </c>
      <c r="C14" s="189">
        <v>0</v>
      </c>
      <c r="D14" s="189">
        <v>0</v>
      </c>
      <c r="E14" s="189">
        <v>48</v>
      </c>
      <c r="F14" s="189">
        <v>4</v>
      </c>
      <c r="G14" s="190">
        <v>125</v>
      </c>
    </row>
    <row r="15" spans="1:12" ht="13.5" customHeight="1" thickBot="1" x14ac:dyDescent="0.25">
      <c r="A15" s="183" t="s">
        <v>301</v>
      </c>
      <c r="B15" s="191">
        <v>0</v>
      </c>
      <c r="C15" s="191">
        <v>0</v>
      </c>
      <c r="D15" s="191">
        <v>0</v>
      </c>
      <c r="E15" s="191">
        <v>34</v>
      </c>
      <c r="F15" s="191">
        <v>1</v>
      </c>
      <c r="G15" s="192">
        <v>63</v>
      </c>
    </row>
    <row r="16" spans="1:12" ht="13.5" customHeight="1" x14ac:dyDescent="0.2">
      <c r="A16" s="193" t="s">
        <v>76</v>
      </c>
      <c r="B16" s="194">
        <f>SUM(B4,B6,B8,B10,B12,B14)</f>
        <v>349</v>
      </c>
      <c r="C16" s="194">
        <f t="shared" ref="C16:G17" si="0">SUM(C4,C6,C8,C10,C12,C14)</f>
        <v>95</v>
      </c>
      <c r="D16" s="194">
        <f t="shared" si="0"/>
        <v>11</v>
      </c>
      <c r="E16" s="194">
        <f t="shared" si="0"/>
        <v>377</v>
      </c>
      <c r="F16" s="194">
        <f t="shared" si="0"/>
        <v>28</v>
      </c>
      <c r="G16" s="195">
        <f t="shared" si="0"/>
        <v>333</v>
      </c>
    </row>
    <row r="17" spans="1:7" ht="13.5" customHeight="1" thickBot="1" x14ac:dyDescent="0.25">
      <c r="A17" s="183" t="s">
        <v>301</v>
      </c>
      <c r="B17" s="196">
        <f>SUM(B5,B7,B9,B11,B13,B15)</f>
        <v>100</v>
      </c>
      <c r="C17" s="196">
        <f t="shared" si="0"/>
        <v>31</v>
      </c>
      <c r="D17" s="196">
        <f t="shared" si="0"/>
        <v>5</v>
      </c>
      <c r="E17" s="196">
        <f t="shared" si="0"/>
        <v>142</v>
      </c>
      <c r="F17" s="196">
        <f t="shared" si="0"/>
        <v>9</v>
      </c>
      <c r="G17" s="197">
        <f t="shared" si="0"/>
        <v>156</v>
      </c>
    </row>
    <row r="19" spans="1:7" ht="30" customHeight="1" x14ac:dyDescent="0.2">
      <c r="A19" s="640" t="s">
        <v>628</v>
      </c>
      <c r="B19" s="640"/>
      <c r="C19" s="640"/>
      <c r="D19" s="640"/>
      <c r="E19" s="640"/>
      <c r="F19" s="640"/>
      <c r="G19" s="640"/>
    </row>
    <row r="20" spans="1:7" ht="15" customHeight="1" x14ac:dyDescent="0.2">
      <c r="A20" s="631" t="s">
        <v>629</v>
      </c>
      <c r="B20" s="631"/>
      <c r="C20" s="631"/>
      <c r="D20" s="631"/>
      <c r="E20" s="631"/>
      <c r="F20" s="631"/>
      <c r="G20" s="631"/>
    </row>
    <row r="21" spans="1:7" ht="15" customHeight="1" x14ac:dyDescent="0.2">
      <c r="A21" s="631" t="s">
        <v>630</v>
      </c>
      <c r="B21" s="631"/>
      <c r="C21" s="631"/>
      <c r="D21" s="631"/>
      <c r="E21" s="631"/>
      <c r="F21" s="631"/>
      <c r="G21" s="631"/>
    </row>
    <row r="22" spans="1:7" x14ac:dyDescent="0.2">
      <c r="A22" s="1"/>
      <c r="B22" s="1"/>
      <c r="C22" s="1"/>
      <c r="D22" s="1"/>
      <c r="E22" s="1"/>
      <c r="F22" s="1"/>
    </row>
  </sheetData>
  <mergeCells count="7">
    <mergeCell ref="A19:G19"/>
    <mergeCell ref="A20:G20"/>
    <mergeCell ref="A21:G21"/>
    <mergeCell ref="A1:G1"/>
    <mergeCell ref="B2:D2"/>
    <mergeCell ref="E2:G2"/>
    <mergeCell ref="A2:A3"/>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6"/>
  <sheetViews>
    <sheetView workbookViewId="0">
      <selection activeCell="F26" sqref="F26"/>
    </sheetView>
  </sheetViews>
  <sheetFormatPr defaultColWidth="9.140625" defaultRowHeight="12.75" x14ac:dyDescent="0.2"/>
  <cols>
    <col min="1" max="1" width="40.7109375" style="2" customWidth="1"/>
    <col min="2" max="2" width="17.7109375" style="9" customWidth="1"/>
    <col min="3" max="7" width="10.7109375" style="9" customWidth="1"/>
    <col min="8" max="8" width="10.7109375" style="1" customWidth="1"/>
    <col min="9" max="16384" width="9.140625" style="1"/>
  </cols>
  <sheetData>
    <row r="1" spans="1:8" ht="39.75" customHeight="1" x14ac:dyDescent="0.2">
      <c r="A1" s="772" t="s">
        <v>631</v>
      </c>
      <c r="B1" s="795"/>
      <c r="C1" s="799"/>
      <c r="D1" s="799"/>
      <c r="E1" s="799"/>
      <c r="F1" s="799"/>
      <c r="G1" s="799"/>
      <c r="H1" s="796"/>
    </row>
    <row r="2" spans="1:8" s="4" customFormat="1" ht="15" customHeight="1" x14ac:dyDescent="0.2">
      <c r="A2" s="638" t="s">
        <v>71</v>
      </c>
      <c r="B2" s="800" t="s">
        <v>632</v>
      </c>
      <c r="C2" s="803" t="s">
        <v>633</v>
      </c>
      <c r="D2" s="804"/>
      <c r="E2" s="804"/>
      <c r="F2" s="804"/>
      <c r="G2" s="804"/>
      <c r="H2" s="805"/>
    </row>
    <row r="3" spans="1:8" s="4" customFormat="1" ht="27" customHeight="1" x14ac:dyDescent="0.2">
      <c r="A3" s="767"/>
      <c r="B3" s="801"/>
      <c r="C3" s="610" t="s">
        <v>72</v>
      </c>
      <c r="D3" s="612"/>
      <c r="E3" s="610" t="s">
        <v>73</v>
      </c>
      <c r="F3" s="612"/>
      <c r="G3" s="610" t="s">
        <v>74</v>
      </c>
      <c r="H3" s="778"/>
    </row>
    <row r="4" spans="1:8" s="4" customFormat="1" ht="30" customHeight="1" x14ac:dyDescent="0.2">
      <c r="A4" s="639"/>
      <c r="B4" s="802"/>
      <c r="C4" s="198" t="s">
        <v>634</v>
      </c>
      <c r="D4" s="198" t="s">
        <v>635</v>
      </c>
      <c r="E4" s="198" t="s">
        <v>634</v>
      </c>
      <c r="F4" s="198" t="s">
        <v>635</v>
      </c>
      <c r="G4" s="198" t="s">
        <v>634</v>
      </c>
      <c r="H4" s="199" t="s">
        <v>635</v>
      </c>
    </row>
    <row r="5" spans="1:8" s="5" customFormat="1" ht="13.5" customHeight="1" x14ac:dyDescent="0.2">
      <c r="A5" s="200" t="s">
        <v>79</v>
      </c>
      <c r="B5" s="201">
        <v>2</v>
      </c>
      <c r="C5" s="202"/>
      <c r="D5" s="202"/>
      <c r="E5" s="202"/>
      <c r="F5" s="202"/>
      <c r="G5" s="202"/>
      <c r="H5" s="203">
        <v>57</v>
      </c>
    </row>
    <row r="6" spans="1:8" s="5" customFormat="1" ht="13.5" customHeight="1" x14ac:dyDescent="0.2">
      <c r="A6" s="204" t="s">
        <v>106</v>
      </c>
      <c r="B6" s="205">
        <v>2</v>
      </c>
      <c r="C6" s="206"/>
      <c r="D6" s="206"/>
      <c r="E6" s="206"/>
      <c r="F6" s="206"/>
      <c r="G6" s="206">
        <v>115</v>
      </c>
      <c r="H6" s="207"/>
    </row>
    <row r="7" spans="1:8" ht="13.5" customHeight="1" x14ac:dyDescent="0.2">
      <c r="A7" s="204" t="s">
        <v>108</v>
      </c>
      <c r="B7" s="205">
        <v>1</v>
      </c>
      <c r="C7" s="206"/>
      <c r="D7" s="206"/>
      <c r="E7" s="206"/>
      <c r="F7" s="206"/>
      <c r="G7" s="206"/>
      <c r="H7" s="207">
        <v>5</v>
      </c>
    </row>
    <row r="8" spans="1:8" ht="13.5" customHeight="1" x14ac:dyDescent="0.2">
      <c r="A8" s="204" t="s">
        <v>110</v>
      </c>
      <c r="B8" s="205">
        <v>5</v>
      </c>
      <c r="C8" s="206"/>
      <c r="D8" s="206">
        <v>440</v>
      </c>
      <c r="E8" s="206"/>
      <c r="F8" s="206"/>
      <c r="G8" s="206">
        <v>7</v>
      </c>
      <c r="H8" s="207">
        <v>229</v>
      </c>
    </row>
    <row r="9" spans="1:8" ht="13.5" customHeight="1" x14ac:dyDescent="0.2">
      <c r="A9" s="204" t="s">
        <v>112</v>
      </c>
      <c r="B9" s="208"/>
      <c r="C9" s="209"/>
      <c r="D9" s="209"/>
      <c r="E9" s="209"/>
      <c r="F9" s="209"/>
      <c r="G9" s="209"/>
      <c r="H9" s="210"/>
    </row>
    <row r="10" spans="1:8" ht="13.5" customHeight="1" x14ac:dyDescent="0.2">
      <c r="A10" s="211" t="s">
        <v>114</v>
      </c>
      <c r="B10" s="212">
        <v>1</v>
      </c>
      <c r="C10" s="213"/>
      <c r="D10" s="213">
        <v>5</v>
      </c>
      <c r="E10" s="213"/>
      <c r="F10" s="213"/>
      <c r="G10" s="213"/>
      <c r="H10" s="214"/>
    </row>
    <row r="11" spans="1:8" ht="13.5" customHeight="1" x14ac:dyDescent="0.2">
      <c r="A11" s="215" t="s">
        <v>76</v>
      </c>
      <c r="B11" s="216">
        <f>SUM(B5:B10)</f>
        <v>11</v>
      </c>
      <c r="C11" s="216">
        <f t="shared" ref="C11:H11" si="0">SUM(C5:C10)</f>
        <v>0</v>
      </c>
      <c r="D11" s="216">
        <f t="shared" si="0"/>
        <v>445</v>
      </c>
      <c r="E11" s="216">
        <f t="shared" si="0"/>
        <v>0</v>
      </c>
      <c r="F11" s="216">
        <f t="shared" si="0"/>
        <v>0</v>
      </c>
      <c r="G11" s="216">
        <f t="shared" si="0"/>
        <v>122</v>
      </c>
      <c r="H11" s="217">
        <f t="shared" si="0"/>
        <v>291</v>
      </c>
    </row>
    <row r="13" spans="1:8" ht="15" customHeight="1" x14ac:dyDescent="0.2">
      <c r="A13" s="640" t="s">
        <v>636</v>
      </c>
      <c r="B13" s="640"/>
      <c r="C13" s="640"/>
      <c r="D13" s="640"/>
      <c r="E13" s="640"/>
      <c r="F13" s="640"/>
      <c r="G13" s="640"/>
      <c r="H13" s="640"/>
    </row>
    <row r="14" spans="1:8" ht="15" customHeight="1" x14ac:dyDescent="0.2">
      <c r="A14" s="631" t="s">
        <v>637</v>
      </c>
      <c r="B14" s="631"/>
      <c r="C14" s="631"/>
      <c r="D14" s="631"/>
      <c r="E14" s="631"/>
      <c r="F14" s="631"/>
      <c r="G14" s="631"/>
      <c r="H14" s="631"/>
    </row>
    <row r="15" spans="1:8" ht="30" customHeight="1" x14ac:dyDescent="0.2">
      <c r="A15" s="631" t="s">
        <v>638</v>
      </c>
      <c r="B15" s="631"/>
      <c r="C15" s="631"/>
      <c r="D15" s="631"/>
      <c r="E15" s="631"/>
      <c r="F15" s="631"/>
      <c r="G15" s="631"/>
      <c r="H15" s="631"/>
    </row>
    <row r="16" spans="1:8" ht="30" customHeight="1" x14ac:dyDescent="0.2">
      <c r="A16" s="631" t="s">
        <v>723</v>
      </c>
      <c r="B16" s="631"/>
      <c r="C16" s="631"/>
      <c r="D16" s="631"/>
      <c r="E16" s="631"/>
      <c r="F16" s="631"/>
      <c r="G16" s="631"/>
      <c r="H16" s="631"/>
    </row>
  </sheetData>
  <mergeCells count="11">
    <mergeCell ref="A16:H16"/>
    <mergeCell ref="A13:H13"/>
    <mergeCell ref="A14:H14"/>
    <mergeCell ref="A15:H15"/>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8B2F8-7D63-441F-AE64-DD2B08C63A63}">
  <sheetPr>
    <pageSetUpPr fitToPage="1"/>
  </sheetPr>
  <dimension ref="A1:K19"/>
  <sheetViews>
    <sheetView workbookViewId="0">
      <selection activeCell="J13" sqref="J13"/>
    </sheetView>
  </sheetViews>
  <sheetFormatPr defaultColWidth="9.140625" defaultRowHeight="12.75" x14ac:dyDescent="0.2"/>
  <cols>
    <col min="1" max="1" width="55.42578125" style="2" customWidth="1"/>
    <col min="2" max="2" width="17.140625" style="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25.5" customHeight="1" x14ac:dyDescent="0.2">
      <c r="A1" s="658" t="s">
        <v>639</v>
      </c>
      <c r="B1" s="806"/>
      <c r="C1" s="806"/>
      <c r="D1" s="806"/>
      <c r="E1" s="807"/>
      <c r="G1" s="808" t="s">
        <v>640</v>
      </c>
      <c r="H1" s="809"/>
      <c r="I1" s="809"/>
      <c r="J1" s="809"/>
      <c r="K1" s="809"/>
    </row>
    <row r="2" spans="1:11" ht="17.25" customHeight="1" thickBot="1" x14ac:dyDescent="0.25">
      <c r="A2" s="183" t="s">
        <v>71</v>
      </c>
      <c r="B2" s="810"/>
      <c r="C2" s="811"/>
      <c r="D2" s="811"/>
      <c r="E2" s="812"/>
      <c r="G2" s="813" t="s">
        <v>641</v>
      </c>
      <c r="H2" s="813"/>
      <c r="I2" s="813"/>
      <c r="J2" s="501" t="s">
        <v>642</v>
      </c>
      <c r="K2" s="501" t="s">
        <v>643</v>
      </c>
    </row>
    <row r="3" spans="1:11" ht="17.25" customHeight="1" x14ac:dyDescent="0.2">
      <c r="A3" s="502"/>
      <c r="B3" s="245" t="s">
        <v>644</v>
      </c>
      <c r="C3" s="245" t="s">
        <v>645</v>
      </c>
      <c r="D3" s="503" t="s">
        <v>646</v>
      </c>
      <c r="E3" s="243" t="s">
        <v>647</v>
      </c>
      <c r="G3" s="813"/>
      <c r="H3" s="813"/>
      <c r="I3" s="813"/>
      <c r="J3" s="504">
        <f>SUM(D9:D11)</f>
        <v>68</v>
      </c>
      <c r="K3" s="505">
        <f>SUM(E9:E11)</f>
        <v>12310114.470000001</v>
      </c>
    </row>
    <row r="4" spans="1:11" ht="16.5" customHeight="1" x14ac:dyDescent="0.2">
      <c r="A4" s="293" t="s">
        <v>648</v>
      </c>
      <c r="B4" s="506"/>
      <c r="C4" s="506"/>
      <c r="D4" s="507"/>
      <c r="E4" s="508"/>
      <c r="G4" s="813"/>
      <c r="H4" s="813"/>
      <c r="I4" s="813"/>
      <c r="J4" s="814" t="s">
        <v>649</v>
      </c>
      <c r="K4" s="814"/>
    </row>
    <row r="5" spans="1:11" ht="16.5" customHeight="1" x14ac:dyDescent="0.2">
      <c r="A5" s="293" t="s">
        <v>650</v>
      </c>
      <c r="B5" s="509"/>
      <c r="C5" s="509"/>
      <c r="D5" s="510">
        <f>SUM(B5:C5)</f>
        <v>0</v>
      </c>
      <c r="E5" s="508"/>
      <c r="G5" s="813"/>
      <c r="H5" s="813"/>
      <c r="I5" s="813"/>
      <c r="J5" s="815">
        <f>K3/J3</f>
        <v>181031.09514705883</v>
      </c>
      <c r="K5" s="815"/>
    </row>
    <row r="6" spans="1:11" ht="16.5" customHeight="1" x14ac:dyDescent="0.2">
      <c r="A6" s="293" t="s">
        <v>651</v>
      </c>
      <c r="B6" s="509"/>
      <c r="C6" s="13"/>
      <c r="D6" s="507">
        <f>SUM(B6:C6)</f>
        <v>0</v>
      </c>
      <c r="E6" s="508"/>
    </row>
    <row r="7" spans="1:11" ht="16.5" customHeight="1" x14ac:dyDescent="0.2">
      <c r="A7" s="293" t="s">
        <v>652</v>
      </c>
      <c r="B7" s="509"/>
      <c r="C7" s="509"/>
      <c r="D7" s="507">
        <f>SUM(B7:C7)</f>
        <v>0</v>
      </c>
      <c r="E7" s="508"/>
    </row>
    <row r="8" spans="1:11" ht="16.5" customHeight="1" x14ac:dyDescent="0.2">
      <c r="A8" s="511" t="s">
        <v>653</v>
      </c>
      <c r="B8" s="512"/>
      <c r="C8" s="512"/>
      <c r="D8" s="513">
        <f>SUM(B8:C8)</f>
        <v>0</v>
      </c>
      <c r="E8" s="508"/>
    </row>
    <row r="9" spans="1:11" ht="16.5" customHeight="1" x14ac:dyDescent="0.2">
      <c r="A9" s="511" t="s">
        <v>654</v>
      </c>
      <c r="B9" s="512"/>
      <c r="C9" s="512"/>
      <c r="D9" s="513">
        <f>SUM(B9:C9)</f>
        <v>0</v>
      </c>
      <c r="E9" s="514"/>
    </row>
    <row r="10" spans="1:11" ht="16.5" customHeight="1" x14ac:dyDescent="0.2">
      <c r="A10" s="511" t="s">
        <v>655</v>
      </c>
      <c r="B10" s="506"/>
      <c r="C10" s="506"/>
      <c r="D10" s="513">
        <v>61</v>
      </c>
      <c r="E10" s="514">
        <v>11878114.470000001</v>
      </c>
    </row>
    <row r="11" spans="1:11" ht="16.5" customHeight="1" thickBot="1" x14ac:dyDescent="0.25">
      <c r="A11" s="294" t="s">
        <v>656</v>
      </c>
      <c r="B11" s="515"/>
      <c r="C11" s="515"/>
      <c r="D11" s="516">
        <v>7</v>
      </c>
      <c r="E11" s="517">
        <v>432000</v>
      </c>
    </row>
    <row r="12" spans="1:11" ht="17.25" customHeight="1" x14ac:dyDescent="0.2">
      <c r="A12" s="4"/>
      <c r="B12" s="4"/>
      <c r="C12" s="4"/>
      <c r="D12" s="4"/>
      <c r="E12" s="4"/>
    </row>
    <row r="13" spans="1:11" ht="15" customHeight="1" x14ac:dyDescent="0.2">
      <c r="A13" s="691" t="s">
        <v>657</v>
      </c>
      <c r="B13" s="691"/>
      <c r="C13" s="691"/>
      <c r="D13" s="691"/>
      <c r="E13" s="691"/>
    </row>
    <row r="14" spans="1:11" ht="15" customHeight="1" x14ac:dyDescent="0.2">
      <c r="A14" s="640" t="s">
        <v>658</v>
      </c>
      <c r="B14" s="640"/>
      <c r="C14" s="640"/>
      <c r="D14" s="640"/>
      <c r="E14" s="640"/>
    </row>
    <row r="15" spans="1:11" ht="30" customHeight="1" x14ac:dyDescent="0.2">
      <c r="A15" s="640" t="s">
        <v>659</v>
      </c>
      <c r="B15" s="640"/>
      <c r="C15" s="640"/>
      <c r="D15" s="640"/>
      <c r="E15" s="640"/>
    </row>
    <row r="16" spans="1:11" ht="84" customHeight="1" x14ac:dyDescent="0.2">
      <c r="A16" s="816" t="s">
        <v>660</v>
      </c>
      <c r="B16" s="816"/>
      <c r="C16" s="816"/>
      <c r="D16" s="816"/>
      <c r="E16" s="816"/>
      <c r="F16" s="518"/>
      <c r="G16" s="518"/>
    </row>
    <row r="17" spans="1:7" ht="72" customHeight="1" x14ac:dyDescent="0.2">
      <c r="A17" s="816" t="s">
        <v>661</v>
      </c>
      <c r="B17" s="816"/>
      <c r="C17" s="816"/>
      <c r="D17" s="816"/>
      <c r="E17" s="816"/>
      <c r="F17" s="518"/>
      <c r="G17" s="518"/>
    </row>
    <row r="18" spans="1:7" ht="72" customHeight="1" x14ac:dyDescent="0.2">
      <c r="A18" s="816" t="s">
        <v>726</v>
      </c>
      <c r="B18" s="816"/>
      <c r="C18" s="816"/>
      <c r="D18" s="816"/>
      <c r="E18" s="816"/>
      <c r="F18" s="518"/>
      <c r="G18" s="518"/>
    </row>
    <row r="19" spans="1:7" ht="45" customHeight="1" x14ac:dyDescent="0.2">
      <c r="A19" s="816" t="s">
        <v>662</v>
      </c>
      <c r="B19" s="816"/>
      <c r="C19" s="816"/>
      <c r="D19" s="816"/>
      <c r="E19" s="816"/>
      <c r="F19" s="518"/>
      <c r="G19" s="518"/>
    </row>
  </sheetData>
  <mergeCells count="13">
    <mergeCell ref="A19:E19"/>
    <mergeCell ref="A13:E13"/>
    <mergeCell ref="A14:E14"/>
    <mergeCell ref="A15:E15"/>
    <mergeCell ref="A16:E16"/>
    <mergeCell ref="A17:E17"/>
    <mergeCell ref="A18:E18"/>
    <mergeCell ref="A1:E1"/>
    <mergeCell ref="G1:K1"/>
    <mergeCell ref="B2:E2"/>
    <mergeCell ref="G2:I5"/>
    <mergeCell ref="J4:K4"/>
    <mergeCell ref="J5:K5"/>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4F2E0-4991-499C-ACE1-22B35D4FDB47}">
  <dimension ref="A1:C17"/>
  <sheetViews>
    <sheetView workbookViewId="0">
      <selection activeCell="E17" sqref="E17"/>
    </sheetView>
  </sheetViews>
  <sheetFormatPr defaultColWidth="9.140625" defaultRowHeight="12.75" x14ac:dyDescent="0.2"/>
  <cols>
    <col min="1" max="1" width="27.85546875" style="344" customWidth="1"/>
    <col min="2" max="2" width="15.7109375" style="343" customWidth="1"/>
    <col min="3" max="3" width="38.5703125" style="342" customWidth="1"/>
    <col min="4" max="16384" width="9.140625" style="342"/>
  </cols>
  <sheetData>
    <row r="1" spans="1:3" ht="25.5" customHeight="1" x14ac:dyDescent="0.2">
      <c r="A1" s="658" t="s">
        <v>663</v>
      </c>
      <c r="B1" s="817"/>
    </row>
    <row r="2" spans="1:3" s="500" customFormat="1" ht="30" customHeight="1" thickBot="1" x14ac:dyDescent="0.25">
      <c r="A2" s="322" t="s">
        <v>71</v>
      </c>
      <c r="B2" s="182" t="s">
        <v>315</v>
      </c>
    </row>
    <row r="3" spans="1:3" ht="15" customHeight="1" x14ac:dyDescent="0.2">
      <c r="A3" s="519" t="s">
        <v>664</v>
      </c>
      <c r="B3" s="520">
        <v>4063</v>
      </c>
    </row>
    <row r="4" spans="1:3" ht="25.5" customHeight="1" x14ac:dyDescent="0.2">
      <c r="A4" s="82" t="s">
        <v>665</v>
      </c>
      <c r="B4" s="252">
        <v>0</v>
      </c>
    </row>
    <row r="5" spans="1:3" ht="25.5" customHeight="1" x14ac:dyDescent="0.2">
      <c r="A5" s="82" t="s">
        <v>666</v>
      </c>
      <c r="B5" s="252">
        <v>5584</v>
      </c>
    </row>
    <row r="6" spans="1:3" ht="38.25" customHeight="1" x14ac:dyDescent="0.2">
      <c r="A6" s="82" t="s">
        <v>667</v>
      </c>
      <c r="B6" s="252">
        <v>4873</v>
      </c>
    </row>
    <row r="7" spans="1:3" ht="15" customHeight="1" x14ac:dyDescent="0.2">
      <c r="A7" s="521" t="s">
        <v>668</v>
      </c>
      <c r="B7" s="252">
        <v>1192817</v>
      </c>
    </row>
    <row r="8" spans="1:3" ht="25.5" customHeight="1" x14ac:dyDescent="0.2">
      <c r="A8" s="82" t="s">
        <v>669</v>
      </c>
      <c r="B8" s="252">
        <v>0</v>
      </c>
      <c r="C8" s="340"/>
    </row>
    <row r="9" spans="1:3" ht="25.5" customHeight="1" x14ac:dyDescent="0.2">
      <c r="A9" s="82" t="s">
        <v>670</v>
      </c>
      <c r="B9" s="252">
        <v>0</v>
      </c>
    </row>
    <row r="10" spans="1:3" ht="25.5" customHeight="1" x14ac:dyDescent="0.2">
      <c r="A10" s="82" t="s">
        <v>671</v>
      </c>
      <c r="B10" s="252">
        <v>0</v>
      </c>
    </row>
    <row r="11" spans="1:3" ht="25.5" customHeight="1" x14ac:dyDescent="0.2">
      <c r="A11" s="82" t="s">
        <v>672</v>
      </c>
      <c r="B11" s="252">
        <v>143060</v>
      </c>
    </row>
    <row r="12" spans="1:3" s="344" customFormat="1" ht="38.25" customHeight="1" x14ac:dyDescent="0.2">
      <c r="A12" s="82" t="s">
        <v>673</v>
      </c>
      <c r="B12" s="522">
        <v>17636</v>
      </c>
    </row>
    <row r="13" spans="1:3" ht="25.5" customHeight="1" thickBot="1" x14ac:dyDescent="0.25">
      <c r="A13" s="84" t="s">
        <v>674</v>
      </c>
      <c r="B13" s="523">
        <v>3664</v>
      </c>
    </row>
    <row r="15" spans="1:3" s="554" customFormat="1" ht="42" customHeight="1" x14ac:dyDescent="0.25">
      <c r="A15" s="640" t="s">
        <v>675</v>
      </c>
      <c r="B15" s="640"/>
    </row>
    <row r="16" spans="1:3" s="554" customFormat="1" ht="93" customHeight="1" x14ac:dyDescent="0.25">
      <c r="A16" s="640" t="s">
        <v>724</v>
      </c>
      <c r="B16" s="640"/>
    </row>
    <row r="17" spans="1:2" s="554" customFormat="1" ht="81" customHeight="1" x14ac:dyDescent="0.25">
      <c r="A17" s="640" t="s">
        <v>676</v>
      </c>
      <c r="B17" s="640"/>
    </row>
  </sheetData>
  <mergeCells count="4">
    <mergeCell ref="A1:B1"/>
    <mergeCell ref="A15:B15"/>
    <mergeCell ref="A16:B16"/>
    <mergeCell ref="A17:B1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EB95A-A148-468B-A11A-88A972223803}">
  <dimension ref="A1:B15"/>
  <sheetViews>
    <sheetView workbookViewId="0">
      <selection activeCell="E14" sqref="E14"/>
    </sheetView>
  </sheetViews>
  <sheetFormatPr defaultColWidth="9.140625" defaultRowHeight="12.75" x14ac:dyDescent="0.2"/>
  <cols>
    <col min="1" max="1" width="38.5703125" style="2" customWidth="1"/>
    <col min="2" max="2" width="14.5703125" style="1" customWidth="1"/>
    <col min="3" max="16384" width="9.140625" style="1"/>
  </cols>
  <sheetData>
    <row r="1" spans="1:2" ht="25.5" customHeight="1" x14ac:dyDescent="0.2">
      <c r="A1" s="772" t="s">
        <v>702</v>
      </c>
      <c r="B1" s="766"/>
    </row>
    <row r="2" spans="1:2" s="4" customFormat="1" ht="30" customHeight="1" thickBot="1" x14ac:dyDescent="0.25">
      <c r="A2" s="183" t="s">
        <v>71</v>
      </c>
      <c r="B2" s="61" t="s">
        <v>315</v>
      </c>
    </row>
    <row r="3" spans="1:2" s="5" customFormat="1" ht="15" customHeight="1" x14ac:dyDescent="0.2">
      <c r="A3" s="524" t="s">
        <v>677</v>
      </c>
      <c r="B3" s="525">
        <v>3469</v>
      </c>
    </row>
    <row r="4" spans="1:2" s="5" customFormat="1" ht="15" customHeight="1" x14ac:dyDescent="0.2">
      <c r="A4" s="526" t="s">
        <v>678</v>
      </c>
      <c r="B4" s="527">
        <v>3042</v>
      </c>
    </row>
    <row r="5" spans="1:2" s="5" customFormat="1" ht="15" customHeight="1" x14ac:dyDescent="0.2">
      <c r="A5" s="526" t="s">
        <v>679</v>
      </c>
      <c r="B5" s="527">
        <v>427</v>
      </c>
    </row>
    <row r="6" spans="1:2" s="5" customFormat="1" ht="15" customHeight="1" x14ac:dyDescent="0.2">
      <c r="A6" s="526" t="s">
        <v>680</v>
      </c>
      <c r="B6" s="527">
        <v>409817</v>
      </c>
    </row>
    <row r="7" spans="1:2" s="5" customFormat="1" ht="15" customHeight="1" x14ac:dyDescent="0.2">
      <c r="A7" s="526" t="s">
        <v>681</v>
      </c>
      <c r="B7" s="527">
        <v>407189</v>
      </c>
    </row>
    <row r="8" spans="1:2" s="5" customFormat="1" ht="15" customHeight="1" x14ac:dyDescent="0.2">
      <c r="A8" s="526" t="s">
        <v>682</v>
      </c>
      <c r="B8" s="527">
        <v>2628</v>
      </c>
    </row>
    <row r="9" spans="1:2" s="5" customFormat="1" ht="25.5" x14ac:dyDescent="0.2">
      <c r="A9" s="293" t="s">
        <v>683</v>
      </c>
      <c r="B9" s="527">
        <v>105</v>
      </c>
    </row>
    <row r="10" spans="1:2" s="5" customFormat="1" ht="15" customHeight="1" x14ac:dyDescent="0.2">
      <c r="A10" s="293" t="s">
        <v>684</v>
      </c>
      <c r="B10" s="527">
        <v>6</v>
      </c>
    </row>
    <row r="11" spans="1:2" s="5" customFormat="1" ht="15" customHeight="1" thickBot="1" x14ac:dyDescent="0.25">
      <c r="A11" s="84" t="s">
        <v>685</v>
      </c>
      <c r="B11" s="523">
        <v>0</v>
      </c>
    </row>
    <row r="13" spans="1:2" ht="55.5" customHeight="1" x14ac:dyDescent="0.2">
      <c r="A13" s="631" t="s">
        <v>686</v>
      </c>
      <c r="B13" s="631"/>
    </row>
    <row r="14" spans="1:2" ht="55.5" customHeight="1" x14ac:dyDescent="0.2">
      <c r="A14" s="631" t="s">
        <v>687</v>
      </c>
      <c r="B14" s="631"/>
    </row>
    <row r="15" spans="1:2" ht="55.5" customHeight="1" x14ac:dyDescent="0.2">
      <c r="A15" s="631" t="s">
        <v>688</v>
      </c>
      <c r="B15" s="631"/>
    </row>
  </sheetData>
  <mergeCells count="4">
    <mergeCell ref="A1:B1"/>
    <mergeCell ref="A13:B13"/>
    <mergeCell ref="A14:B14"/>
    <mergeCell ref="A15:B15"/>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5F605-4076-4860-8AF7-597627827458}">
  <dimension ref="A1:F8"/>
  <sheetViews>
    <sheetView workbookViewId="0">
      <selection activeCell="B12" sqref="B12"/>
    </sheetView>
  </sheetViews>
  <sheetFormatPr defaultColWidth="9.140625" defaultRowHeight="12.75" x14ac:dyDescent="0.2"/>
  <cols>
    <col min="1" max="1" width="27.85546875" style="2" customWidth="1"/>
    <col min="2" max="4" width="15.28515625" style="1" customWidth="1"/>
    <col min="5" max="16384" width="9.140625" style="1"/>
  </cols>
  <sheetData>
    <row r="1" spans="1:6" ht="39" customHeight="1" x14ac:dyDescent="0.25">
      <c r="A1" s="763" t="s">
        <v>725</v>
      </c>
      <c r="B1" s="765"/>
      <c r="C1" s="765"/>
      <c r="D1" s="766"/>
      <c r="F1" s="25"/>
    </row>
    <row r="2" spans="1:6" s="4" customFormat="1" ht="15" customHeight="1" x14ac:dyDescent="0.2">
      <c r="A2" s="613" t="s">
        <v>71</v>
      </c>
      <c r="B2" s="819" t="s">
        <v>689</v>
      </c>
      <c r="C2" s="610" t="s">
        <v>690</v>
      </c>
      <c r="D2" s="778"/>
    </row>
    <row r="3" spans="1:6" s="4" customFormat="1" ht="24" customHeight="1" thickBot="1" x14ac:dyDescent="0.25">
      <c r="A3" s="794"/>
      <c r="B3" s="820"/>
      <c r="C3" s="491" t="s">
        <v>691</v>
      </c>
      <c r="D3" s="530" t="s">
        <v>692</v>
      </c>
    </row>
    <row r="4" spans="1:6" ht="15" customHeight="1" thickBot="1" x14ac:dyDescent="0.25">
      <c r="A4" s="329"/>
      <c r="B4" s="216">
        <v>0</v>
      </c>
      <c r="C4" s="216">
        <v>0</v>
      </c>
      <c r="D4" s="217">
        <v>0</v>
      </c>
    </row>
    <row r="5" spans="1:6" ht="12.75" customHeight="1" x14ac:dyDescent="0.2">
      <c r="A5" s="500"/>
      <c r="B5" s="500"/>
      <c r="C5" s="500"/>
      <c r="D5" s="500"/>
    </row>
    <row r="6" spans="1:6" ht="30" customHeight="1" x14ac:dyDescent="0.2">
      <c r="A6" s="640" t="s">
        <v>693</v>
      </c>
      <c r="B6" s="640"/>
      <c r="C6" s="640"/>
      <c r="D6" s="640"/>
    </row>
    <row r="7" spans="1:6" ht="55.5" customHeight="1" x14ac:dyDescent="0.2">
      <c r="A7" s="640" t="s">
        <v>716</v>
      </c>
      <c r="B7" s="640"/>
      <c r="C7" s="640"/>
      <c r="D7" s="640"/>
    </row>
    <row r="8" spans="1:6" ht="101.25" customHeight="1" x14ac:dyDescent="0.2">
      <c r="A8" s="818" t="s">
        <v>694</v>
      </c>
      <c r="B8" s="818"/>
      <c r="C8" s="818"/>
      <c r="D8" s="818"/>
    </row>
  </sheetData>
  <mergeCells count="7">
    <mergeCell ref="A8:D8"/>
    <mergeCell ref="A1:D1"/>
    <mergeCell ref="A2:A3"/>
    <mergeCell ref="B2:B3"/>
    <mergeCell ref="C2:D2"/>
    <mergeCell ref="A6:D6"/>
    <mergeCell ref="A7:D7"/>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48DA0104-505F-4E0B-9A6B-43E4DD6A8703}"/>
  </hyperlinks>
  <pageMargins left="0.7" right="0.7" top="0.75" bottom="0.75" header="0.3" footer="0.3"/>
  <pageSetup paperSize="9"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C70A222BED89E4B8A29B672D46A8782" ma:contentTypeVersion="8" ma:contentTypeDescription="Vytvoří nový dokument" ma:contentTypeScope="" ma:versionID="2d32a26afddbd3a06390a32d11d6b887">
  <xsd:schema xmlns:xsd="http://www.w3.org/2001/XMLSchema" xmlns:xs="http://www.w3.org/2001/XMLSchema" xmlns:p="http://schemas.microsoft.com/office/2006/metadata/properties" xmlns:ns2="e14668e5-89c0-43d6-b23f-a2a311a4796f" xmlns:ns3="a095c2ea-098d-429a-b53b-20b176c1c763" targetNamespace="http://schemas.microsoft.com/office/2006/metadata/properties" ma:root="true" ma:fieldsID="7655e6b106b14a8d610d77cff679b40b" ns2:_="" ns3:_="">
    <xsd:import namespace="e14668e5-89c0-43d6-b23f-a2a311a4796f"/>
    <xsd:import namespace="a095c2ea-098d-429a-b53b-20b176c1c76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Stavzpracov_x00e1_n_x00ed_" minOccurs="0"/>
                <xsd:element ref="ns3:Kontrol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4668e5-89c0-43d6-b23f-a2a311a4796f"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095c2ea-098d-429a-b53b-20b176c1c76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Stavzpracov_x00e1_n_x00ed_" ma:index="13" nillable="true" ma:displayName="Stav zpracování" ma:format="Dropdown" ma:internalName="Stavzpracov_x00e1_n_x00ed_">
      <xsd:simpleType>
        <xsd:restriction base="dms:Text">
          <xsd:maxLength value="255"/>
        </xsd:restriction>
      </xsd:simpleType>
    </xsd:element>
    <xsd:element name="Kontrola" ma:index="14" nillable="true" ma:displayName="Kontrola" ma:format="Dropdown" ma:internalName="Kontrola">
      <xsd:simpleType>
        <xsd:restriction base="dms:Text">
          <xsd:maxLength value="255"/>
        </xsd:restrictio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tavzpracov_x00e1_n_x00ed_ xmlns="a095c2ea-098d-429a-b53b-20b176c1c763">verze na MŠMT final - komplet tabulek - opraveny tabulky 6.1 - 6.5 (tab. 6.1 a 6.2 a 6.5 jen vzorce a tab. 6.3 a 6.4 i čísla)</Stavzpracov_x00e1_n_x00ed_>
    <Kontrola xmlns="a095c2ea-098d-429a-b53b-20b176c1c763" xsi:nil="true"/>
  </documentManagement>
</p:properties>
</file>

<file path=customXml/itemProps1.xml><?xml version="1.0" encoding="utf-8"?>
<ds:datastoreItem xmlns:ds="http://schemas.openxmlformats.org/officeDocument/2006/customXml" ds:itemID="{AA8332CE-DD08-4912-9DC9-58A5B3D9E613}">
  <ds:schemaRefs>
    <ds:schemaRef ds:uri="http://schemas.microsoft.com/sharepoint/v3/contenttype/forms"/>
  </ds:schemaRefs>
</ds:datastoreItem>
</file>

<file path=customXml/itemProps2.xml><?xml version="1.0" encoding="utf-8"?>
<ds:datastoreItem xmlns:ds="http://schemas.openxmlformats.org/officeDocument/2006/customXml" ds:itemID="{F8BEB5DC-6586-4839-865A-4F2C915663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4668e5-89c0-43d6-b23f-a2a311a4796f"/>
    <ds:schemaRef ds:uri="a095c2ea-098d-429a-b53b-20b176c1c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FB1C4F-F12E-43D0-9278-636358F27D7F}">
  <ds:schemaRefs>
    <ds:schemaRef ds:uri="http://www.w3.org/XML/1998/namespac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e14668e5-89c0-43d6-b23f-a2a311a4796f"/>
    <ds:schemaRef ds:uri="http://purl.org/dc/dcmitype/"/>
    <ds:schemaRef ds:uri="a095c2ea-098d-429a-b53b-20b176c1c763"/>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2025-05-29T15:39:48Z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0x010100CC70A222BED89E4B8A29B672D46A8782</vt:lpwstr>
  </property>
</Properties>
</file>