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filterPrivacy="1" codeName="ThisWorkbook" defaultThemeVersion="124226"/>
  <xr:revisionPtr revIDLastSave="0" documentId="13_ncr:1_{337783C3-42BE-4C4B-B1E4-735CCAED4660}" xr6:coauthVersionLast="47" xr6:coauthVersionMax="47" xr10:uidLastSave="{00000000-0000-0000-0000-000000000000}"/>
  <bookViews>
    <workbookView xWindow="28680" yWindow="-120" windowWidth="29040" windowHeight="15720" tabRatio="788" firstSheet="1" activeTab="22" xr2:uid="{00000000-000D-0000-FFFF-FFFF00000000}"/>
  </bookViews>
  <sheets>
    <sheet name="Metodika " sheetId="65" r:id="rId1"/>
    <sheet name="2.1" sheetId="1" r:id="rId2"/>
    <sheet name="2.2" sheetId="59" r:id="rId3"/>
    <sheet name="2.3" sheetId="6" r:id="rId4"/>
    <sheet name="2.4" sheetId="7" r:id="rId5"/>
    <sheet name="2.5" sheetId="8" r:id="rId6"/>
    <sheet name="2.6" sheetId="32" r:id="rId7"/>
    <sheet name="2.7" sheetId="33" r:id="rId8"/>
    <sheet name="2.8" sheetId="71" r:id="rId9"/>
    <sheet name="3.1" sheetId="47" r:id="rId10"/>
    <sheet name="3.2" sheetId="14" r:id="rId11"/>
    <sheet name="3.3" sheetId="63" r:id="rId12"/>
    <sheet name="3.4" sheetId="28" r:id="rId13"/>
    <sheet name="4.1" sheetId="17" r:id="rId14"/>
    <sheet name="5.1" sheetId="19" r:id="rId15"/>
    <sheet name="6.1 " sheetId="66" r:id="rId16"/>
    <sheet name="6.2" sheetId="67" r:id="rId17"/>
    <sheet name="6.3" sheetId="23" r:id="rId18"/>
    <sheet name="6.4" sheetId="64" r:id="rId19"/>
    <sheet name="6.5" sheetId="68" r:id="rId20"/>
    <sheet name="6.6" sheetId="26" r:id="rId21"/>
    <sheet name="7.1" sheetId="61" r:id="rId22"/>
    <sheet name="7.2" sheetId="43" r:id="rId23"/>
    <sheet name="7.3" sheetId="58" r:id="rId24"/>
    <sheet name="8.1" sheetId="36" r:id="rId25"/>
    <sheet name="8.2" sheetId="57" r:id="rId26"/>
    <sheet name="8.3" sheetId="70" r:id="rId27"/>
    <sheet name="8.4" sheetId="40" r:id="rId28"/>
    <sheet name="12.1" sheetId="30" r:id="rId29"/>
    <sheet name="12.2" sheetId="31" r:id="rId30"/>
    <sheet name="14.1" sheetId="79" r:id="rId31"/>
  </sheets>
  <definedNames>
    <definedName name="_xlnm.Print_Area" localSheetId="0">'Metodika '!$A$1:$B$40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4" i="36" l="1"/>
  <c r="D14" i="36"/>
  <c r="C14" i="36"/>
  <c r="B14" i="36"/>
  <c r="H14" i="70"/>
  <c r="G14" i="70"/>
  <c r="F14" i="70"/>
  <c r="E14" i="70"/>
  <c r="D14" i="70"/>
  <c r="C14" i="70"/>
  <c r="B14" i="70"/>
  <c r="J142" i="14"/>
  <c r="I142" i="14"/>
  <c r="H142" i="14"/>
  <c r="G142" i="14"/>
  <c r="F142" i="14"/>
  <c r="E142" i="14"/>
  <c r="D142" i="14"/>
  <c r="C142" i="14"/>
  <c r="J141" i="14"/>
  <c r="I141" i="14"/>
  <c r="H141" i="14"/>
  <c r="G141" i="14"/>
  <c r="F141" i="14"/>
  <c r="E141" i="14"/>
  <c r="D141" i="14"/>
  <c r="C141" i="14"/>
  <c r="J140" i="14"/>
  <c r="I140" i="14"/>
  <c r="H140" i="14"/>
  <c r="G140" i="14"/>
  <c r="F140" i="14"/>
  <c r="E140" i="14"/>
  <c r="D140" i="14"/>
  <c r="C140" i="14"/>
  <c r="K140" i="14" s="1"/>
  <c r="J139" i="14"/>
  <c r="I139" i="14"/>
  <c r="H139" i="14"/>
  <c r="G139" i="14"/>
  <c r="F139" i="14"/>
  <c r="E139" i="14"/>
  <c r="D139" i="14"/>
  <c r="C139" i="14"/>
  <c r="J138" i="14"/>
  <c r="I138" i="14"/>
  <c r="H138" i="14"/>
  <c r="G138" i="14"/>
  <c r="F138" i="14"/>
  <c r="E138" i="14"/>
  <c r="D138" i="14"/>
  <c r="C138" i="14"/>
  <c r="J137" i="14"/>
  <c r="I137" i="14"/>
  <c r="H137" i="14"/>
  <c r="G137" i="14"/>
  <c r="F137" i="14"/>
  <c r="E137" i="14"/>
  <c r="D137" i="14"/>
  <c r="C137" i="14"/>
  <c r="K137" i="14" s="1"/>
  <c r="J136" i="14"/>
  <c r="I136" i="14"/>
  <c r="H136" i="14"/>
  <c r="G136" i="14"/>
  <c r="F136" i="14"/>
  <c r="E136" i="14"/>
  <c r="D136" i="14"/>
  <c r="C136" i="14"/>
  <c r="J135" i="14"/>
  <c r="I135" i="14"/>
  <c r="H135" i="14"/>
  <c r="G135" i="14"/>
  <c r="F135" i="14"/>
  <c r="E135" i="14"/>
  <c r="D135" i="14"/>
  <c r="C135" i="14"/>
  <c r="J134" i="14"/>
  <c r="I134" i="14"/>
  <c r="H134" i="14"/>
  <c r="G134" i="14"/>
  <c r="F134" i="14"/>
  <c r="E134" i="14"/>
  <c r="D134" i="14"/>
  <c r="C134" i="14"/>
  <c r="K134" i="14" s="1"/>
  <c r="J133" i="14"/>
  <c r="I133" i="14"/>
  <c r="H133" i="14"/>
  <c r="G133" i="14"/>
  <c r="F133" i="14"/>
  <c r="E133" i="14"/>
  <c r="D133" i="14"/>
  <c r="C133" i="14"/>
  <c r="J132" i="14"/>
  <c r="I132" i="14"/>
  <c r="H132" i="14"/>
  <c r="G132" i="14"/>
  <c r="F132" i="14"/>
  <c r="E132" i="14"/>
  <c r="D132" i="14"/>
  <c r="C132" i="14"/>
  <c r="J73" i="14"/>
  <c r="I73" i="14"/>
  <c r="H73" i="14"/>
  <c r="G73" i="14"/>
  <c r="F73" i="14"/>
  <c r="E73" i="14"/>
  <c r="D73" i="14"/>
  <c r="C73" i="14"/>
  <c r="K72" i="14"/>
  <c r="K71" i="14"/>
  <c r="K70" i="14"/>
  <c r="K69" i="14"/>
  <c r="K68" i="14"/>
  <c r="K67" i="14"/>
  <c r="K66" i="14"/>
  <c r="K65" i="14"/>
  <c r="K64" i="14"/>
  <c r="K63" i="14"/>
  <c r="K62" i="14"/>
  <c r="J59" i="14"/>
  <c r="I59" i="14"/>
  <c r="H59" i="14"/>
  <c r="G59" i="14"/>
  <c r="F59" i="14"/>
  <c r="E59" i="14"/>
  <c r="D59" i="14"/>
  <c r="C59" i="14"/>
  <c r="K58" i="14"/>
  <c r="K57" i="14"/>
  <c r="K56" i="14"/>
  <c r="K55" i="14"/>
  <c r="K54" i="14"/>
  <c r="K53" i="14"/>
  <c r="K52" i="14"/>
  <c r="K51" i="14"/>
  <c r="K50" i="14"/>
  <c r="K49" i="14"/>
  <c r="K48" i="14"/>
  <c r="J45" i="14"/>
  <c r="I45" i="14"/>
  <c r="H45" i="14"/>
  <c r="G45" i="14"/>
  <c r="F45" i="14"/>
  <c r="E45" i="14"/>
  <c r="D45" i="14"/>
  <c r="C45" i="14"/>
  <c r="K44" i="14"/>
  <c r="K43" i="14"/>
  <c r="K42" i="14"/>
  <c r="K41" i="14"/>
  <c r="K40" i="14"/>
  <c r="K39" i="14"/>
  <c r="K38" i="14"/>
  <c r="K37" i="14"/>
  <c r="K36" i="14"/>
  <c r="K35" i="14"/>
  <c r="K34" i="14"/>
  <c r="J31" i="14"/>
  <c r="I31" i="14"/>
  <c r="I143" i="14" s="1"/>
  <c r="H31" i="14"/>
  <c r="G31" i="14"/>
  <c r="F31" i="14"/>
  <c r="E31" i="14"/>
  <c r="D31" i="14"/>
  <c r="C31" i="14"/>
  <c r="K30" i="14"/>
  <c r="K29" i="14"/>
  <c r="K28" i="14"/>
  <c r="K27" i="14"/>
  <c r="K26" i="14"/>
  <c r="K25" i="14"/>
  <c r="K24" i="14"/>
  <c r="K23" i="14"/>
  <c r="K22" i="14"/>
  <c r="K21" i="14"/>
  <c r="K20" i="14"/>
  <c r="J17" i="14"/>
  <c r="J143" i="14" s="1"/>
  <c r="I17" i="14"/>
  <c r="H17" i="14"/>
  <c r="G17" i="14"/>
  <c r="G143" i="14" s="1"/>
  <c r="F17" i="14"/>
  <c r="F143" i="14" s="1"/>
  <c r="E17" i="14"/>
  <c r="D17" i="14"/>
  <c r="D143" i="14" s="1"/>
  <c r="C17" i="14"/>
  <c r="K16" i="14"/>
  <c r="K15" i="14"/>
  <c r="K14" i="14"/>
  <c r="K13" i="14"/>
  <c r="K12" i="14"/>
  <c r="K11" i="14"/>
  <c r="K10" i="14"/>
  <c r="K9" i="14"/>
  <c r="K8" i="14"/>
  <c r="K7" i="14"/>
  <c r="K6" i="14"/>
  <c r="H143" i="14" l="1"/>
  <c r="K139" i="14"/>
  <c r="K133" i="14"/>
  <c r="K136" i="14"/>
  <c r="K142" i="14"/>
  <c r="C143" i="14"/>
  <c r="K132" i="14"/>
  <c r="K135" i="14"/>
  <c r="K138" i="14"/>
  <c r="K141" i="14"/>
  <c r="E143" i="14"/>
  <c r="K73" i="14"/>
  <c r="K31" i="14"/>
  <c r="K59" i="14"/>
  <c r="K17" i="14"/>
  <c r="K45" i="14"/>
  <c r="R140" i="19"/>
  <c r="Q140" i="19"/>
  <c r="P140" i="19"/>
  <c r="N140" i="19"/>
  <c r="M140" i="19"/>
  <c r="L140" i="19"/>
  <c r="J140" i="19"/>
  <c r="I140" i="19"/>
  <c r="H140" i="19"/>
  <c r="F140" i="19"/>
  <c r="E140" i="19"/>
  <c r="D140" i="19"/>
  <c r="R132" i="19"/>
  <c r="Q132" i="19"/>
  <c r="P132" i="19"/>
  <c r="N132" i="19"/>
  <c r="M132" i="19"/>
  <c r="L132" i="19"/>
  <c r="J132" i="19"/>
  <c r="I132" i="19"/>
  <c r="H132" i="19"/>
  <c r="F132" i="19"/>
  <c r="E132" i="19"/>
  <c r="D132" i="19"/>
  <c r="R129" i="19"/>
  <c r="Q129" i="19"/>
  <c r="P129" i="19"/>
  <c r="N129" i="19"/>
  <c r="M129" i="19"/>
  <c r="L129" i="19"/>
  <c r="J129" i="19"/>
  <c r="I129" i="19"/>
  <c r="H129" i="19"/>
  <c r="J115" i="19"/>
  <c r="I115" i="19"/>
  <c r="H115" i="19"/>
  <c r="J73" i="19"/>
  <c r="I73" i="19"/>
  <c r="H73" i="19"/>
  <c r="J59" i="19"/>
  <c r="I59" i="19"/>
  <c r="H59" i="19"/>
  <c r="J45" i="19"/>
  <c r="I45" i="19"/>
  <c r="H45" i="19"/>
  <c r="J31" i="19"/>
  <c r="I31" i="19"/>
  <c r="H31" i="19"/>
  <c r="J17" i="19"/>
  <c r="I17" i="19"/>
  <c r="H17" i="19"/>
  <c r="J163" i="17"/>
  <c r="I163" i="17"/>
  <c r="H163" i="17"/>
  <c r="G163" i="17"/>
  <c r="F163" i="17"/>
  <c r="E163" i="17"/>
  <c r="D163" i="17"/>
  <c r="C163" i="17"/>
  <c r="K163" i="17" s="1"/>
  <c r="J162" i="17"/>
  <c r="I162" i="17"/>
  <c r="H162" i="17"/>
  <c r="G162" i="17"/>
  <c r="F162" i="17"/>
  <c r="E162" i="17"/>
  <c r="D162" i="17"/>
  <c r="C162" i="17"/>
  <c r="K162" i="17" s="1"/>
  <c r="J160" i="17"/>
  <c r="I160" i="17"/>
  <c r="H160" i="17"/>
  <c r="G160" i="17"/>
  <c r="F160" i="17"/>
  <c r="E160" i="17"/>
  <c r="D160" i="17"/>
  <c r="C160" i="17"/>
  <c r="K160" i="17" s="1"/>
  <c r="J159" i="17"/>
  <c r="I159" i="17"/>
  <c r="H159" i="17"/>
  <c r="G159" i="17"/>
  <c r="F159" i="17"/>
  <c r="E159" i="17"/>
  <c r="D159" i="17"/>
  <c r="C159" i="17"/>
  <c r="K159" i="17" s="1"/>
  <c r="J158" i="17"/>
  <c r="I158" i="17"/>
  <c r="H158" i="17"/>
  <c r="G158" i="17"/>
  <c r="F158" i="17"/>
  <c r="E158" i="17"/>
  <c r="D158" i="17"/>
  <c r="C158" i="17"/>
  <c r="K158" i="17" s="1"/>
  <c r="J157" i="17"/>
  <c r="I157" i="17"/>
  <c r="H157" i="17"/>
  <c r="G157" i="17"/>
  <c r="F157" i="17"/>
  <c r="E157" i="17"/>
  <c r="D157" i="17"/>
  <c r="C157" i="17"/>
  <c r="K157" i="17" s="1"/>
  <c r="J156" i="17"/>
  <c r="I156" i="17"/>
  <c r="H156" i="17"/>
  <c r="G156" i="17"/>
  <c r="F156" i="17"/>
  <c r="E156" i="17"/>
  <c r="D156" i="17"/>
  <c r="C156" i="17"/>
  <c r="K156" i="17" s="1"/>
  <c r="J155" i="17"/>
  <c r="I155" i="17"/>
  <c r="H155" i="17"/>
  <c r="G155" i="17"/>
  <c r="F155" i="17"/>
  <c r="E155" i="17"/>
  <c r="D155" i="17"/>
  <c r="C155" i="17"/>
  <c r="K155" i="17" s="1"/>
  <c r="J154" i="17"/>
  <c r="I154" i="17"/>
  <c r="H154" i="17"/>
  <c r="G154" i="17"/>
  <c r="F154" i="17"/>
  <c r="E154" i="17"/>
  <c r="D154" i="17"/>
  <c r="C154" i="17"/>
  <c r="K154" i="17" s="1"/>
  <c r="J153" i="17"/>
  <c r="I153" i="17"/>
  <c r="H153" i="17"/>
  <c r="G153" i="17"/>
  <c r="F153" i="17"/>
  <c r="E153" i="17"/>
  <c r="D153" i="17"/>
  <c r="C153" i="17"/>
  <c r="K153" i="17" s="1"/>
  <c r="J152" i="17"/>
  <c r="I152" i="17"/>
  <c r="H152" i="17"/>
  <c r="G152" i="17"/>
  <c r="F152" i="17"/>
  <c r="E152" i="17"/>
  <c r="D152" i="17"/>
  <c r="C152" i="17"/>
  <c r="K152" i="17" s="1"/>
  <c r="J151" i="17"/>
  <c r="I151" i="17"/>
  <c r="H151" i="17"/>
  <c r="G151" i="17"/>
  <c r="F151" i="17"/>
  <c r="E151" i="17"/>
  <c r="D151" i="17"/>
  <c r="C151" i="17"/>
  <c r="K151" i="17" s="1"/>
  <c r="J150" i="17"/>
  <c r="I150" i="17"/>
  <c r="H150" i="17"/>
  <c r="G150" i="17"/>
  <c r="F150" i="17"/>
  <c r="E150" i="17"/>
  <c r="D150" i="17"/>
  <c r="C150" i="17"/>
  <c r="K150" i="17" s="1"/>
  <c r="K147" i="17"/>
  <c r="K146" i="17"/>
  <c r="J145" i="17"/>
  <c r="I145" i="17"/>
  <c r="H145" i="17"/>
  <c r="G145" i="17"/>
  <c r="F145" i="17"/>
  <c r="E145" i="17"/>
  <c r="D145" i="17"/>
  <c r="C145" i="17"/>
  <c r="K144" i="17"/>
  <c r="K143" i="17"/>
  <c r="K142" i="17"/>
  <c r="K141" i="17"/>
  <c r="K140" i="17"/>
  <c r="K139" i="17"/>
  <c r="K138" i="17"/>
  <c r="K137" i="17"/>
  <c r="K136" i="17"/>
  <c r="K135" i="17"/>
  <c r="K145" i="17" s="1"/>
  <c r="K134" i="17"/>
  <c r="K131" i="17"/>
  <c r="K130" i="17"/>
  <c r="J129" i="17"/>
  <c r="I129" i="17"/>
  <c r="H129" i="17"/>
  <c r="G129" i="17"/>
  <c r="F129" i="17"/>
  <c r="E129" i="17"/>
  <c r="D129" i="17"/>
  <c r="C129" i="17"/>
  <c r="K128" i="17"/>
  <c r="K127" i="17"/>
  <c r="K126" i="17"/>
  <c r="K125" i="17"/>
  <c r="K124" i="17"/>
  <c r="K123" i="17"/>
  <c r="K122" i="17"/>
  <c r="K121" i="17"/>
  <c r="K120" i="17"/>
  <c r="K119" i="17"/>
  <c r="K118" i="17"/>
  <c r="K129" i="17" s="1"/>
  <c r="K115" i="17"/>
  <c r="K114" i="17"/>
  <c r="J113" i="17"/>
  <c r="I113" i="17"/>
  <c r="H113" i="17"/>
  <c r="G113" i="17"/>
  <c r="F113" i="17"/>
  <c r="E113" i="17"/>
  <c r="D113" i="17"/>
  <c r="C113" i="17"/>
  <c r="K112" i="17"/>
  <c r="K111" i="17"/>
  <c r="K110" i="17"/>
  <c r="K109" i="17"/>
  <c r="K108" i="17"/>
  <c r="K107" i="17"/>
  <c r="K106" i="17"/>
  <c r="K105" i="17"/>
  <c r="K104" i="17"/>
  <c r="K103" i="17"/>
  <c r="K102" i="17"/>
  <c r="K113" i="17" s="1"/>
  <c r="K99" i="17"/>
  <c r="K98" i="17"/>
  <c r="J97" i="17"/>
  <c r="I97" i="17"/>
  <c r="H97" i="17"/>
  <c r="G97" i="17"/>
  <c r="F97" i="17"/>
  <c r="E97" i="17"/>
  <c r="D97" i="17"/>
  <c r="C97" i="17"/>
  <c r="K96" i="17"/>
  <c r="K95" i="17"/>
  <c r="K94" i="17"/>
  <c r="K93" i="17"/>
  <c r="K92" i="17"/>
  <c r="K91" i="17"/>
  <c r="K90" i="17"/>
  <c r="K89" i="17"/>
  <c r="K88" i="17"/>
  <c r="K87" i="17"/>
  <c r="K97" i="17" s="1"/>
  <c r="K86" i="17"/>
  <c r="K83" i="17"/>
  <c r="K82" i="17"/>
  <c r="J81" i="17"/>
  <c r="I81" i="17"/>
  <c r="H81" i="17"/>
  <c r="G81" i="17"/>
  <c r="F81" i="17"/>
  <c r="E81" i="17"/>
  <c r="D81" i="17"/>
  <c r="C81" i="17"/>
  <c r="K80" i="17"/>
  <c r="K79" i="17"/>
  <c r="K78" i="17"/>
  <c r="K77" i="17"/>
  <c r="K76" i="17"/>
  <c r="K75" i="17"/>
  <c r="K74" i="17"/>
  <c r="K73" i="17"/>
  <c r="K72" i="17"/>
  <c r="K71" i="17"/>
  <c r="K70" i="17"/>
  <c r="K81" i="17" s="1"/>
  <c r="K67" i="17"/>
  <c r="K66" i="17"/>
  <c r="J65" i="17"/>
  <c r="I65" i="17"/>
  <c r="H65" i="17"/>
  <c r="G65" i="17"/>
  <c r="F65" i="17"/>
  <c r="E65" i="17"/>
  <c r="D65" i="17"/>
  <c r="C65" i="17"/>
  <c r="K64" i="17"/>
  <c r="K63" i="17"/>
  <c r="K62" i="17"/>
  <c r="K61" i="17"/>
  <c r="K60" i="17"/>
  <c r="K65" i="17" s="1"/>
  <c r="K59" i="17"/>
  <c r="K58" i="17"/>
  <c r="K57" i="17"/>
  <c r="K56" i="17"/>
  <c r="K55" i="17"/>
  <c r="K54" i="17"/>
  <c r="K51" i="17"/>
  <c r="K50" i="17"/>
  <c r="J49" i="17"/>
  <c r="I49" i="17"/>
  <c r="H49" i="17"/>
  <c r="G49" i="17"/>
  <c r="F49" i="17"/>
  <c r="E49" i="17"/>
  <c r="D49" i="17"/>
  <c r="C49" i="17"/>
  <c r="K48" i="17"/>
  <c r="K47" i="17"/>
  <c r="K46" i="17"/>
  <c r="K45" i="17"/>
  <c r="K44" i="17"/>
  <c r="K43" i="17"/>
  <c r="K42" i="17"/>
  <c r="K41" i="17"/>
  <c r="K40" i="17"/>
  <c r="K39" i="17"/>
  <c r="K49" i="17" s="1"/>
  <c r="K38" i="17"/>
  <c r="K35" i="17"/>
  <c r="K34" i="17"/>
  <c r="J33" i="17"/>
  <c r="I33" i="17"/>
  <c r="H33" i="17"/>
  <c r="G33" i="17"/>
  <c r="G161" i="17" s="1"/>
  <c r="F33" i="17"/>
  <c r="F161" i="17" s="1"/>
  <c r="E33" i="17"/>
  <c r="D33" i="17"/>
  <c r="C33" i="17"/>
  <c r="C161" i="17" s="1"/>
  <c r="K32" i="17"/>
  <c r="K31" i="17"/>
  <c r="K30" i="17"/>
  <c r="K29" i="17"/>
  <c r="K28" i="17"/>
  <c r="K27" i="17"/>
  <c r="K26" i="17"/>
  <c r="K25" i="17"/>
  <c r="K24" i="17"/>
  <c r="K23" i="17"/>
  <c r="K22" i="17"/>
  <c r="K33" i="17" s="1"/>
  <c r="K19" i="17"/>
  <c r="K18" i="17"/>
  <c r="J17" i="17"/>
  <c r="J161" i="17" s="1"/>
  <c r="I17" i="17"/>
  <c r="I161" i="17" s="1"/>
  <c r="H17" i="17"/>
  <c r="H161" i="17" s="1"/>
  <c r="G17" i="17"/>
  <c r="F17" i="17"/>
  <c r="E17" i="17"/>
  <c r="E161" i="17" s="1"/>
  <c r="D17" i="17"/>
  <c r="D161" i="17" s="1"/>
  <c r="C17" i="17"/>
  <c r="K16" i="17"/>
  <c r="K15" i="17"/>
  <c r="K14" i="17"/>
  <c r="K13" i="17"/>
  <c r="K12" i="17"/>
  <c r="K11" i="17"/>
  <c r="K10" i="17"/>
  <c r="K9" i="17"/>
  <c r="K8" i="17"/>
  <c r="K7" i="17"/>
  <c r="K6" i="17"/>
  <c r="K17" i="17" s="1"/>
  <c r="C15" i="28"/>
  <c r="C13" i="28"/>
  <c r="B13" i="28"/>
  <c r="J163" i="47"/>
  <c r="I163" i="47"/>
  <c r="H163" i="47"/>
  <c r="G163" i="47"/>
  <c r="F163" i="47"/>
  <c r="E163" i="47"/>
  <c r="D163" i="47"/>
  <c r="C163" i="47"/>
  <c r="K163" i="47" s="1"/>
  <c r="J162" i="47"/>
  <c r="I162" i="47"/>
  <c r="H162" i="47"/>
  <c r="G162" i="47"/>
  <c r="F162" i="47"/>
  <c r="E162" i="47"/>
  <c r="D162" i="47"/>
  <c r="C162" i="47"/>
  <c r="K162" i="47" s="1"/>
  <c r="J160" i="47"/>
  <c r="I160" i="47"/>
  <c r="H160" i="47"/>
  <c r="G160" i="47"/>
  <c r="F160" i="47"/>
  <c r="E160" i="47"/>
  <c r="D160" i="47"/>
  <c r="C160" i="47"/>
  <c r="K160" i="47" s="1"/>
  <c r="J159" i="47"/>
  <c r="I159" i="47"/>
  <c r="H159" i="47"/>
  <c r="G159" i="47"/>
  <c r="F159" i="47"/>
  <c r="E159" i="47"/>
  <c r="D159" i="47"/>
  <c r="C159" i="47"/>
  <c r="K159" i="47" s="1"/>
  <c r="J158" i="47"/>
  <c r="I158" i="47"/>
  <c r="H158" i="47"/>
  <c r="G158" i="47"/>
  <c r="F158" i="47"/>
  <c r="E158" i="47"/>
  <c r="D158" i="47"/>
  <c r="C158" i="47"/>
  <c r="K158" i="47" s="1"/>
  <c r="J157" i="47"/>
  <c r="I157" i="47"/>
  <c r="H157" i="47"/>
  <c r="G157" i="47"/>
  <c r="F157" i="47"/>
  <c r="E157" i="47"/>
  <c r="D157" i="47"/>
  <c r="C157" i="47"/>
  <c r="K157" i="47" s="1"/>
  <c r="J156" i="47"/>
  <c r="I156" i="47"/>
  <c r="H156" i="47"/>
  <c r="G156" i="47"/>
  <c r="F156" i="47"/>
  <c r="E156" i="47"/>
  <c r="D156" i="47"/>
  <c r="C156" i="47"/>
  <c r="K156" i="47" s="1"/>
  <c r="J155" i="47"/>
  <c r="I155" i="47"/>
  <c r="H155" i="47"/>
  <c r="G155" i="47"/>
  <c r="F155" i="47"/>
  <c r="E155" i="47"/>
  <c r="D155" i="47"/>
  <c r="C155" i="47"/>
  <c r="K155" i="47" s="1"/>
  <c r="J154" i="47"/>
  <c r="I154" i="47"/>
  <c r="H154" i="47"/>
  <c r="G154" i="47"/>
  <c r="F154" i="47"/>
  <c r="E154" i="47"/>
  <c r="D154" i="47"/>
  <c r="C154" i="47"/>
  <c r="K154" i="47" s="1"/>
  <c r="J153" i="47"/>
  <c r="I153" i="47"/>
  <c r="H153" i="47"/>
  <c r="G153" i="47"/>
  <c r="F153" i="47"/>
  <c r="E153" i="47"/>
  <c r="D153" i="47"/>
  <c r="C153" i="47"/>
  <c r="K153" i="47" s="1"/>
  <c r="J152" i="47"/>
  <c r="I152" i="47"/>
  <c r="H152" i="47"/>
  <c r="G152" i="47"/>
  <c r="F152" i="47"/>
  <c r="E152" i="47"/>
  <c r="D152" i="47"/>
  <c r="C152" i="47"/>
  <c r="K152" i="47" s="1"/>
  <c r="J151" i="47"/>
  <c r="I151" i="47"/>
  <c r="H151" i="47"/>
  <c r="G151" i="47"/>
  <c r="F151" i="47"/>
  <c r="E151" i="47"/>
  <c r="D151" i="47"/>
  <c r="C151" i="47"/>
  <c r="K151" i="47" s="1"/>
  <c r="J150" i="47"/>
  <c r="I150" i="47"/>
  <c r="H150" i="47"/>
  <c r="G150" i="47"/>
  <c r="F150" i="47"/>
  <c r="E150" i="47"/>
  <c r="D150" i="47"/>
  <c r="C150" i="47"/>
  <c r="K150" i="47" s="1"/>
  <c r="K147" i="47"/>
  <c r="K146" i="47"/>
  <c r="J145" i="47"/>
  <c r="I145" i="47"/>
  <c r="H145" i="47"/>
  <c r="G145" i="47"/>
  <c r="F145" i="47"/>
  <c r="E145" i="47"/>
  <c r="D145" i="47"/>
  <c r="C145" i="47"/>
  <c r="K144" i="47"/>
  <c r="K143" i="47"/>
  <c r="K142" i="47"/>
  <c r="K141" i="47"/>
  <c r="K140" i="47"/>
  <c r="K139" i="47"/>
  <c r="K138" i="47"/>
  <c r="K137" i="47"/>
  <c r="K136" i="47"/>
  <c r="K135" i="47"/>
  <c r="K134" i="47"/>
  <c r="K145" i="47" s="1"/>
  <c r="K131" i="47"/>
  <c r="K130" i="47"/>
  <c r="J129" i="47"/>
  <c r="I129" i="47"/>
  <c r="H129" i="47"/>
  <c r="G129" i="47"/>
  <c r="F129" i="47"/>
  <c r="E129" i="47"/>
  <c r="D129" i="47"/>
  <c r="C129" i="47"/>
  <c r="K128" i="47"/>
  <c r="K127" i="47"/>
  <c r="K126" i="47"/>
  <c r="K125" i="47"/>
  <c r="K124" i="47"/>
  <c r="K123" i="47"/>
  <c r="K122" i="47"/>
  <c r="K121" i="47"/>
  <c r="K120" i="47"/>
  <c r="K119" i="47"/>
  <c r="K118" i="47"/>
  <c r="K129" i="47" s="1"/>
  <c r="K115" i="47"/>
  <c r="K114" i="47"/>
  <c r="J113" i="47"/>
  <c r="I113" i="47"/>
  <c r="H113" i="47"/>
  <c r="G113" i="47"/>
  <c r="F113" i="47"/>
  <c r="E113" i="47"/>
  <c r="D113" i="47"/>
  <c r="C113" i="47"/>
  <c r="K112" i="47"/>
  <c r="K111" i="47"/>
  <c r="K110" i="47"/>
  <c r="K109" i="47"/>
  <c r="K108" i="47"/>
  <c r="K107" i="47"/>
  <c r="K106" i="47"/>
  <c r="K105" i="47"/>
  <c r="K104" i="47"/>
  <c r="K103" i="47"/>
  <c r="K102" i="47"/>
  <c r="K113" i="47" s="1"/>
  <c r="K99" i="47"/>
  <c r="K98" i="47"/>
  <c r="J97" i="47"/>
  <c r="I97" i="47"/>
  <c r="H97" i="47"/>
  <c r="G97" i="47"/>
  <c r="F97" i="47"/>
  <c r="E97" i="47"/>
  <c r="D97" i="47"/>
  <c r="C97" i="47"/>
  <c r="K96" i="47"/>
  <c r="K95" i="47"/>
  <c r="K94" i="47"/>
  <c r="K93" i="47"/>
  <c r="K92" i="47"/>
  <c r="K91" i="47"/>
  <c r="K90" i="47"/>
  <c r="K97" i="47" s="1"/>
  <c r="K89" i="47"/>
  <c r="K88" i="47"/>
  <c r="K87" i="47"/>
  <c r="K86" i="47"/>
  <c r="K83" i="47"/>
  <c r="K82" i="47"/>
  <c r="J81" i="47"/>
  <c r="I81" i="47"/>
  <c r="H81" i="47"/>
  <c r="G81" i="47"/>
  <c r="F81" i="47"/>
  <c r="E81" i="47"/>
  <c r="D81" i="47"/>
  <c r="C81" i="47"/>
  <c r="K80" i="47"/>
  <c r="K79" i="47"/>
  <c r="K78" i="47"/>
  <c r="K77" i="47"/>
  <c r="K76" i="47"/>
  <c r="K75" i="47"/>
  <c r="K74" i="47"/>
  <c r="K73" i="47"/>
  <c r="K72" i="47"/>
  <c r="K71" i="47"/>
  <c r="K70" i="47"/>
  <c r="K81" i="47" s="1"/>
  <c r="K67" i="47"/>
  <c r="K66" i="47"/>
  <c r="J65" i="47"/>
  <c r="I65" i="47"/>
  <c r="H65" i="47"/>
  <c r="G65" i="47"/>
  <c r="F65" i="47"/>
  <c r="E65" i="47"/>
  <c r="D65" i="47"/>
  <c r="C65" i="47"/>
  <c r="K64" i="47"/>
  <c r="K63" i="47"/>
  <c r="K62" i="47"/>
  <c r="K61" i="47"/>
  <c r="K60" i="47"/>
  <c r="K59" i="47"/>
  <c r="K58" i="47"/>
  <c r="K57" i="47"/>
  <c r="K56" i="47"/>
  <c r="K55" i="47"/>
  <c r="K54" i="47"/>
  <c r="K65" i="47" s="1"/>
  <c r="K51" i="47"/>
  <c r="K50" i="47"/>
  <c r="J49" i="47"/>
  <c r="I49" i="47"/>
  <c r="H49" i="47"/>
  <c r="G49" i="47"/>
  <c r="F49" i="47"/>
  <c r="E49" i="47"/>
  <c r="D49" i="47"/>
  <c r="C49" i="47"/>
  <c r="K48" i="47"/>
  <c r="K47" i="47"/>
  <c r="K46" i="47"/>
  <c r="K45" i="47"/>
  <c r="K44" i="47"/>
  <c r="K43" i="47"/>
  <c r="K42" i="47"/>
  <c r="K41" i="47"/>
  <c r="K40" i="47"/>
  <c r="K39" i="47"/>
  <c r="K38" i="47"/>
  <c r="K49" i="47" s="1"/>
  <c r="K35" i="47"/>
  <c r="K34" i="47"/>
  <c r="J33" i="47"/>
  <c r="I33" i="47"/>
  <c r="H33" i="47"/>
  <c r="G33" i="47"/>
  <c r="F33" i="47"/>
  <c r="E33" i="47"/>
  <c r="D33" i="47"/>
  <c r="C33" i="47"/>
  <c r="C161" i="47" s="1"/>
  <c r="K32" i="47"/>
  <c r="K31" i="47"/>
  <c r="K30" i="47"/>
  <c r="K29" i="47"/>
  <c r="K28" i="47"/>
  <c r="K27" i="47"/>
  <c r="K26" i="47"/>
  <c r="K25" i="47"/>
  <c r="K24" i="47"/>
  <c r="K23" i="47"/>
  <c r="K22" i="47"/>
  <c r="K33" i="47" s="1"/>
  <c r="K19" i="47"/>
  <c r="K18" i="47"/>
  <c r="J17" i="47"/>
  <c r="J161" i="47" s="1"/>
  <c r="I17" i="47"/>
  <c r="I161" i="47" s="1"/>
  <c r="H17" i="47"/>
  <c r="H161" i="47" s="1"/>
  <c r="G17" i="47"/>
  <c r="G161" i="47" s="1"/>
  <c r="F17" i="47"/>
  <c r="F161" i="47" s="1"/>
  <c r="E17" i="47"/>
  <c r="E161" i="47" s="1"/>
  <c r="D17" i="47"/>
  <c r="D161" i="47" s="1"/>
  <c r="C17" i="47"/>
  <c r="K16" i="47"/>
  <c r="K15" i="47"/>
  <c r="K14" i="47"/>
  <c r="K13" i="47"/>
  <c r="K12" i="47"/>
  <c r="K11" i="47"/>
  <c r="K10" i="47"/>
  <c r="K9" i="47"/>
  <c r="K8" i="47"/>
  <c r="K7" i="47"/>
  <c r="K6" i="47"/>
  <c r="K17" i="47" s="1"/>
  <c r="E16" i="71"/>
  <c r="D16" i="71"/>
  <c r="C16" i="71"/>
  <c r="F16" i="71" s="1"/>
  <c r="F15" i="71"/>
  <c r="F14" i="71"/>
  <c r="F13" i="71"/>
  <c r="F12" i="71"/>
  <c r="F11" i="71"/>
  <c r="F10" i="71"/>
  <c r="F9" i="71"/>
  <c r="F8" i="71"/>
  <c r="F7" i="71"/>
  <c r="F6" i="71"/>
  <c r="F5" i="71"/>
  <c r="K16" i="33"/>
  <c r="I16" i="33"/>
  <c r="H16" i="33"/>
  <c r="G16" i="33"/>
  <c r="F16" i="33"/>
  <c r="D16" i="33"/>
  <c r="J15" i="33"/>
  <c r="J14" i="33"/>
  <c r="J13" i="33"/>
  <c r="J12" i="33"/>
  <c r="J11" i="33"/>
  <c r="J10" i="33"/>
  <c r="J9" i="33"/>
  <c r="J8" i="33"/>
  <c r="J7" i="33"/>
  <c r="E6" i="33"/>
  <c r="E16" i="33" s="1"/>
  <c r="C6" i="33"/>
  <c r="J6" i="33" s="1"/>
  <c r="J5" i="33"/>
  <c r="I16" i="32"/>
  <c r="H16" i="32"/>
  <c r="G16" i="32"/>
  <c r="F16" i="32"/>
  <c r="D16" i="32"/>
  <c r="J15" i="32"/>
  <c r="J14" i="32"/>
  <c r="J13" i="32"/>
  <c r="J12" i="32"/>
  <c r="J11" i="32"/>
  <c r="J10" i="32"/>
  <c r="J9" i="32"/>
  <c r="J8" i="32"/>
  <c r="J7" i="32"/>
  <c r="E6" i="32"/>
  <c r="E16" i="32" s="1"/>
  <c r="C6" i="32"/>
  <c r="J6" i="32" s="1"/>
  <c r="J5" i="32"/>
  <c r="J16" i="32" s="1"/>
  <c r="I4" i="7"/>
  <c r="I3" i="7"/>
  <c r="G4" i="6"/>
  <c r="E4" i="6"/>
  <c r="I4" i="6" s="1"/>
  <c r="I3" i="6"/>
  <c r="J142" i="59"/>
  <c r="I142" i="59"/>
  <c r="H142" i="59"/>
  <c r="G142" i="59"/>
  <c r="F142" i="59"/>
  <c r="E142" i="59"/>
  <c r="D142" i="59"/>
  <c r="C142" i="59"/>
  <c r="J141" i="59"/>
  <c r="I141" i="59"/>
  <c r="H141" i="59"/>
  <c r="G141" i="59"/>
  <c r="F141" i="59"/>
  <c r="E141" i="59"/>
  <c r="D141" i="59"/>
  <c r="C141" i="59"/>
  <c r="K141" i="59" s="1"/>
  <c r="J140" i="59"/>
  <c r="I140" i="59"/>
  <c r="H140" i="59"/>
  <c r="G140" i="59"/>
  <c r="F140" i="59"/>
  <c r="E140" i="59"/>
  <c r="D140" i="59"/>
  <c r="C140" i="59"/>
  <c r="J139" i="59"/>
  <c r="I139" i="59"/>
  <c r="H139" i="59"/>
  <c r="G139" i="59"/>
  <c r="F139" i="59"/>
  <c r="E139" i="59"/>
  <c r="D139" i="59"/>
  <c r="K139" i="59" s="1"/>
  <c r="C139" i="59"/>
  <c r="J138" i="59"/>
  <c r="I138" i="59"/>
  <c r="H138" i="59"/>
  <c r="G138" i="59"/>
  <c r="F138" i="59"/>
  <c r="E138" i="59"/>
  <c r="D138" i="59"/>
  <c r="C138" i="59"/>
  <c r="J137" i="59"/>
  <c r="I137" i="59"/>
  <c r="H137" i="59"/>
  <c r="G137" i="59"/>
  <c r="F137" i="59"/>
  <c r="E137" i="59"/>
  <c r="D137" i="59"/>
  <c r="C137" i="59"/>
  <c r="J136" i="59"/>
  <c r="I136" i="59"/>
  <c r="H136" i="59"/>
  <c r="G136" i="59"/>
  <c r="F136" i="59"/>
  <c r="E136" i="59"/>
  <c r="D136" i="59"/>
  <c r="C136" i="59"/>
  <c r="J135" i="59"/>
  <c r="I135" i="59"/>
  <c r="H135" i="59"/>
  <c r="G135" i="59"/>
  <c r="F135" i="59"/>
  <c r="E135" i="59"/>
  <c r="D135" i="59"/>
  <c r="C135" i="59"/>
  <c r="K135" i="59" s="1"/>
  <c r="J134" i="59"/>
  <c r="I134" i="59"/>
  <c r="H134" i="59"/>
  <c r="G134" i="59"/>
  <c r="F134" i="59"/>
  <c r="E134" i="59"/>
  <c r="D134" i="59"/>
  <c r="C134" i="59"/>
  <c r="J133" i="59"/>
  <c r="I133" i="59"/>
  <c r="H133" i="59"/>
  <c r="G133" i="59"/>
  <c r="F133" i="59"/>
  <c r="E133" i="59"/>
  <c r="D133" i="59"/>
  <c r="C133" i="59"/>
  <c r="J132" i="59"/>
  <c r="I132" i="59"/>
  <c r="H132" i="59"/>
  <c r="G132" i="59"/>
  <c r="F132" i="59"/>
  <c r="E132" i="59"/>
  <c r="D132" i="59"/>
  <c r="C132" i="59"/>
  <c r="J73" i="59"/>
  <c r="I73" i="59"/>
  <c r="H73" i="59"/>
  <c r="G73" i="59"/>
  <c r="F73" i="59"/>
  <c r="E73" i="59"/>
  <c r="D73" i="59"/>
  <c r="C73" i="59"/>
  <c r="K72" i="59"/>
  <c r="K71" i="59"/>
  <c r="K70" i="59"/>
  <c r="K69" i="59"/>
  <c r="K73" i="59" s="1"/>
  <c r="K68" i="59"/>
  <c r="K67" i="59"/>
  <c r="K66" i="59"/>
  <c r="K65" i="59"/>
  <c r="K64" i="59"/>
  <c r="K63" i="59"/>
  <c r="K62" i="59"/>
  <c r="J59" i="59"/>
  <c r="I59" i="59"/>
  <c r="H59" i="59"/>
  <c r="G59" i="59"/>
  <c r="F59" i="59"/>
  <c r="E59" i="59"/>
  <c r="D59" i="59"/>
  <c r="C59" i="59"/>
  <c r="K58" i="59"/>
  <c r="K57" i="59"/>
  <c r="K56" i="59"/>
  <c r="K55" i="59"/>
  <c r="K54" i="59"/>
  <c r="K53" i="59"/>
  <c r="K52" i="59"/>
  <c r="K51" i="59"/>
  <c r="K50" i="59"/>
  <c r="K49" i="59"/>
  <c r="K48" i="59"/>
  <c r="K59" i="59" s="1"/>
  <c r="J45" i="59"/>
  <c r="I45" i="59"/>
  <c r="H45" i="59"/>
  <c r="G45" i="59"/>
  <c r="F45" i="59"/>
  <c r="E45" i="59"/>
  <c r="D45" i="59"/>
  <c r="C45" i="59"/>
  <c r="K44" i="59"/>
  <c r="K43" i="59"/>
  <c r="K42" i="59"/>
  <c r="K41" i="59"/>
  <c r="K40" i="59"/>
  <c r="K39" i="59"/>
  <c r="K38" i="59"/>
  <c r="K37" i="59"/>
  <c r="K36" i="59"/>
  <c r="K35" i="59"/>
  <c r="K34" i="59"/>
  <c r="K45" i="59" s="1"/>
  <c r="J31" i="59"/>
  <c r="I31" i="59"/>
  <c r="H31" i="59"/>
  <c r="G31" i="59"/>
  <c r="F31" i="59"/>
  <c r="E31" i="59"/>
  <c r="D31" i="59"/>
  <c r="C31" i="59"/>
  <c r="K30" i="59"/>
  <c r="K29" i="59"/>
  <c r="K28" i="59"/>
  <c r="K27" i="59"/>
  <c r="K31" i="59" s="1"/>
  <c r="K26" i="59"/>
  <c r="K25" i="59"/>
  <c r="K24" i="59"/>
  <c r="K23" i="59"/>
  <c r="K22" i="59"/>
  <c r="K21" i="59"/>
  <c r="K20" i="59"/>
  <c r="J17" i="59"/>
  <c r="J143" i="59" s="1"/>
  <c r="I17" i="59"/>
  <c r="I143" i="59" s="1"/>
  <c r="H17" i="59"/>
  <c r="H143" i="59" s="1"/>
  <c r="G17" i="59"/>
  <c r="G143" i="59" s="1"/>
  <c r="F17" i="59"/>
  <c r="F143" i="59" s="1"/>
  <c r="E17" i="59"/>
  <c r="E143" i="59" s="1"/>
  <c r="D17" i="59"/>
  <c r="D143" i="59" s="1"/>
  <c r="C17" i="59"/>
  <c r="C143" i="59" s="1"/>
  <c r="K16" i="59"/>
  <c r="K15" i="59"/>
  <c r="K14" i="59"/>
  <c r="K13" i="59"/>
  <c r="K12" i="59"/>
  <c r="K11" i="59"/>
  <c r="K10" i="59"/>
  <c r="K9" i="59"/>
  <c r="K8" i="59"/>
  <c r="K7" i="59"/>
  <c r="K6" i="59"/>
  <c r="K17" i="59" s="1"/>
  <c r="J142" i="1"/>
  <c r="I142" i="1"/>
  <c r="H142" i="1"/>
  <c r="G142" i="1"/>
  <c r="F142" i="1"/>
  <c r="E142" i="1"/>
  <c r="D142" i="1"/>
  <c r="C142" i="1"/>
  <c r="K142" i="1" s="1"/>
  <c r="J141" i="1"/>
  <c r="I141" i="1"/>
  <c r="H141" i="1"/>
  <c r="G141" i="1"/>
  <c r="F141" i="1"/>
  <c r="E141" i="1"/>
  <c r="D141" i="1"/>
  <c r="C141" i="1"/>
  <c r="K141" i="1" s="1"/>
  <c r="K140" i="1"/>
  <c r="J140" i="1"/>
  <c r="I140" i="1"/>
  <c r="H140" i="1"/>
  <c r="G140" i="1"/>
  <c r="F140" i="1"/>
  <c r="E140" i="1"/>
  <c r="D140" i="1"/>
  <c r="C140" i="1"/>
  <c r="J139" i="1"/>
  <c r="I139" i="1"/>
  <c r="H139" i="1"/>
  <c r="G139" i="1"/>
  <c r="F139" i="1"/>
  <c r="E139" i="1"/>
  <c r="D139" i="1"/>
  <c r="C139" i="1"/>
  <c r="K139" i="1" s="1"/>
  <c r="J138" i="1"/>
  <c r="I138" i="1"/>
  <c r="H138" i="1"/>
  <c r="G138" i="1"/>
  <c r="F138" i="1"/>
  <c r="E138" i="1"/>
  <c r="D138" i="1"/>
  <c r="C138" i="1"/>
  <c r="K138" i="1" s="1"/>
  <c r="J137" i="1"/>
  <c r="I137" i="1"/>
  <c r="H137" i="1"/>
  <c r="G137" i="1"/>
  <c r="F137" i="1"/>
  <c r="E137" i="1"/>
  <c r="D137" i="1"/>
  <c r="C137" i="1"/>
  <c r="K137" i="1" s="1"/>
  <c r="K136" i="1"/>
  <c r="J136" i="1"/>
  <c r="I136" i="1"/>
  <c r="H136" i="1"/>
  <c r="G136" i="1"/>
  <c r="F136" i="1"/>
  <c r="E136" i="1"/>
  <c r="D136" i="1"/>
  <c r="C136" i="1"/>
  <c r="J135" i="1"/>
  <c r="I135" i="1"/>
  <c r="H135" i="1"/>
  <c r="G135" i="1"/>
  <c r="F135" i="1"/>
  <c r="E135" i="1"/>
  <c r="D135" i="1"/>
  <c r="C135" i="1"/>
  <c r="K135" i="1" s="1"/>
  <c r="J134" i="1"/>
  <c r="I134" i="1"/>
  <c r="H134" i="1"/>
  <c r="G134" i="1"/>
  <c r="F134" i="1"/>
  <c r="E134" i="1"/>
  <c r="D134" i="1"/>
  <c r="C134" i="1"/>
  <c r="K134" i="1" s="1"/>
  <c r="J133" i="1"/>
  <c r="I133" i="1"/>
  <c r="H133" i="1"/>
  <c r="G133" i="1"/>
  <c r="F133" i="1"/>
  <c r="E133" i="1"/>
  <c r="D133" i="1"/>
  <c r="C133" i="1"/>
  <c r="K133" i="1" s="1"/>
  <c r="K132" i="1"/>
  <c r="J132" i="1"/>
  <c r="I132" i="1"/>
  <c r="H132" i="1"/>
  <c r="G132" i="1"/>
  <c r="F132" i="1"/>
  <c r="E132" i="1"/>
  <c r="D132" i="1"/>
  <c r="C132" i="1"/>
  <c r="J129" i="1"/>
  <c r="I129" i="1"/>
  <c r="H129" i="1"/>
  <c r="G129" i="1"/>
  <c r="F129" i="1"/>
  <c r="E129" i="1"/>
  <c r="D129" i="1"/>
  <c r="C129" i="1"/>
  <c r="K128" i="1"/>
  <c r="K127" i="1"/>
  <c r="K126" i="1"/>
  <c r="K125" i="1"/>
  <c r="K124" i="1"/>
  <c r="K123" i="1"/>
  <c r="K122" i="1"/>
  <c r="K121" i="1"/>
  <c r="K120" i="1"/>
  <c r="K119" i="1"/>
  <c r="K118" i="1"/>
  <c r="K129" i="1" s="1"/>
  <c r="J115" i="1"/>
  <c r="I115" i="1"/>
  <c r="H115" i="1"/>
  <c r="G115" i="1"/>
  <c r="F115" i="1"/>
  <c r="E115" i="1"/>
  <c r="D115" i="1"/>
  <c r="C115" i="1"/>
  <c r="K114" i="1"/>
  <c r="K113" i="1"/>
  <c r="K112" i="1"/>
  <c r="K111" i="1"/>
  <c r="K110" i="1"/>
  <c r="K109" i="1"/>
  <c r="K108" i="1"/>
  <c r="K107" i="1"/>
  <c r="K106" i="1"/>
  <c r="K105" i="1"/>
  <c r="K104" i="1"/>
  <c r="K115" i="1" s="1"/>
  <c r="J101" i="1"/>
  <c r="I101" i="1"/>
  <c r="H101" i="1"/>
  <c r="G101" i="1"/>
  <c r="F101" i="1"/>
  <c r="E101" i="1"/>
  <c r="D101" i="1"/>
  <c r="C101" i="1"/>
  <c r="K100" i="1"/>
  <c r="K99" i="1"/>
  <c r="K98" i="1"/>
  <c r="K97" i="1"/>
  <c r="K96" i="1"/>
  <c r="K95" i="1"/>
  <c r="K94" i="1"/>
  <c r="K93" i="1"/>
  <c r="K92" i="1"/>
  <c r="K91" i="1"/>
  <c r="K90" i="1"/>
  <c r="K101" i="1" s="1"/>
  <c r="J87" i="1"/>
  <c r="I87" i="1"/>
  <c r="H87" i="1"/>
  <c r="G87" i="1"/>
  <c r="F87" i="1"/>
  <c r="E87" i="1"/>
  <c r="D87" i="1"/>
  <c r="C87" i="1"/>
  <c r="K86" i="1"/>
  <c r="K85" i="1"/>
  <c r="K84" i="1"/>
  <c r="K83" i="1"/>
  <c r="K82" i="1"/>
  <c r="K81" i="1"/>
  <c r="K80" i="1"/>
  <c r="K79" i="1"/>
  <c r="K78" i="1"/>
  <c r="K77" i="1"/>
  <c r="K76" i="1"/>
  <c r="K87" i="1" s="1"/>
  <c r="J73" i="1"/>
  <c r="I73" i="1"/>
  <c r="H73" i="1"/>
  <c r="G73" i="1"/>
  <c r="F73" i="1"/>
  <c r="E73" i="1"/>
  <c r="D73" i="1"/>
  <c r="C73" i="1"/>
  <c r="K72" i="1"/>
  <c r="K71" i="1"/>
  <c r="K70" i="1"/>
  <c r="K69" i="1"/>
  <c r="K68" i="1"/>
  <c r="K67" i="1"/>
  <c r="K66" i="1"/>
  <c r="K65" i="1"/>
  <c r="K64" i="1"/>
  <c r="K63" i="1"/>
  <c r="K62" i="1"/>
  <c r="K73" i="1" s="1"/>
  <c r="J59" i="1"/>
  <c r="I59" i="1"/>
  <c r="H59" i="1"/>
  <c r="G59" i="1"/>
  <c r="F59" i="1"/>
  <c r="E59" i="1"/>
  <c r="D59" i="1"/>
  <c r="C59" i="1"/>
  <c r="K58" i="1"/>
  <c r="K57" i="1"/>
  <c r="K56" i="1"/>
  <c r="K55" i="1"/>
  <c r="K54" i="1"/>
  <c r="K53" i="1"/>
  <c r="K52" i="1"/>
  <c r="K51" i="1"/>
  <c r="K50" i="1"/>
  <c r="K49" i="1"/>
  <c r="K48" i="1"/>
  <c r="K59" i="1" s="1"/>
  <c r="J45" i="1"/>
  <c r="I45" i="1"/>
  <c r="I143" i="1" s="1"/>
  <c r="H45" i="1"/>
  <c r="H143" i="1" s="1"/>
  <c r="G45" i="1"/>
  <c r="F45" i="1"/>
  <c r="E45" i="1"/>
  <c r="D45" i="1"/>
  <c r="C45" i="1"/>
  <c r="K44" i="1"/>
  <c r="K43" i="1"/>
  <c r="K42" i="1"/>
  <c r="K41" i="1"/>
  <c r="K40" i="1"/>
  <c r="K39" i="1"/>
  <c r="K38" i="1"/>
  <c r="K37" i="1"/>
  <c r="K36" i="1"/>
  <c r="K35" i="1"/>
  <c r="K34" i="1"/>
  <c r="K45" i="1" s="1"/>
  <c r="J31" i="1"/>
  <c r="I31" i="1"/>
  <c r="H31" i="1"/>
  <c r="G31" i="1"/>
  <c r="F31" i="1"/>
  <c r="F143" i="1" s="1"/>
  <c r="E31" i="1"/>
  <c r="D31" i="1"/>
  <c r="C31" i="1"/>
  <c r="K30" i="1"/>
  <c r="K29" i="1"/>
  <c r="K28" i="1"/>
  <c r="K27" i="1"/>
  <c r="K26" i="1"/>
  <c r="K25" i="1"/>
  <c r="K24" i="1"/>
  <c r="K23" i="1"/>
  <c r="K22" i="1"/>
  <c r="K21" i="1"/>
  <c r="K20" i="1"/>
  <c r="K31" i="1" s="1"/>
  <c r="J17" i="1"/>
  <c r="J143" i="1" s="1"/>
  <c r="I17" i="1"/>
  <c r="H17" i="1"/>
  <c r="G17" i="1"/>
  <c r="G143" i="1" s="1"/>
  <c r="F17" i="1"/>
  <c r="E17" i="1"/>
  <c r="E143" i="1" s="1"/>
  <c r="D17" i="1"/>
  <c r="D143" i="1" s="1"/>
  <c r="C17" i="1"/>
  <c r="C143" i="1" s="1"/>
  <c r="K16" i="1"/>
  <c r="K15" i="1"/>
  <c r="K14" i="1"/>
  <c r="K13" i="1"/>
  <c r="K12" i="1"/>
  <c r="K11" i="1"/>
  <c r="K10" i="1"/>
  <c r="K9" i="1"/>
  <c r="K8" i="1"/>
  <c r="K7" i="1"/>
  <c r="K6" i="1"/>
  <c r="K17" i="1" s="1"/>
  <c r="K134" i="59" l="1"/>
  <c r="K137" i="59"/>
  <c r="K140" i="59"/>
  <c r="K133" i="59"/>
  <c r="K136" i="59"/>
  <c r="K142" i="59"/>
  <c r="K132" i="59"/>
  <c r="K143" i="59" s="1"/>
  <c r="K138" i="59"/>
  <c r="K143" i="14"/>
  <c r="K161" i="17"/>
  <c r="K161" i="47"/>
  <c r="J16" i="33"/>
  <c r="C16" i="33"/>
  <c r="C16" i="32"/>
  <c r="K143" i="1"/>
  <c r="I34" i="58" l="1"/>
  <c r="H34" i="58"/>
  <c r="G34" i="58"/>
  <c r="F34" i="58"/>
  <c r="E34" i="58"/>
  <c r="D34" i="58"/>
  <c r="C34" i="58"/>
  <c r="B34" i="58"/>
  <c r="K33" i="58"/>
  <c r="J33" i="58"/>
  <c r="K30" i="58"/>
  <c r="J30" i="58"/>
  <c r="K27" i="58"/>
  <c r="J27" i="58"/>
  <c r="K24" i="58"/>
  <c r="J24" i="58"/>
  <c r="K21" i="58"/>
  <c r="J21" i="58"/>
  <c r="K18" i="58"/>
  <c r="J18" i="58"/>
  <c r="K15" i="58"/>
  <c r="J15" i="58"/>
  <c r="K12" i="58"/>
  <c r="J12" i="58"/>
  <c r="K9" i="58"/>
  <c r="J9" i="58"/>
  <c r="K6" i="58"/>
  <c r="J6" i="58"/>
  <c r="E9" i="61"/>
  <c r="E6" i="61"/>
  <c r="E5" i="61"/>
  <c r="E4" i="61"/>
  <c r="D9" i="40" l="1"/>
  <c r="D8" i="40"/>
  <c r="D7" i="40"/>
  <c r="D6" i="40"/>
  <c r="D5" i="40"/>
  <c r="G23" i="57"/>
  <c r="F23" i="57"/>
  <c r="E23" i="57"/>
  <c r="D23" i="57"/>
  <c r="C23" i="57"/>
  <c r="G22" i="57"/>
  <c r="F22" i="57"/>
  <c r="E22" i="57"/>
  <c r="D22" i="57"/>
  <c r="C22" i="57"/>
  <c r="B22" i="57"/>
  <c r="B5" i="57"/>
  <c r="B23" i="57" s="1"/>
  <c r="B4" i="57"/>
  <c r="I4" i="8" l="1"/>
  <c r="I3" i="8"/>
  <c r="K3" i="40" l="1"/>
  <c r="J3" i="40"/>
  <c r="J5" i="40" l="1"/>
</calcChain>
</file>

<file path=xl/sharedStrings.xml><?xml version="1.0" encoding="utf-8"?>
<sst xmlns="http://schemas.openxmlformats.org/spreadsheetml/2006/main" count="3114" uniqueCount="756">
  <si>
    <t>Bakalářské studium</t>
  </si>
  <si>
    <t>Navazující magisterské studium</t>
  </si>
  <si>
    <t>Magisterské studium</t>
  </si>
  <si>
    <t>Doktorské studium</t>
  </si>
  <si>
    <t>CELKEM</t>
  </si>
  <si>
    <t>P = prezenční</t>
  </si>
  <si>
    <t>K/D = kombinované / distanční</t>
  </si>
  <si>
    <t>P</t>
  </si>
  <si>
    <t>K/D</t>
  </si>
  <si>
    <t>Partnerské organizace</t>
  </si>
  <si>
    <t>Přidružené organizace</t>
  </si>
  <si>
    <t>Název programu 1</t>
  </si>
  <si>
    <t>Název programu 2</t>
  </si>
  <si>
    <t>Druh programu (Joint/Double/Multiple Degree)</t>
  </si>
  <si>
    <t>Typ programu (bakalářský, navazující magisterský, magisterský, doktorský)</t>
  </si>
  <si>
    <t>Název studijního programu 1</t>
  </si>
  <si>
    <t>Název studijního programu 2</t>
  </si>
  <si>
    <t>Partnerská vyšší odborná škola</t>
  </si>
  <si>
    <t>Počet přihlášek</t>
  </si>
  <si>
    <t>Akademičtí pracovníci</t>
  </si>
  <si>
    <t>Profesoři</t>
  </si>
  <si>
    <t>Docenti</t>
  </si>
  <si>
    <t>Odborní asistenti</t>
  </si>
  <si>
    <t>Asistenti</t>
  </si>
  <si>
    <t>Lektoři</t>
  </si>
  <si>
    <t>ženy</t>
  </si>
  <si>
    <t>do 29 let</t>
  </si>
  <si>
    <t>30-39 let</t>
  </si>
  <si>
    <t>40-49 let</t>
  </si>
  <si>
    <t>50-59 let</t>
  </si>
  <si>
    <t>60-69 let</t>
  </si>
  <si>
    <t>nad 70 let</t>
  </si>
  <si>
    <t>Rozsahy úvazků</t>
  </si>
  <si>
    <t>do 0,3</t>
  </si>
  <si>
    <t>prof.</t>
  </si>
  <si>
    <t>doc.</t>
  </si>
  <si>
    <t>ostatní</t>
  </si>
  <si>
    <t>DrSc., CSc., Dr., Ph.D., Th.D.</t>
  </si>
  <si>
    <t>Pozn.: uvádí se pouze nejvyšší dosažený akademický titul</t>
  </si>
  <si>
    <t>Počet</t>
  </si>
  <si>
    <t>Účel stipendia</t>
  </si>
  <si>
    <t>Počty studentů</t>
  </si>
  <si>
    <t>Lůžková kapacita kolejí VŠ celková</t>
  </si>
  <si>
    <t>Počet lůžek v pronajatých zařízeních</t>
  </si>
  <si>
    <t>Přírůstek knihovního fondu za rok</t>
  </si>
  <si>
    <t>Knihovní fond celkem</t>
  </si>
  <si>
    <t>Kurzy orientované na výkon povolání</t>
  </si>
  <si>
    <t>Kurzy zájmové</t>
  </si>
  <si>
    <t>U3V</t>
  </si>
  <si>
    <t>Z toho počet účastníků, jež byli přijímaní do akreditovaných studijních programů podle § 60 zákona o vysokých školách</t>
  </si>
  <si>
    <t>do 15 hod</t>
  </si>
  <si>
    <t>Počet vyslaných studentů*</t>
  </si>
  <si>
    <t>Počet přijatých studentů**</t>
  </si>
  <si>
    <t>Počet vyslaných akademických pracovníků***</t>
  </si>
  <si>
    <t>Počet přijatých akademických pracovníků****</t>
  </si>
  <si>
    <t>Ostatní</t>
  </si>
  <si>
    <t>Z toho Marie-Curie Actions</t>
  </si>
  <si>
    <t>Vědečtí, výzkumní a vývojoví pracovníci podílející se na pedagog. činnosti</t>
  </si>
  <si>
    <t>za vynikající studijní výsledky dle § 91 odst. 2 písm. a)</t>
  </si>
  <si>
    <t>za vynikající vědecké, výzkumné, vývojové, umělecké nebo další tvůrčí výsledky dle § 91 odst. 2 písm. b)</t>
  </si>
  <si>
    <t>na výzkumnou, vývojovou a inovační činnost podle zvláštního právního předpisu, § 91 odst.2 písm. c)</t>
  </si>
  <si>
    <t>v případě tíživé sociální situace studenta dle § 91 odst. 2 písm. d)</t>
  </si>
  <si>
    <t>v případech zvláštního zřetele hodných dle § 91 odst. 2 písm. e)</t>
  </si>
  <si>
    <t>na podporu studia v zahraničí dle § 91 odst. 4 písm. a)</t>
  </si>
  <si>
    <t>na podporu studia v ČR dle § 91 odst. 4 písm. b)</t>
  </si>
  <si>
    <t xml:space="preserve">studentům doktorských studijních programů dle § 91 odst. 4 písm. c) </t>
  </si>
  <si>
    <t>jiná stipendia</t>
  </si>
  <si>
    <t>v případě tíživé sociální situace studenta dle § 91 odst. 3</t>
  </si>
  <si>
    <t>z toho ubytovací stipendium</t>
  </si>
  <si>
    <t>Americké Panenské ostrovy</t>
  </si>
  <si>
    <t xml:space="preserve">Vědečtí, výzkumní a vývojoví pracovníci podílející se na pedagog. činnosti </t>
  </si>
  <si>
    <t>Pozn.: * = Uvádějí se pouze tituly periodik, které knihovna sama předplácí (resp. získává darem, výměnou) v papírové nebo elektronické verzi; nezahrnují se další periodika, k nimž mají uživatelé knihovny přístup v rámci konsorcií na plnotextové zdroje.</t>
  </si>
  <si>
    <t>CELKEM profesoři</t>
  </si>
  <si>
    <t>CELKEM docenti</t>
  </si>
  <si>
    <t xml:space="preserve">Země </t>
  </si>
  <si>
    <t xml:space="preserve">Pozn.: * = Doba trvání jednotlivých povinných praxí mohla být i kratší, ale v součtu musela dosahovat alespoň 1 měsíce. </t>
  </si>
  <si>
    <t>Celkem</t>
  </si>
  <si>
    <t>Celkem žen</t>
  </si>
  <si>
    <t>Popis metodiky</t>
  </si>
  <si>
    <t>Počet aktivních studií k 31. 12.</t>
  </si>
  <si>
    <t>Z toho počet cizinců celkem</t>
  </si>
  <si>
    <t>Počet přijetí</t>
  </si>
  <si>
    <t>Počet zápisů ke studiu</t>
  </si>
  <si>
    <t>Počty žen na ostatních pracovištích</t>
  </si>
  <si>
    <t>Pozn.: ** = Fakulta nebo jiná součást vysoké školy uskutečňující akreditovaný studijní program/obor</t>
  </si>
  <si>
    <t>CELKEM zaměstnanci</t>
  </si>
  <si>
    <t>Ostatní pracoviště celkem</t>
  </si>
  <si>
    <t>V ČR</t>
  </si>
  <si>
    <t>V zahraničí</t>
  </si>
  <si>
    <t>Pozn.: **= V položce "V zahraničí" se v případě Evropského patentu tento v tabulce vykazuje pouze jednou, bez ohledu na počet designovaných zemí.</t>
  </si>
  <si>
    <t>0,31–0,5</t>
  </si>
  <si>
    <t>0,51–0,7</t>
  </si>
  <si>
    <t>Fakulta celkem</t>
  </si>
  <si>
    <t>X</t>
  </si>
  <si>
    <t>VŠ CELKEM</t>
  </si>
  <si>
    <t>Počet studijních programů</t>
  </si>
  <si>
    <t>CELKEM za zemi</t>
  </si>
  <si>
    <t xml:space="preserve">     z toho ženy</t>
  </si>
  <si>
    <t>Počet projektů*</t>
  </si>
  <si>
    <t>Počet vyslaných studentů**</t>
  </si>
  <si>
    <t>Počet přijatých studentů***</t>
  </si>
  <si>
    <t>Počet vyslaných akademických a vědeckých pracovníků****</t>
  </si>
  <si>
    <t>Počet přijatých akademických a vědeckých pracovníků*****</t>
  </si>
  <si>
    <t xml:space="preserve">Doktorské studium </t>
  </si>
  <si>
    <t>Příklad:</t>
  </si>
  <si>
    <t>Partnerská vysoká škola/ instituce*</t>
  </si>
  <si>
    <t>Vysoká škola CELKEM</t>
  </si>
  <si>
    <t>Na dané VŠ*</t>
  </si>
  <si>
    <t>Průměrná výše stipendia**</t>
  </si>
  <si>
    <t xml:space="preserve">S počtem účastníků vyšším než 60 </t>
  </si>
  <si>
    <t>Počet osob podílejících se na výuce</t>
  </si>
  <si>
    <t>Počet osob podílejících se na vedení závěrečné práce</t>
  </si>
  <si>
    <t>Osoby mající pracovně právní vztah s vysokou školou nebo její součástí</t>
  </si>
  <si>
    <t>Osoby nemající pracovně právní vztah s vysokou školou nebo její součástí</t>
  </si>
  <si>
    <t xml:space="preserve">Pozn.: ****** = Uvedené částky představují celkové finanční zdroje projektů, včetně spolufinancování MŠMT. </t>
  </si>
  <si>
    <t>Dotace v tis. Kč******</t>
  </si>
  <si>
    <t>Počet vyslaných ostatních pracovníků***</t>
  </si>
  <si>
    <t>Počet přijatých ostatních pracovníků****</t>
  </si>
  <si>
    <t>Placené vzdělávací kurzy pro zaměstnance subjektů aplikační sféry***</t>
  </si>
  <si>
    <t>Základní metodické pokyny:</t>
  </si>
  <si>
    <t xml:space="preserve"> - V případě, že je tabulka členěna podle typu studia, tzn. včetně doktorského studia, vykazuje se nově doktorské studium dle formy studia (tzn. prezenční a kombinované, respektive distanční studium), jak je tomu u ostatních typů studií (Bc., Mgr., NMgr.).</t>
  </si>
  <si>
    <r>
      <t xml:space="preserve"> - Údaje v tabulkách jsou vykazovány k </t>
    </r>
    <r>
      <rPr>
        <b/>
        <sz val="11"/>
        <rFont val="Calibri"/>
        <family val="2"/>
        <charset val="238"/>
        <scheme val="minor"/>
      </rPr>
      <t>31. 12</t>
    </r>
    <r>
      <rPr>
        <b/>
        <sz val="11"/>
        <color theme="1"/>
        <rFont val="Calibri"/>
        <family val="2"/>
        <charset val="238"/>
        <scheme val="minor"/>
      </rPr>
      <t>.</t>
    </r>
    <r>
      <rPr>
        <sz val="11"/>
        <color theme="1"/>
        <rFont val="Calibri"/>
        <family val="2"/>
        <charset val="238"/>
        <scheme val="minor"/>
      </rPr>
      <t>, není-li uvedeno jinak.</t>
    </r>
  </si>
  <si>
    <t>CELKEM akademičtí pracovníci</t>
  </si>
  <si>
    <t>z toho ženy</t>
  </si>
  <si>
    <t>Pozn.: **= Uvádí se počty docentů a profesorů, kteří kmenově spadají pod danou VŠ, ale byli jmenováni na jiné VŠ.</t>
  </si>
  <si>
    <t xml:space="preserve">Pozn.: * = Bez ohledu na zdroj prostředků, netýká se pouze prostředků z MŠMT. </t>
  </si>
  <si>
    <r>
      <rPr>
        <b/>
        <sz val="10"/>
        <rFont val="Calibri"/>
        <family val="2"/>
        <charset val="238"/>
        <scheme val="minor"/>
      </rPr>
      <t>Příklad:</t>
    </r>
    <r>
      <rPr>
        <sz val="10"/>
        <color theme="1"/>
        <rFont val="Calibri"/>
        <family val="2"/>
        <charset val="238"/>
        <scheme val="minor"/>
      </rPr>
      <t xml:space="preserve"> Vysokou školou bylo za vynikající studijní výsledky dle § 91 odst. 2 písm. a) vyplaceno studentům za rok  celkově 15 000 Kč. Toto stipendium pobírali celkem 3 studenti, přičemž dva ho získali jedenkrát a třetí student třikrát. Průměrná výše tohoto stipendia činila 5 000 Kč (= 15 000/3). </t>
    </r>
  </si>
  <si>
    <t>Pozn.: ** = Fakulta nebo jiná součást vysoké školy uskutečňující akreditovaný studijní program/obor.</t>
  </si>
  <si>
    <r>
      <rPr>
        <b/>
        <sz val="10"/>
        <color indexed="8"/>
        <rFont val="Calibri"/>
        <family val="2"/>
        <charset val="238"/>
      </rPr>
      <t xml:space="preserve">Konzultace a poradenství </t>
    </r>
    <r>
      <rPr>
        <sz val="10"/>
        <color indexed="8"/>
        <rFont val="Calibri"/>
        <family val="2"/>
        <charset val="238"/>
      </rPr>
      <t>je založeno na poskytnutí expertní rady, názoru či činnosti, jenž závisí na vysoké míře intelektuálních vstupních zdrojů od vysokoškolské instituce ke klientovi. Vysoká škola za úplatu a v souladu s tržními podmínkami poskytuje konzultační a poradenské služby subjektům aplikační sféry. Hlavním požadovaným výstupem konzultace není vytvoření nové znalosti (vědomosti), ale porozumění nebo pochopení určitého stavu.</t>
    </r>
  </si>
  <si>
    <r>
      <rPr>
        <b/>
        <sz val="10"/>
        <color indexed="8"/>
        <rFont val="Calibri"/>
        <family val="2"/>
        <charset val="238"/>
      </rPr>
      <t>Placené vzdělávací kurzy</t>
    </r>
    <r>
      <rPr>
        <sz val="10"/>
        <color indexed="8"/>
        <rFont val="Calibri"/>
        <family val="2"/>
        <charset val="238"/>
      </rPr>
      <t xml:space="preserve"> prohlubující kvalifikaci zaměstnanců subjektů aplikační sféry (např. podnikové vzdělávací kurzy). Subjektem aplikační sféry se zde rozumí právnická osoba, jejíž hlavní činností není výzkum a vývoj. Může se jednat o podnikatelský subjekt, orgán veřejné správy, neziskovou organizaci, apod. - vždy s podmínkou, že hlavní činnost není výzkumná. Výnosy budou zahrnuty z těch vzdělávacích kurzů, které jsou "na zakázku", tzn. po dohodě s danou organizací pro její zaměstnance. Nejedná se zde o vyčíslení nákladů účastníků vzdělávacích kurzů, kteří jsou zaměstnaní ve společnosti, která splňuje výše uvedenou definici. Naopak, jedná se o kurzy, jež vznikly po dohodě s vybranou společností, neboť tato chtěla školit své zaměstnance.</t>
    </r>
  </si>
  <si>
    <r>
      <rPr>
        <b/>
        <sz val="10"/>
        <color indexed="8"/>
        <rFont val="Calibri"/>
        <family val="2"/>
        <charset val="238"/>
      </rPr>
      <t>Smluvní výzkum</t>
    </r>
    <r>
      <rPr>
        <sz val="10"/>
        <color indexed="8"/>
        <rFont val="Calibri"/>
        <family val="2"/>
        <charset val="238"/>
      </rPr>
      <t xml:space="preserve"> je výzkum na zakázku, který vychází ze spolupráce (interakce) specificky plnící především výzkumné potřeby subjektů aplikační sféry a vysokoškolská instituce je pro subjekt aplikační sféry realizuje dle jeho požadavků a potřeb. Za tento výzkum jsou jí tímto subjektem poskytovány finanční prostředky. Typicky zahrnuje rozsáhlejší projekty, originální výzkum a psaný report. Obvykle bývá výzkum na zakázku zadán jednou konkrétní externí organizací (pro její potřebu). Není rozhodující, zda finanční prostředky, které subjekt aplikační sféry na takový smluvní výzkum vynaložil, pochází z veřejných či soukromých zdrojů. Za smluvní výzkum nelze považovat případ, kdy je vysoká škola příjemcem účelové podpory na aplikovaný výzkum.</t>
    </r>
  </si>
  <si>
    <r>
      <rPr>
        <b/>
        <sz val="10"/>
        <color indexed="8"/>
        <rFont val="Calibri"/>
        <family val="2"/>
        <charset val="238"/>
      </rPr>
      <t>Licenční smlouva</t>
    </r>
    <r>
      <rPr>
        <sz val="10"/>
        <color indexed="8"/>
        <rFont val="Calibri"/>
        <family val="2"/>
        <charset val="238"/>
      </rPr>
      <t xml:space="preserve"> je</t>
    </r>
    <r>
      <rPr>
        <sz val="10"/>
        <color indexed="8"/>
        <rFont val="Calibri"/>
        <family val="2"/>
        <charset val="238"/>
      </rPr>
      <t xml:space="preserve"> definována jako poskytnutí práva ve sjednaném rozsahu a na sjednaném území na nabytí či poskytnutí licence na některou z ochran duševního a průmyslového vlastnictví. Licenční smlouvy se uzavírají k patentovaným vynálezům, resp. zapsaným užitným vzorům, průmyslovým vzorům, topografii polovodičových výrobků, novým odrůdám rostlin a plemenům zvířat či k ochranným známkám písemnou smlouvou. Poskytovatel opravňuje nabyvatele ve sjednaném rozsahu a na sjednaném území k výkonu práv z duševního a průmyslového vlastnictví a nabyvatel se zavazuje k poskytování určité úplaty (licenční poplatky) nebo jiné majetkové hodnoty. Nabyvateli přitom nehrozí obvinění z narušení duševního vlastnictví či autorského práva ze strany poskytovatele.</t>
    </r>
  </si>
  <si>
    <t xml:space="preserve">               - v obou formách**</t>
  </si>
  <si>
    <t>Pozn.: ** = Do počtu titulů v obou formách se uvádějí pouze tituly, kde jsou obě formy placené zvlášť (tzn. v případě, že je předplácena tištěná forma a elektronická je jako bonus zdarma, uvádí se pouze tištěná forma atd.).</t>
  </si>
  <si>
    <t>Počet nových spin-off/start-up podniků*</t>
  </si>
  <si>
    <t>Patentové přihlášky podané</t>
  </si>
  <si>
    <t>Udělené patenty**</t>
  </si>
  <si>
    <t>Zapsané užitné vzory</t>
  </si>
  <si>
    <t xml:space="preserve">Hodnota CELKEM není součet ani průměr předešlých hodnot (např. pro P a K/D v určitém typu studia). Pro každé pole v tabulce je třeba provést samostatný výpočet. </t>
  </si>
  <si>
    <t xml:space="preserve"> - Pokud jsou v tabulce poptávána studia, zahrnuti jsou občané ČR + cizinci; zapsaní v akreditovaném studijním programu; včetně samoplátců, se studenty vyjetými na krátkodobém studijním pobytu, bez studentů přijetých na krátkodobý studijní pobyt, bez účastníků kurzů CŽV (§ 60 zákona o vysokých školách) a bez účastníků mezinárodně uznávaných kurzů (§ 60a).</t>
  </si>
  <si>
    <t>Pozn.: * = Fakulta nebo jiná součást vysoké školy uskutečňující akreditovaný studijní program</t>
  </si>
  <si>
    <t>Pozn.: *** = Fakulta nebo jiná součást vysoké školy uskutečňující akreditovaný studijní program</t>
  </si>
  <si>
    <t>Pozn.: * = Fakulta nebo jiná součást vysoké školy uskutečňující akreditovaný studijní program.</t>
  </si>
  <si>
    <t>Pozn.: * = Vědeckým pracovníkem se v tomto případě rozumí osoba, která není akademickým pracovníkem dle § 70 zákona č. 111/1998 Sb., o vysokých školách.</t>
  </si>
  <si>
    <t>Z toho kmenoví zaměstnanci dané VŠ</t>
  </si>
  <si>
    <t xml:space="preserve">Pozn.: ** =  Podíl celkové sumy vyplacené na daný typ stipendia za rok a celkového počtu fyzických osob, kterým bylo dané stipendium za rok alespoň jednou vyplaceno. Pokud bylo stipendium jedné osobě vyplaceno vícekrát, je osoba započtena pouze jednou, ale do výpočtu vstoupí součet částek této osobě vyplacených. </t>
  </si>
  <si>
    <t>od 16 do 100 hod</t>
  </si>
  <si>
    <t>více než 100 hod</t>
  </si>
  <si>
    <t>Pozn.: * = Odborníci z aplikační sféry podílející se alespoň z jedné třetiny časového rozvrhu na výuce alespoň jednoho kurzu nebo jsou vedoucími závěrečné práce studenta. Pokud daný pracovník je kmenovým zaměstnancem dané VŠ/fakulty, měl by mít minimálně stejně velký úvazek i mimo VŠ/fakultu.</t>
  </si>
  <si>
    <t>Počty odborníků z aplikační sféry podílejících se na výuce v akreditovaných studijních programech. Odděleně se vykazují počty odborníků z aplikační sféry věnujících se studentům v rámci výuky na VŠ (např. lektoři v rámci kontaktní výuky na seminářích, přednáškách), počty odborníků z aplikační sféry participujících na vedení závěrečné práce a počty odborníků z aplikační sféry, věnujících se studentům na odborných praxích. Tito odborníci se dále člení na ty, kteří mají s vysokou školou (nebo její součástí) pracovně právní vztah či nikoliv (včetně DPČ a DPP).</t>
  </si>
  <si>
    <t>Pozn.: *** = Jedná se o osoby mající přímou zodpovědnost za výkon odborné praxe studenta.</t>
  </si>
  <si>
    <r>
      <t xml:space="preserve">Pozn.: *** = Povinnou praxí se rozumí taková, která je součástí akreditace daného studijního oboru, přičemž se může jednat o součást některého z předmětů či o samostatný předmět. </t>
    </r>
    <r>
      <rPr>
        <sz val="10"/>
        <rFont val="Calibri"/>
        <family val="2"/>
        <charset val="238"/>
        <scheme val="minor"/>
      </rPr>
      <t>Jedná se o odborné profesní praxe.</t>
    </r>
  </si>
  <si>
    <t>Afghánská islámská republika</t>
  </si>
  <si>
    <t>Provincie Alandy</t>
  </si>
  <si>
    <t>Albánská republika</t>
  </si>
  <si>
    <t>Alžírská demokratická a lidová republika</t>
  </si>
  <si>
    <t>Území Americká Samoa</t>
  </si>
  <si>
    <t>Andorrské knížectví</t>
  </si>
  <si>
    <t>Angolská republika</t>
  </si>
  <si>
    <t>Anguilla</t>
  </si>
  <si>
    <t>Antarktida</t>
  </si>
  <si>
    <t>Antigua a Barbuda</t>
  </si>
  <si>
    <t>Argentinská republika</t>
  </si>
  <si>
    <t>Arménská republika</t>
  </si>
  <si>
    <t>Aruba</t>
  </si>
  <si>
    <t>Australské společenství</t>
  </si>
  <si>
    <t>Ázerbájdžánská republika</t>
  </si>
  <si>
    <t>Bahamské společenství</t>
  </si>
  <si>
    <t>Království Bahrajn</t>
  </si>
  <si>
    <t>Bangladéšská lidová republika</t>
  </si>
  <si>
    <t>Barbados</t>
  </si>
  <si>
    <t>Belgické království</t>
  </si>
  <si>
    <t>Belize</t>
  </si>
  <si>
    <t>Běloruská republika</t>
  </si>
  <si>
    <t>Beninská republika</t>
  </si>
  <si>
    <t>Bermudy</t>
  </si>
  <si>
    <t>Bhútánské království</t>
  </si>
  <si>
    <t>Mnohonárodní stát Bolívie</t>
  </si>
  <si>
    <t>Bonaire, Svatý Eustach a Saba</t>
  </si>
  <si>
    <t>Bosna a Hercegovina</t>
  </si>
  <si>
    <t>Botswanská republika</t>
  </si>
  <si>
    <t>Bouvetův ostrov</t>
  </si>
  <si>
    <t>Brazilská federativní republika</t>
  </si>
  <si>
    <t>Britské území v Indickém oceánu</t>
  </si>
  <si>
    <t>Britské Panenské ostrovy</t>
  </si>
  <si>
    <t>Stát Brunej Darussalam</t>
  </si>
  <si>
    <t>Bulharská republika</t>
  </si>
  <si>
    <t>Burkina Faso</t>
  </si>
  <si>
    <t>Burundská republika</t>
  </si>
  <si>
    <t>Cookovy ostrovy</t>
  </si>
  <si>
    <t>Čadská republika</t>
  </si>
  <si>
    <t>Černá Hora</t>
  </si>
  <si>
    <t>Čínská lidová republika</t>
  </si>
  <si>
    <t>Dánské království</t>
  </si>
  <si>
    <t>Dominické společenství</t>
  </si>
  <si>
    <t>Dominikánská republika</t>
  </si>
  <si>
    <t>Džibutská republika</t>
  </si>
  <si>
    <t>Egyptská arabská republika</t>
  </si>
  <si>
    <t>Ekvádorská republika</t>
  </si>
  <si>
    <t>Stát Eritrea</t>
  </si>
  <si>
    <t>Estonská republika</t>
  </si>
  <si>
    <t>Etiopská federativní demokratická republika</t>
  </si>
  <si>
    <t>Faerské ostrovy</t>
  </si>
  <si>
    <t>Fidžijská republika</t>
  </si>
  <si>
    <t>Filipínská republika</t>
  </si>
  <si>
    <t>Finská republika</t>
  </si>
  <si>
    <t>Francouzská republika</t>
  </si>
  <si>
    <t>Francouzská Polynésie</t>
  </si>
  <si>
    <t>Gabonská republika</t>
  </si>
  <si>
    <t>Gambijská republika</t>
  </si>
  <si>
    <t>Ghanská republika</t>
  </si>
  <si>
    <t>Gibraltar</t>
  </si>
  <si>
    <t>Grónsko</t>
  </si>
  <si>
    <t>Gruzie</t>
  </si>
  <si>
    <t>Region Guadeloupe</t>
  </si>
  <si>
    <t>Teritorium Guam</t>
  </si>
  <si>
    <t>Guatemalská republika</t>
  </si>
  <si>
    <t>Bailiwick Guernsey</t>
  </si>
  <si>
    <t>Guinejská republika</t>
  </si>
  <si>
    <t>Republika Guinea-Bissau</t>
  </si>
  <si>
    <t>Guyanská kooperativní republika</t>
  </si>
  <si>
    <t>Republika Haiti</t>
  </si>
  <si>
    <t>Heardův ostrov a MacDonaldovy ostrovy</t>
  </si>
  <si>
    <t>Honduraská republika</t>
  </si>
  <si>
    <t>Zvláštní administrativní oblast Čínské lidové republiky Hongkong</t>
  </si>
  <si>
    <t>Chilská republika</t>
  </si>
  <si>
    <t>Chorvatská republika</t>
  </si>
  <si>
    <t>Indická republika</t>
  </si>
  <si>
    <t>Indonéská republika</t>
  </si>
  <si>
    <t>Irácká republika</t>
  </si>
  <si>
    <t>Íránská islámská republika</t>
  </si>
  <si>
    <t>Irsko</t>
  </si>
  <si>
    <t>Islandská republika</t>
  </si>
  <si>
    <t>Italská republika</t>
  </si>
  <si>
    <t>Stát Izrael</t>
  </si>
  <si>
    <t>Jamajka</t>
  </si>
  <si>
    <t>Japonsko</t>
  </si>
  <si>
    <t>Jemenská republika</t>
  </si>
  <si>
    <t>Bailiwick Jersey</t>
  </si>
  <si>
    <t>Jihoafrická republika</t>
  </si>
  <si>
    <t>Jižní Georgie a Jižní Sandwichovy ostrovy</t>
  </si>
  <si>
    <t>Jihosúdánská republika</t>
  </si>
  <si>
    <t>Jordánské hášimovské království</t>
  </si>
  <si>
    <t>Kajmanské ostrovy</t>
  </si>
  <si>
    <t>Kambodžské království</t>
  </si>
  <si>
    <t>Kamerunská republika</t>
  </si>
  <si>
    <t>Kanada</t>
  </si>
  <si>
    <t>Kapverdská republika</t>
  </si>
  <si>
    <t>Stát Katar</t>
  </si>
  <si>
    <t>Republika Kazachstán</t>
  </si>
  <si>
    <t>Keňská republika</t>
  </si>
  <si>
    <t>Republika Kiribati</t>
  </si>
  <si>
    <t>Území Kokosové (Keelingovy) ostrovy</t>
  </si>
  <si>
    <t>Kolumbijská republika</t>
  </si>
  <si>
    <t>Komorský svaz</t>
  </si>
  <si>
    <t>Konžská republika</t>
  </si>
  <si>
    <t>Korejská lidově demokratická republika</t>
  </si>
  <si>
    <t>Korejská republika</t>
  </si>
  <si>
    <t>Kosovská republika</t>
  </si>
  <si>
    <t>Kostarická republika</t>
  </si>
  <si>
    <t>Kubánská republika</t>
  </si>
  <si>
    <t>Kuvajtský stát</t>
  </si>
  <si>
    <t>Kyperská republika</t>
  </si>
  <si>
    <t>Kyrgyzská republika</t>
  </si>
  <si>
    <t>Laoská lidově demokratická republika</t>
  </si>
  <si>
    <t>Lesothské království</t>
  </si>
  <si>
    <t>Libanonská republika</t>
  </si>
  <si>
    <t>Liberijská republika</t>
  </si>
  <si>
    <t>Libyjský stát</t>
  </si>
  <si>
    <t>Lichtenštejnské knížectví</t>
  </si>
  <si>
    <t>Litevská republika</t>
  </si>
  <si>
    <t>Lotyšská republika</t>
  </si>
  <si>
    <t>Lucemburské velkovévodství</t>
  </si>
  <si>
    <t>Zvláštní administrativní oblast Čínské lidové republiky Macao</t>
  </si>
  <si>
    <t>Madagaskarská republika</t>
  </si>
  <si>
    <t>Maďarsko</t>
  </si>
  <si>
    <t>Malajsie</t>
  </si>
  <si>
    <t>Malawiská republika</t>
  </si>
  <si>
    <t>Maledivská republika</t>
  </si>
  <si>
    <t>Republika Mali</t>
  </si>
  <si>
    <t>Maltská republika</t>
  </si>
  <si>
    <t>Ostrov Man</t>
  </si>
  <si>
    <t>Marocké království</t>
  </si>
  <si>
    <t>Republika Marshallovy ostrovy</t>
  </si>
  <si>
    <t>Mauricijská republika</t>
  </si>
  <si>
    <t>Mauritánská islámská republika</t>
  </si>
  <si>
    <t>Menší odlehlé ostrovy USA</t>
  </si>
  <si>
    <t>Spojené státy mexické</t>
  </si>
  <si>
    <t>Federativní státy Mikronésie</t>
  </si>
  <si>
    <t>Moldavská republika</t>
  </si>
  <si>
    <t>Monacké knížectví</t>
  </si>
  <si>
    <t>Mongolsko</t>
  </si>
  <si>
    <t>Montserrat</t>
  </si>
  <si>
    <t>Mosambická republika</t>
  </si>
  <si>
    <t>Republika Myanmarský svaz</t>
  </si>
  <si>
    <t>Namibijská republika</t>
  </si>
  <si>
    <t>Republika Nauru</t>
  </si>
  <si>
    <t>Spolková republika Německo</t>
  </si>
  <si>
    <t>Nepálská federativní demokratická republika</t>
  </si>
  <si>
    <t>Nigerská republika</t>
  </si>
  <si>
    <t>Nigerijská federativní republika</t>
  </si>
  <si>
    <t>Nikaragujská republika</t>
  </si>
  <si>
    <t>Niue</t>
  </si>
  <si>
    <t>Území Norfolk</t>
  </si>
  <si>
    <t>Norské království</t>
  </si>
  <si>
    <t>Nová Kaledonie</t>
  </si>
  <si>
    <t>Nový Zéland</t>
  </si>
  <si>
    <t>Sultanát Omán</t>
  </si>
  <si>
    <t>Pákistánská islámská republika</t>
  </si>
  <si>
    <t>Republika Palau</t>
  </si>
  <si>
    <t>Palestinská autonomní území</t>
  </si>
  <si>
    <t>Panamská republika</t>
  </si>
  <si>
    <t>Nezávislý stát Papua Nová Guinea</t>
  </si>
  <si>
    <t>Paraguayská republika</t>
  </si>
  <si>
    <t>Peruánská republika</t>
  </si>
  <si>
    <t>Pitcairnovy ostrovy</t>
  </si>
  <si>
    <t>Republika Pobřeží slonoviny</t>
  </si>
  <si>
    <t>Polská republika</t>
  </si>
  <si>
    <t>Portorické společenství</t>
  </si>
  <si>
    <t>Portugalská republika</t>
  </si>
  <si>
    <t>Rakouská republika</t>
  </si>
  <si>
    <t>Region Réunion</t>
  </si>
  <si>
    <t>Republika Rovníková Guinea</t>
  </si>
  <si>
    <t>Rumunsko</t>
  </si>
  <si>
    <t>Ruská federace</t>
  </si>
  <si>
    <t>Rwandská republika</t>
  </si>
  <si>
    <t>Řecká republika</t>
  </si>
  <si>
    <t>Územní společenství Saint Pierre a Miquelon</t>
  </si>
  <si>
    <t>Salvadorská republika</t>
  </si>
  <si>
    <t>Nezávislý stát Samoa</t>
  </si>
  <si>
    <t>Republika San Marino</t>
  </si>
  <si>
    <t>Království Saúdská Arábie</t>
  </si>
  <si>
    <t>Senegalská republika</t>
  </si>
  <si>
    <t>Společenství Severní Mariany</t>
  </si>
  <si>
    <t>Seychelská republika</t>
  </si>
  <si>
    <t>Republika Sierra Leone</t>
  </si>
  <si>
    <t>Singapurská republika</t>
  </si>
  <si>
    <t>Slovenská republika</t>
  </si>
  <si>
    <t>Slovinská republika</t>
  </si>
  <si>
    <t>Somálská federativní republika</t>
  </si>
  <si>
    <t>Stát Spojené arabské emiráty</t>
  </si>
  <si>
    <t>Spojené státy americké</t>
  </si>
  <si>
    <t>Srbská republika</t>
  </si>
  <si>
    <t>Středoafrická republika</t>
  </si>
  <si>
    <t>Súdánská republika</t>
  </si>
  <si>
    <t>Surinamská republika</t>
  </si>
  <si>
    <t>Svatá Helena, Ascension a Tristan da Cunha</t>
  </si>
  <si>
    <t>Svatá Lucie</t>
  </si>
  <si>
    <t>Společenství Svatý Bartoloměj</t>
  </si>
  <si>
    <t>Federace Svatý Kryštof a Nevis</t>
  </si>
  <si>
    <t>Společenství Svatý Martin</t>
  </si>
  <si>
    <t>Svatý Martin (NL)</t>
  </si>
  <si>
    <t>Demokratická republika Svatý Tomáš a Princův ostrov</t>
  </si>
  <si>
    <t>Svatý Vincenc a Grenadiny</t>
  </si>
  <si>
    <t>Svazijské království</t>
  </si>
  <si>
    <t>Syrská arabská republika</t>
  </si>
  <si>
    <t>Šalomounovy ostrovy</t>
  </si>
  <si>
    <t>Španělské království</t>
  </si>
  <si>
    <t>Špicberky a Jan Mayen</t>
  </si>
  <si>
    <t>Šrílanská demokratická socialistická republika</t>
  </si>
  <si>
    <t>Švédské království</t>
  </si>
  <si>
    <t>Švýcarská konfederace</t>
  </si>
  <si>
    <t>Republika Tádžikistán</t>
  </si>
  <si>
    <t>Tanzanská sjednocená republika</t>
  </si>
  <si>
    <t>Thajské království</t>
  </si>
  <si>
    <t>Tožská republika</t>
  </si>
  <si>
    <t>Tokelau</t>
  </si>
  <si>
    <t>Království Tonga</t>
  </si>
  <si>
    <t>Republika Trinidad a Tobago</t>
  </si>
  <si>
    <t>Tuniská republika</t>
  </si>
  <si>
    <t>Turecká republika</t>
  </si>
  <si>
    <t>Turkmenistán</t>
  </si>
  <si>
    <t>Ostrovy Turks a Caicos</t>
  </si>
  <si>
    <t>Tuvalu</t>
  </si>
  <si>
    <t>Ugandská republika</t>
  </si>
  <si>
    <t>Ukrajina</t>
  </si>
  <si>
    <t>Uruguayská východní republika</t>
  </si>
  <si>
    <t>Republika Uzbekistán</t>
  </si>
  <si>
    <t>Území Vánoční ostrov</t>
  </si>
  <si>
    <t>Republika Vanuatu</t>
  </si>
  <si>
    <t>Vatikánský městský stát</t>
  </si>
  <si>
    <t>Spojené království Velké Británie a Severního Irska</t>
  </si>
  <si>
    <t>Bolívarovská republika Venezuela</t>
  </si>
  <si>
    <t>Vietnamská socialistická republika</t>
  </si>
  <si>
    <t>Demokratická republika Východní Timor</t>
  </si>
  <si>
    <t>Teritorium Wallisovy ostrovy a Futuna</t>
  </si>
  <si>
    <t>Zambijská republika</t>
  </si>
  <si>
    <t>Saharská arabská demokratická republika</t>
  </si>
  <si>
    <t>Zimbabwská republika</t>
  </si>
  <si>
    <r>
      <rPr>
        <b/>
        <sz val="12"/>
        <color theme="0"/>
        <rFont val="Calibri"/>
        <family val="2"/>
        <charset val="238"/>
      </rPr>
      <t xml:space="preserve">Tab. 2.3: </t>
    </r>
    <r>
      <rPr>
        <b/>
        <sz val="14"/>
        <color theme="0"/>
        <rFont val="Calibri"/>
        <family val="2"/>
        <charset val="238"/>
      </rPr>
      <t>Joint/Double/Multiple Degree studijní programy realizované se zahraniční VŠ</t>
    </r>
  </si>
  <si>
    <t>Tab. 3.3: Studijní neúspěšnost* 1. ročníku** studia (v %)</t>
  </si>
  <si>
    <r>
      <rPr>
        <b/>
        <sz val="12"/>
        <color indexed="9"/>
        <rFont val="Calibri"/>
        <family val="2"/>
        <charset val="238"/>
      </rPr>
      <t xml:space="preserve">Tab. 3.4: </t>
    </r>
    <r>
      <rPr>
        <b/>
        <sz val="14"/>
        <color indexed="9"/>
        <rFont val="Calibri"/>
        <family val="2"/>
        <charset val="238"/>
      </rPr>
      <t xml:space="preserve">Stipendia* studentům podle účelu stipendia 
</t>
    </r>
    <r>
      <rPr>
        <b/>
        <sz val="14"/>
        <color theme="0"/>
        <rFont val="Calibri"/>
        <family val="2"/>
        <charset val="238"/>
      </rPr>
      <t>(počty fyzických osob</t>
    </r>
    <r>
      <rPr>
        <b/>
        <sz val="14"/>
        <color indexed="9"/>
        <rFont val="Calibri"/>
        <family val="2"/>
        <charset val="238"/>
      </rPr>
      <t>)</t>
    </r>
  </si>
  <si>
    <t xml:space="preserve">Tab. 3.4: Stipendia studentům podle účelu stipendia (počty fyzických osob) </t>
  </si>
  <si>
    <t>Počet CELKEM</t>
  </si>
  <si>
    <t>Příjmy CELKEM</t>
  </si>
  <si>
    <t>Licenční smlouvy nově uzavřené</t>
  </si>
  <si>
    <t>Licenční smlouvy platné k 31. 12.</t>
  </si>
  <si>
    <t>Smluvní výzkum***, konzultace a poradentství***</t>
  </si>
  <si>
    <t>Souhrnné informace k tab. 8.4</t>
  </si>
  <si>
    <t>Celkový počet</t>
  </si>
  <si>
    <t>Celkové příjmy</t>
  </si>
  <si>
    <t>Průměrný příjem na 1 zakázku</t>
  </si>
  <si>
    <t>Nově uzavřené licenční smlouvy, smluvní výzkum, konzultace, poradentství a placené vzdělávací kurzy pro zaměstnance subjektů aplikační sféry</t>
  </si>
  <si>
    <t>Souhrnné informace k tab. 2.5</t>
  </si>
  <si>
    <t>Souhrnné informace k tab. 2.4</t>
  </si>
  <si>
    <t>Souhrnné informace k tab. 2.3</t>
  </si>
  <si>
    <t>Pozn.:  ****** = Absolventskou stáží se rozumí praktická stáž v zahraničním podniku nebo organizaci v délce 2-12 měsíců, která je započatá po úspěšném absolvování studia a ukončená do jednoho roku od absolvování studia. Absolventská stáž je realizována na základě trojstranné dohody mezi studentem, vysílající vysokoškolskou institucí a přijímající organizací, institucí, podnikem.</t>
  </si>
  <si>
    <r>
      <rPr>
        <b/>
        <sz val="12"/>
        <color indexed="9"/>
        <rFont val="Calibri"/>
        <family val="2"/>
        <charset val="238"/>
      </rPr>
      <t xml:space="preserve">Tab. 12.2 </t>
    </r>
    <r>
      <rPr>
        <b/>
        <sz val="14"/>
        <color indexed="9"/>
        <rFont val="Calibri"/>
        <family val="2"/>
        <charset val="238"/>
      </rPr>
      <t>Vysokoškolské knihovny</t>
    </r>
  </si>
  <si>
    <r>
      <rPr>
        <b/>
        <sz val="12"/>
        <color theme="0"/>
        <rFont val="Calibri"/>
        <family val="2"/>
        <charset val="238"/>
      </rPr>
      <t xml:space="preserve">Tab. 7.2: </t>
    </r>
    <r>
      <rPr>
        <b/>
        <sz val="14"/>
        <color theme="0"/>
        <rFont val="Calibri"/>
        <family val="2"/>
        <charset val="238"/>
      </rPr>
      <t>Mobilita studentů, akademických a ostatních pracovníků podle zemí***** (bez ohledu na zdroj financování) (vysoká škola bez dalšího zásahu pouze vyplní tabulku příslušnými hodnotami)</t>
    </r>
  </si>
  <si>
    <r>
      <rPr>
        <b/>
        <sz val="12"/>
        <color indexed="9"/>
        <rFont val="Calibri"/>
        <family val="2"/>
        <charset val="238"/>
      </rPr>
      <t xml:space="preserve">Tab. 7.1: </t>
    </r>
    <r>
      <rPr>
        <b/>
        <sz val="14"/>
        <color indexed="9"/>
        <rFont val="Calibri"/>
        <family val="2"/>
        <charset val="238"/>
      </rPr>
      <t>Zapojení vysoké školy do programů mezinárodní spolupráce (bez ohledu na zdroj financování)</t>
    </r>
  </si>
  <si>
    <t>Tab. 3.2: Studenti - samoplátci (počty studií)</t>
  </si>
  <si>
    <t>Tab. 3.3: Studijní neúspěšnost 1. ročníku studia (v %)</t>
  </si>
  <si>
    <t xml:space="preserve">Tab. 4.1: Absolventi akreditovaných studijních programů (počty absolvovaných studií) </t>
  </si>
  <si>
    <t xml:space="preserve">Tab. 5.1: Zájem o studium na vysoké škole </t>
  </si>
  <si>
    <t xml:space="preserve">Tab. 12.1: Ubytování, stravování </t>
  </si>
  <si>
    <t xml:space="preserve">Tab. 12.2: Vysokoškolské knihovny </t>
  </si>
  <si>
    <t>Tab. 7.1: Zapojení vysoké školy do programů mezinárodní spolupráce (bez ohledu na zdroj financování)</t>
  </si>
  <si>
    <t>Tab. 7.2: Mobilita studentů, akademických a ostatních pracovníků podle zemí (bez ohledu na zdroj financování) (vysoká škola bez dalšího zásahu pouze vyplní tabulku příslušnými hodnotami)</t>
  </si>
  <si>
    <t>Tab. 8.1:  Konference (spolu)pořádané vysokou školou (počty)</t>
  </si>
  <si>
    <t>Tab. 8.2: Odborníci z aplikační sféry podílející se na výuce a na praxi v akreditovaných studijních programech (počty)</t>
  </si>
  <si>
    <t>Tab. 8.4: Transfer znalostí a výsledků výzkumu do praxe</t>
  </si>
  <si>
    <t>Pozn.: *= Zahrnuty jsou veškeré habilitace a jmenování, které proběhly v daném kalendářním roce na dané VŠ, bez ohledu na to, zda nově jmenovaní docenti a profesoři kmenově spadali pod tuto VŠ.</t>
  </si>
  <si>
    <t>Věkový průměr nově jmenovaných***</t>
  </si>
  <si>
    <t>Pozn.: **** = Fakulta nebo jiná součást vysoké školy uskutečňující akreditovaný studijní program</t>
  </si>
  <si>
    <t xml:space="preserve">Pozn.: *** = Věkový průměr se vypočítá z celkového počtu nově jmenovaných na dané VŠ (fakultě nebo celkového počtu). </t>
  </si>
  <si>
    <t>Počty akreditovaných studijních oborů, které mají ve své obsahové náplni povinné absolvování odborné praxe po dobu celkově (tedy v součtu) alespoň 1 měsíce (1 měsíc = 160 pracovních hodin) za celé studium. Vykazují se počty studijních oborů k 31. 12. a celkový počet studií v těchto oborech k 31. 12.</t>
  </si>
  <si>
    <t>Rektor/Děkan</t>
  </si>
  <si>
    <t>Prorektor/Proděkan</t>
  </si>
  <si>
    <t>Akademický senát</t>
  </si>
  <si>
    <t>Vědecká/umělecká/akademická rada</t>
  </si>
  <si>
    <t>Správní rada</t>
  </si>
  <si>
    <t xml:space="preserve">              z toho přírůstek e-knih v trvalém nákupu</t>
  </si>
  <si>
    <t xml:space="preserve">              z toho přírůstek fyzických jednotek</t>
  </si>
  <si>
    <t>Česká republika</t>
  </si>
  <si>
    <t>Počet aktivních studií v těchto programech</t>
  </si>
  <si>
    <t>Vykazuje se přírůstek knihovního fondu v daném roce a knihovní fond celkem, dle ročního výkazu Asociace knihoven vysokých škol za daný kalendářní rok. Při vykazování je nutné dodržovat platnou metodiku stanovenou AKVŠ. Přírůstek knihovního fondu za rok a knihovní fond celkem v členění na fyzické jednotky a na e-knihy v trvalém nákupu. Počet odebíraných titulů periodik v členění dle dostupnosti (fyzicky, elektronicky, případně v obou formách). Do počtu titulů v obou formách se uvádějí pouze tituly, kde jsou obě formy placené zvlášť (tzn. v případě, že je předplácena tištěná forma a elektronická je jako bonus zdarma, uvádí se pouze tištěná forma atd.).</t>
  </si>
  <si>
    <t>Pozn.: * = Studijní neúspěšností se rozumí podíl počtu studií započatých v kalendářním roce n a součtu neúspěšných studií této kohorty v kalendářních letech n a n+1. Viz Metodika.</t>
  </si>
  <si>
    <t xml:space="preserve">Pozn.: ** = Jedná se o všechny studenty, kteří se zapsali ke studiu na dané vysoké škole v kalendářním roce n, ať jde o poprvé zapsané na vysokou školu či nikoliv. </t>
  </si>
  <si>
    <t>0,71–1</t>
  </si>
  <si>
    <t>Tab. 6.4: Vedoucí pracovníci (fyzické osoby)</t>
  </si>
  <si>
    <t xml:space="preserve">Tab. 6.6: Nově jmenovaní docenti a profesoři (počty) </t>
  </si>
  <si>
    <r>
      <rPr>
        <b/>
        <sz val="12"/>
        <color theme="0"/>
        <rFont val="Calibri"/>
        <family val="2"/>
        <charset val="238"/>
      </rPr>
      <t xml:space="preserve">Tab. 6.6: </t>
    </r>
    <r>
      <rPr>
        <b/>
        <sz val="14"/>
        <color theme="0"/>
        <rFont val="Calibri"/>
        <family val="2"/>
        <charset val="238"/>
      </rPr>
      <t>Nově jmenovaní docenti a profesoři (počty)</t>
    </r>
  </si>
  <si>
    <t>Ostatní pracoviště celkem**</t>
  </si>
  <si>
    <t>Mezinárodní konference**</t>
  </si>
  <si>
    <t>Pozn.: ** = Mezinárodní konference je taková konference, které se účastní alespoň jeden zahraniční řečník a jejíž všechny příspěvky jsou lokalizované do alespoň jednoho z následujících jazyků - angličtina, francouzština, němčina, nebo do jazyka vlastního oborovému zaměření dané konference, např. pro filologické obory.</t>
  </si>
  <si>
    <t>CELKEM**</t>
  </si>
  <si>
    <t xml:space="preserve">Pozn.: ** = Celkové hodnoty za fakultu (poslední pole ve vrchním řádku u každé fakulty) i za vysokou školu (všechna prázdná pole za vysokou školu ve struktuře VZ) nejsou součtem či průměrem za předcházející údaje v řádcích či sloupcích. Hodnoty do těchto buněk je potřeba vypočítat zvlášť. </t>
  </si>
  <si>
    <t>Žádáme vysoké školy, aby tabulková příloha výroční zprávy o činnosti byla odevzdávaná v elektronické podobě MS Excel. Zároveň vysoké školy žádáme, aby neměnily strukturu a formátování tabulkové přílohy (vyjma případů uvedených níže). Pokud se příslušná tabulka vysoké školy netýká, ponechte ji, prosím, prázdnou (nevyplňujte –, x, nulu apod.). V některých případech však hodnota nula může být relevantní; tam, kde vysoká škola dosahuje nulových hodnot, uvádějte v MS Excelu nulu.</t>
  </si>
  <si>
    <t xml:space="preserve"> - Žádáme ty vysoké školy, které ne nedělí na fakulty, aby z jednotlivých tabulek (tam, kde je to relevantní) odstanily řádky týkající se fakult a vyplnily pouze údaje za celou vysokou školu (při zachování smyslu tabulky/ vykazovaných hodnot)</t>
  </si>
  <si>
    <t>Tab. 6.3: Počty akademických a vědeckých pracovníků podle rozsahu pracovních úvazků a nejvyšší dosažené kvalifikace (počty fyzických osob dle rozsahu úvazků)</t>
  </si>
  <si>
    <t xml:space="preserve"> - Žádáme vysoké školy, aby nahradily v celém dokumentu výraz "Vysoká škola (název)" názvem své vysoké školy. </t>
  </si>
  <si>
    <t>Kmenoví zaměstnanci VŠ jmenovaní na jiné VŠ**</t>
  </si>
  <si>
    <t>CELKEM*</t>
  </si>
  <si>
    <t>CELKEM***</t>
  </si>
  <si>
    <t xml:space="preserve">Pozn.: *** = Jelikož jsou vykazovány fyzické osoby, které mohou být příjemcem více stipendií počty studentů celkem nejsou součtem předcházejících sloupců, ale odráží stav reálného počtu studentů. </t>
  </si>
  <si>
    <t>Pozn.: ** = podle zákona o vysokých školách, § 25. čl. 2.</t>
  </si>
  <si>
    <t>Počty aktivních studií</t>
  </si>
  <si>
    <t xml:space="preserve">                    Rakousko</t>
  </si>
  <si>
    <t xml:space="preserve">                    Slovensko</t>
  </si>
  <si>
    <t xml:space="preserve">                   ostatní státy EU</t>
  </si>
  <si>
    <t xml:space="preserve">       v tom:  Německo</t>
  </si>
  <si>
    <t xml:space="preserve">                    Polsko</t>
  </si>
  <si>
    <t xml:space="preserve">                   ostatní státy mimo EU</t>
  </si>
  <si>
    <t>Počet uchazečů (fyzické osoby)</t>
  </si>
  <si>
    <r>
      <rPr>
        <b/>
        <sz val="12"/>
        <color indexed="9"/>
        <rFont val="Calibri"/>
        <family val="2"/>
        <charset val="238"/>
      </rPr>
      <t xml:space="preserve">Tab. 8.3: </t>
    </r>
    <r>
      <rPr>
        <b/>
        <sz val="14"/>
        <color indexed="9"/>
        <rFont val="Calibri"/>
        <family val="2"/>
        <charset val="238"/>
      </rPr>
      <t>Studijní</t>
    </r>
    <r>
      <rPr>
        <b/>
        <sz val="14"/>
        <rFont val="Calibri"/>
        <family val="2"/>
        <charset val="238"/>
      </rPr>
      <t xml:space="preserve"> </t>
    </r>
    <r>
      <rPr>
        <b/>
        <sz val="14"/>
        <color theme="0"/>
        <rFont val="Calibri"/>
        <family val="2"/>
        <charset val="238"/>
      </rPr>
      <t>obory/programy****,</t>
    </r>
    <r>
      <rPr>
        <b/>
        <sz val="14"/>
        <color indexed="9"/>
        <rFont val="Calibri"/>
        <family val="2"/>
        <charset val="238"/>
      </rPr>
      <t xml:space="preserve"> které mají ve své obsahové náplni povinné absolvování odborné praxe*** po dobu alespoň 1 měsíce</t>
    </r>
    <r>
      <rPr>
        <b/>
        <sz val="14"/>
        <color theme="0"/>
        <rFont val="Calibri"/>
        <family val="2"/>
        <charset val="238"/>
      </rPr>
      <t>*</t>
    </r>
    <r>
      <rPr>
        <b/>
        <sz val="14"/>
        <color indexed="9"/>
        <rFont val="Calibri"/>
        <family val="2"/>
        <charset val="238"/>
      </rPr>
      <t xml:space="preserve"> (počty)</t>
    </r>
  </si>
  <si>
    <t>Počty studijních oborů/programů****</t>
  </si>
  <si>
    <t>Pozn.: **** = VŠ uvede údaj vztahující se k nejnižší akreditované jednotce - promírně studijní obor, pokud studijní program se nedělí na studijní obory, tak údaj za studijní program</t>
  </si>
  <si>
    <t>Tab. 8.3: Studijní obory/programy, které mají ve své obsahové náplni povinné absolvování odborné praxe po dobu alespoň 1 měsíce (počty)</t>
  </si>
  <si>
    <t>Tab. 6.1: Akademičtí a vědečtí pracovníci a ostatní zaměstnanci celkem (průměrné přepočtené počty)</t>
  </si>
  <si>
    <r>
      <t xml:space="preserve">Studijní programy tzv. joint/double/multiple degree. Vykazuje se přehled o akreditovaných studijních programech seřazených dle typu programu (bakalářské, magisterské, navazující magisterské, doktorské). Uveďte počet aktivních studií k 31. 12. (vztahujících se ke studentům vaší vysoké školy) v jednotlivých studijních programech. Joint/double/multiple degree studijní programy jsou založeny na spolupráci mezi dvěma nebo více institucemi na společně akreditovaném studijním programu vedoucímu k udělení společného titulu, nebo více titulů. 
Vysoká škola vyplní i doplňující tabulku Souhrnné informace k tab. 2.3.
</t>
    </r>
    <r>
      <rPr>
        <b/>
        <sz val="11"/>
        <rFont val="Calibri"/>
        <family val="2"/>
        <charset val="238"/>
        <scheme val="minor"/>
      </rPr>
      <t>Údaje vykazované do tabulek 2.3 a 2.4 jsou exkluzivní - jeden studijní program nemůže být zařazen do obou tabulek zároveň.</t>
    </r>
  </si>
  <si>
    <r>
      <t xml:space="preserve">Stipendia studentům dle počtu studentů, kteří je obdrželi či pravidelně pobírali v daném roce (dle účelu stipendia). </t>
    </r>
    <r>
      <rPr>
        <b/>
        <sz val="11"/>
        <rFont val="Calibri"/>
        <family val="2"/>
        <charset val="238"/>
        <scheme val="minor"/>
      </rPr>
      <t xml:space="preserve">Vykazují se počty fyzických osob (stipendistů), kterým byly vyplaceny jednotlivé druhy stipendií, nikoliv počty udělených stipendií </t>
    </r>
    <r>
      <rPr>
        <sz val="11"/>
        <rFont val="Calibri"/>
        <family val="2"/>
        <charset val="238"/>
        <scheme val="minor"/>
      </rPr>
      <t xml:space="preserve"> (př.: Dostane-li daná osoba v daném kalendářním roce mimořádné stipendium více než jedenkrát za rok, uvede se do počtu studentů pouze jedenkrát). Dále se vykazuje průměrná výše jednoho vyplaceného stipendia (dle poznámky a příkladu uvedeného pod tabulkou). </t>
    </r>
  </si>
  <si>
    <r>
      <t xml:space="preserve">Počty docentů a profesorů jmenovaných v daném roce s uvedením jejich průměrného věku. Vykazují se fyzické osoby. </t>
    </r>
    <r>
      <rPr>
        <b/>
        <sz val="11"/>
        <rFont val="Calibri"/>
        <family val="2"/>
        <charset val="238"/>
        <scheme val="minor"/>
      </rPr>
      <t>Zahrnuty jsou habilitace a profesorská řízení, které proběhly v daném kalendářním roce na dané VŠ (tzn. veškeré osoby, které byly jmenovány na dané VŠ, bez ohledu na to, zda kmenově spadají pod tuto VŠ)</t>
    </r>
    <r>
      <rPr>
        <sz val="11"/>
        <rFont val="Calibri"/>
        <family val="2"/>
        <charset val="238"/>
        <scheme val="minor"/>
      </rPr>
      <t xml:space="preserve"> a dále z toho počet na dané VŠ nově jmenovaných docentů a profesorů, kteří současně kmenově spadají pod tuto VŠ. Dále se uvádějí počty docentů a profesorů kměnově spadající pod danou VŠ, kteří byli jmenováni na jiné VŠ. 
Kmenovým zaměstnancem se pro účely této tabulky rozumí takový, který splní alespoň jednu z následujících podmínek:
 - rozsah jejo úvazku je na dané VŠ nejvyšší z jeho dalších případných úvazků na jiných VŠ;
 - rozsah jeho úvazku na dané VŠ je roven alespoň 0,8. </t>
    </r>
  </si>
  <si>
    <t xml:space="preserve"> - Žádáme vysoké školy, aby byl při rozšiřování tabulek  (doplňováním dalších fakult) zachovány přednastavené vzorce (jejich smysl), jsou-li v příslušné tabulce obsažené (týká se zejména součtů za fakulty). </t>
  </si>
  <si>
    <t xml:space="preserve">              z toho fyzických jednotek</t>
  </si>
  <si>
    <t xml:space="preserve">              z toho e-knih v trvalém nákupu</t>
  </si>
  <si>
    <t xml:space="preserve">Podíl [%] a počet absolventů doktorského studia, u nichž délka zahraničního pobytu dosáhla alespoň 1 měsíc (tj. 30 dní) </t>
  </si>
  <si>
    <t>Podíl [%] a počet absolventů doktorského studia, u nichž délka zahraničního pobytu dosáhla alespoň 1 měsíc (tj. 30 dní)</t>
  </si>
  <si>
    <t>Podíl [%] a počet absolventů, kteří během svého studia vyjeli na zahraniční pobyt v délce alespoň 14 dní</t>
  </si>
  <si>
    <t>podíl</t>
  </si>
  <si>
    <t>počet</t>
  </si>
  <si>
    <r>
      <rPr>
        <b/>
        <sz val="12"/>
        <color theme="0"/>
        <rFont val="Calibri"/>
        <family val="2"/>
        <charset val="238"/>
        <scheme val="minor"/>
      </rPr>
      <t>Tab. 2.4</t>
    </r>
    <r>
      <rPr>
        <b/>
        <sz val="14"/>
        <color theme="0"/>
        <rFont val="Calibri"/>
        <family val="2"/>
        <charset val="238"/>
        <scheme val="minor"/>
      </rPr>
      <t xml:space="preserve">: </t>
    </r>
    <r>
      <rPr>
        <b/>
        <sz val="14"/>
        <color theme="0"/>
        <rFont val="Calibri"/>
        <family val="2"/>
        <charset val="238"/>
      </rPr>
      <t>Akreditované studijní programy uskutečňované společně s jinou vysokou školou nebo s veřejnou výzkumnou institucí* se sídlem v ČR</t>
    </r>
  </si>
  <si>
    <r>
      <rPr>
        <b/>
        <sz val="12"/>
        <color theme="0"/>
        <rFont val="Calibri"/>
        <family val="2"/>
        <charset val="238"/>
        <scheme val="minor"/>
      </rPr>
      <t>Tab. 2.5</t>
    </r>
    <r>
      <rPr>
        <b/>
        <sz val="14"/>
        <color theme="0"/>
        <rFont val="Calibri"/>
        <family val="2"/>
        <charset val="238"/>
        <scheme val="minor"/>
      </rPr>
      <t xml:space="preserve">: </t>
    </r>
    <r>
      <rPr>
        <b/>
        <sz val="14"/>
        <color indexed="9"/>
        <rFont val="Calibri"/>
        <family val="2"/>
        <charset val="238"/>
      </rPr>
      <t>Akreditované studijní programy uskutečňované společně s vyšší odbornou školou</t>
    </r>
  </si>
  <si>
    <r>
      <t xml:space="preserve">Tab. 7.3: </t>
    </r>
    <r>
      <rPr>
        <b/>
        <sz val="14"/>
        <color indexed="9"/>
        <rFont val="Calibri"/>
        <family val="2"/>
        <charset val="238"/>
      </rPr>
      <t>Mobilita absolventů** (počty a podíly absolvovaných studií)</t>
    </r>
  </si>
  <si>
    <r>
      <rPr>
        <b/>
        <sz val="12"/>
        <color theme="0"/>
        <rFont val="Calibri"/>
        <family val="2"/>
        <charset val="238"/>
      </rPr>
      <t>Tab. 8.4</t>
    </r>
    <r>
      <rPr>
        <b/>
        <sz val="14"/>
        <color theme="0"/>
        <rFont val="Calibri"/>
        <family val="2"/>
        <charset val="238"/>
      </rPr>
      <t xml:space="preserve">: Transfer znalostí a výsledků výzkumu do praxe </t>
    </r>
  </si>
  <si>
    <t>Tab. 6.5: Akademičtí a vědečtí pracovníci s cizím státním občanstvím (průměrné přepočtené počty)</t>
  </si>
  <si>
    <t>Tab. 6.1: Akademičtí a vědečtí pracovníci a ostatní zaměstnanci celkem (průměrné přepočtené počty*)</t>
  </si>
  <si>
    <t>Ostatní zaměstnanci*****</t>
  </si>
  <si>
    <t>Postdoktorandi ("postdok")***</t>
  </si>
  <si>
    <t>Ostatní vědečtí, výzkumní a vývojoví pracovníci****</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</si>
  <si>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</si>
  <si>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t>Pozn.: ** = Vědeckým pracovníkem se v tomto případě rozumí vědecký pracovník, který není akademickým pracovníkem dle § 70 zákona č. 111/1998 Sb., o vysokých školách.</t>
  </si>
  <si>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</si>
  <si>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 xml:space="preserve">Pozn.: **** = Kategorie „Ostatní vědečtí, výzkumní a vývojoví pracovníci“ zahrnuje technické a odborné pracovníky, kteří se přímo nepodílejí na výzkumu, ale jsou pro výzkumnou činnost nepostradatelní (např. obsluha research facility). </t>
  </si>
  <si>
    <t>Pozn.: ***** = Ostatními zaměstnanci se rozumí všichni další pracovníci, kteří se přímo nepodílejí na vzdělávání a výzkumu. Jedná se tedy zejména o administrativní, technické a jiné zaměstnance.</t>
  </si>
  <si>
    <t>Pozn.: ****** = Fakulta nebo jiná součást vysoké školy uskutečňující akreditovaný studijní program.</t>
  </si>
  <si>
    <t>Tab. 6.5: Akademičtí a vědečtí pracovníci s cizím státním občanstvím (průměrné přepočtené počty******)</t>
  </si>
  <si>
    <t>ženy z celkového počtu (bez ohledu na státní občanství)</t>
  </si>
  <si>
    <t xml:space="preserve">Pozn.: * = Uvede se celkový počet zaměstnanců/pracovníků bez ohledu na výši úvazku, ale pouze v pracovním poměru, bez zahrnutí osob pracujících na DPP a DPČ. Nezahrnuje jiné typy smluvních vztahů dle občanského zákoníku, které mají charakter nákupu služeb. </t>
  </si>
  <si>
    <r>
      <t xml:space="preserve">Zapojení vysoké školy do programů mezinárodní spolupráce v rámci tvůrči činnosti (podle tabulky). Pokud se v rámci položky výše celkové dotace v tis. Kč jedná o přepočet z jiné zahraniční měny, přepočte VŠ částku dle běžného/převládajícího/průměrného kurzu pro danou měnu v daném roce. Uvedené částky představující celkové finanční zdroje projektů, včetně spolufinancování MŠMT, tedy </t>
    </r>
    <r>
      <rPr>
        <b/>
        <sz val="11"/>
        <rFont val="Calibri"/>
        <family val="2"/>
        <charset val="238"/>
        <scheme val="minor"/>
      </rPr>
      <t>celkové (případně doposud vyčerpané) částky projektu, nikoliv částky vyčerpané pouze v daném roce</t>
    </r>
    <r>
      <rPr>
        <sz val="11"/>
        <rFont val="Calibri"/>
        <family val="2"/>
        <charset val="238"/>
        <scheme val="minor"/>
      </rPr>
      <t xml:space="preserve">. Vykazují se počty projektů probíhajících v daném roce, počty výjezdů (u studentů a akademických pracovníků, kteří absolvovali zahraniční pobyt) a počty příjezdů (u studentů a akademických pracovníků, kteří přijeli na danou VŠ) uskutečněné v daném kalendářním roce. Jsou uváděny všechny programy bez ohledu na zdroj financování. </t>
    </r>
  </si>
  <si>
    <t>Tab. 7.3: Mobilita absolventů (počty a podíly absolvovaných studií)</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</si>
  <si>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</si>
  <si>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r>
      <t>Vykazují se fyzické osoby a rozsah jejich úvazku. Počty akademických a vědeckých pracovníků podle rozsahu pracovních úvazků a nejvyšší dosažené kvalifikace (dle kvalifikace pouze u akademických pracovníků, viz tabulka). Nejen za fakulty, ale i za ostatní pracoviště dané VŠ celkem. Vykazují se fyzické osoby k 31. 12. (</t>
    </r>
    <r>
      <rPr>
        <b/>
        <sz val="11"/>
        <rFont val="Calibri"/>
        <family val="2"/>
        <charset val="238"/>
        <scheme val="minor"/>
      </rPr>
      <t>pouze osoby v pracovním poměru, tedy bez zahrnutí osob pracujících na DPP a DPČ</t>
    </r>
    <r>
      <rPr>
        <sz val="11"/>
        <rFont val="Calibri"/>
        <family val="2"/>
        <charset val="238"/>
        <scheme val="minor"/>
      </rPr>
      <t xml:space="preserve">), nikoliv úvazky. V případě, že má daný pracovník více úvazků (na fakultě/vysoké škole), tak rozhodný je ten pracovní poměr, který je větší. Každá fyzická osoba je tak v rámci fakulty i vysoké školy započtena pouze jednou (hodnota jejího nejvyššího úvazku). 
</t>
    </r>
  </si>
  <si>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</si>
  <si>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Pozn.: ** = Fakulta nebo jiná součást vysoké školy uskutečňující akreditovaný studijní program.</t>
  </si>
  <si>
    <t>Departement Mayotte</t>
  </si>
  <si>
    <t>Konžská demokratická republika</t>
  </si>
  <si>
    <t>Falklandy (Malvíny)</t>
  </si>
  <si>
    <t>Francouzská Guyana</t>
  </si>
  <si>
    <t>Francouzská jižní a antarktická území</t>
  </si>
  <si>
    <t>Grenada</t>
  </si>
  <si>
    <t>Martinik</t>
  </si>
  <si>
    <t>Republika Severní Makedonie</t>
  </si>
  <si>
    <t>Ostatní pracoviště celkem***</t>
  </si>
  <si>
    <t>Pozn.: * = pouze fakulty a součásti pod ně spadající (dle výše uvedené charakteristiky)</t>
  </si>
  <si>
    <t>kód</t>
  </si>
  <si>
    <t>Široce vymezené obory ISCED-F</t>
  </si>
  <si>
    <t>00</t>
  </si>
  <si>
    <t>01</t>
  </si>
  <si>
    <t>02</t>
  </si>
  <si>
    <t>03</t>
  </si>
  <si>
    <t>04</t>
  </si>
  <si>
    <t>05</t>
  </si>
  <si>
    <t>06</t>
  </si>
  <si>
    <t>07</t>
  </si>
  <si>
    <t>08</t>
  </si>
  <si>
    <t>09</t>
  </si>
  <si>
    <t>10</t>
  </si>
  <si>
    <t>Služby</t>
  </si>
  <si>
    <t>Informační a komunikační technologie</t>
  </si>
  <si>
    <t>Programy a kvalifikace – všeobecné vzdělání</t>
  </si>
  <si>
    <t>Vzdělávání a výchova</t>
  </si>
  <si>
    <t>Umění a humanitní vědy</t>
  </si>
  <si>
    <t>Společenské vědy, žurnalistika a informační vědy</t>
  </si>
  <si>
    <t>Obchod, administrativa a právo</t>
  </si>
  <si>
    <t>Přírodní vědy, matematika a statistika</t>
  </si>
  <si>
    <t>Technika, výroba a stavebnictví</t>
  </si>
  <si>
    <t>Zemědělství, lesnictví, rybářství a veterinářství</t>
  </si>
  <si>
    <t>Zdravotní a sociální péče, péče o příznivé životní podmínky</t>
  </si>
  <si>
    <t>Mimořádní profesoři</t>
  </si>
  <si>
    <t>Kvestor/ Tajemník**</t>
  </si>
  <si>
    <t>Vedoucí pracovníci CELKEM *****</t>
  </si>
  <si>
    <t>Vysoká škola CELKEM*****</t>
  </si>
  <si>
    <t>Široce vymezený obory ISCED-F</t>
  </si>
  <si>
    <t>Široce vymezený obor ISCED-F</t>
  </si>
  <si>
    <t>Akreditované studijní programy (počty v jednotlivých široce vymezených oborech klasifikace ISCED-F podle typu studia a formy studia) podle fakult, případně jiných součástí uskutečňujících akreditovaný studijní program nebo jeho část. Do sloupce celkem se zahrnují počty studijních programů (pouze programů, nikoliv studijních oborů) za každý typ a formu studia zvlášť (tzn. jedná se o celkovou sumu studijních programů Bc. prezenční + Bc. komb./distanční + Mgr. prezenční + Mgr. komb./distanční atd.).</t>
  </si>
  <si>
    <t>Akreditované studijní programy (pouze programy, nikoliv studijní obory) v cizím jazyce (počty v jednotlivých široce vymezených oborech klasifikace ISCED-F podle typu studia a formy studia) podle fakult, případně jiných součástí uskutečňujících akreditovaný studijní program nebo jeho část. Programem v cizím jazyce se rozumí takový program, který má v cizím jazyce akreditovaný alespoň jeden ze svých oborů.</t>
  </si>
  <si>
    <r>
      <t xml:space="preserve">Akreditované studijní programy uskutečňované společně s jinou vysokou školou či s veřejnou výzkumnou institucí (např. AV ČR) se sídlem v ČR (název studijního programu,vč.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Údaje vykazuje pouze VŠ, která má studijní program akreditovaný. Nevykazují se studijní programy realizované společně s pobočkami zahraničních vysokých škol působících na území ČR.
Vysoká škola vyplní i doplňující tabulku Souhrnné informace k tab. 2.4.
</t>
    </r>
    <r>
      <rPr>
        <b/>
        <sz val="11"/>
        <rFont val="Calibri"/>
        <family val="2"/>
        <charset val="238"/>
        <scheme val="minor"/>
      </rPr>
      <t xml:space="preserve">Údaje vykazované do tabulek 2.3 a 2.4 jsou exkluzivní - jeden studijní program nemůže být zařazen do obou tabulek zároveň.  </t>
    </r>
  </si>
  <si>
    <t>Akreditované studijní programy uskutečňované společně s vyšší odbornou školou (název studijního programu, 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Vysoká škola vyplní i doplňující tabulku Souhrnné informace k tab. 2.5.</t>
  </si>
  <si>
    <t xml:space="preserve">Počet účastníků kurzů celoživotního vzdělávání (CŽV) na vysoké škole v dělení dle délky trvání kurzu (v hodinách), jejich zaměření a široce vymezeného oboru klasifikace ISCED-F. </t>
  </si>
  <si>
    <t xml:space="preserve">Studenti v akreditovaných studijních programech (počty v jednotlivých široce vymezených oborech klasifikace ISCED-F podle typu studia a formy studia, včetně rozlišení formy doktorského studia). Uveďte počty zahraničních studentů (bez studentů přijetých na krátkodobý studijní pobyt) a počty žen v rámci daného typu studia a formy studia na jednotlivých fakultách. Vykazují se počty studií, nikoliv fyzické osoby. Zahrnuta jsou aktivní studia k 31. 12. </t>
  </si>
  <si>
    <t xml:space="preserve">Studenti – samoplátci (počty v jednotlivých široce vymezených oborech klasifikace ISCED-F podle typu studia a formy studia, nově včetně rozlišení formy doktorského studia) podle fakult, případně jiných součástí uskutečňujících akreditovaný studijní program nebo jeho část. O samoplátce se jedná v případě, kdy je studium plně hrazeno studentem(kou) z vlastních prostředků v případě studia v cizím jazyce (§ 58, odst. 4). Vysoká škola je nevykazuje v počtech studentů rozhodných pro určení výše státního příspěvku na vzdělávací činnost. Vykazují se počty studií, nikoliv fyzické osoby (jedna fyzická osoba může mít více studií). Zahrnuta jsou aktivní studia k 31. 12. </t>
  </si>
  <si>
    <t>Absolventi akreditovaných studijních programů, podle fakult, případně jiných součástí uskutečňujících akreditovaný studijní program nebo jeho část (počty v jednotlivých široce vymezených oborech klasifikace ISCED-F podle typu studia a formy studia). Vykazují se počty absolvovaných studií, nikoliv fyzické osoby. Zahrnuti jsou občané ČR + cizinci; studium v akreditovaném studijním programu ukončené úspěšným vykonáním státní zkoušky (§ 55); včetně samoplátců, včetně absolvovaných studií studentů vyjetých na krátkodobém studijním pobytu, bez absolvovaných krátkodobých studijních pobytů zahraničními studenty, bez CŽV a mezinárodně uznávaných kurzů. Zahrnuta jsou studia úspěšně absolvovaná v období 1. 1. – 31. 12.</t>
  </si>
  <si>
    <r>
      <t>Věková struktura akademických a vědeckých pracovníků s uvedením počtu žen (v dané struktuře). Vykazují se počty fyzických osob k 31. 12. (</t>
    </r>
    <r>
      <rPr>
        <b/>
        <sz val="11"/>
        <rFont val="Calibri"/>
        <family val="2"/>
        <charset val="238"/>
        <scheme val="minor"/>
      </rPr>
      <t>pouze osoby v pracovním poměru, tedy bez zahrnutí osob pracujících na DPP a DPČ</t>
    </r>
    <r>
      <rPr>
        <sz val="11"/>
        <rFont val="Calibri"/>
        <family val="2"/>
        <charset val="238"/>
        <scheme val="minor"/>
      </rPr>
      <t>). Do celkového počtu zahrnout zaměstnance v daných kategoriích za VŠ celkem (tzn. za jednotlivé fakulty + ostatní pracoviště celkem). 
Údaje z této tabulky budou zároveň použity pro účely Hodnocení vysokých škol podle Metodiky 17+ v Modulech M3, M4 a M5.</t>
    </r>
  </si>
  <si>
    <t>Vědečtí a odborní pracovníci**</t>
  </si>
  <si>
    <t>Tab. 6.2: Věková struktura akademických, vědeckých a ostatních pracovníků (počty fyzických osob*)</t>
  </si>
  <si>
    <t>Vedoucí pracovník katedry/institutu/výzkumného pracoviště****</t>
  </si>
  <si>
    <t>Vysoká škola (název) - úroveň VŠ/rektorátu, nikoliv údaje za součásti VŠ</t>
  </si>
  <si>
    <t>Fakulty*, vysokoškoslské ústavy a ostatní pracoviště celkem</t>
  </si>
  <si>
    <r>
      <rPr>
        <b/>
        <sz val="12"/>
        <color indexed="9"/>
        <rFont val="Calibri"/>
        <family val="2"/>
        <charset val="238"/>
      </rPr>
      <t xml:space="preserve">Tab. 8.2: </t>
    </r>
    <r>
      <rPr>
        <b/>
        <sz val="14"/>
        <color indexed="9"/>
        <rFont val="Calibri"/>
        <family val="2"/>
        <charset val="238"/>
      </rPr>
      <t>Odborníci z aplikační sféry* podílející se na výuce a na praxi v akreditovaných studijních programech (počty)</t>
    </r>
  </si>
  <si>
    <t>Počet osob podílejících se na zajištění praxí***</t>
  </si>
  <si>
    <t>Tab. 6.2: Věková struktura akademických, vědeckých a ostatních pracovníků (počty fyzických osob)</t>
  </si>
  <si>
    <t xml:space="preserve">Pozn.: *** = pracoviště pro vzdělávací a výzkumnou, vývojovou a inovační, uměleckou nebo další tvůrčí činnost nebo pro poskytování informačních služeb nebo převod technologií dle § 22 odst. c) zákona č. 111/1998 Sb. </t>
  </si>
  <si>
    <t xml:space="preserve">Pozn.: **** = vyjmenovaná a obdobná pracoviště pro vzdělávací a výzkumnou, vývojovou a inovační, uměleckou nebo další tvůrčí činnost nebo pro poskytování informačních služeb nebo převod technologií dle § 22 odst. c) zákona č. 111/1998 Sb., spadající pod součást vysoké školy. </t>
  </si>
  <si>
    <t>Akademický profil</t>
  </si>
  <si>
    <t>Profesní profil</t>
  </si>
  <si>
    <t>Země Curaçao</t>
  </si>
  <si>
    <t>Absolventské stáže (z celkem)******</t>
  </si>
  <si>
    <t>Fyzické***</t>
  </si>
  <si>
    <t>Virtuální***</t>
  </si>
  <si>
    <t xml:space="preserve">               - elektronicky (odhad)*</t>
  </si>
  <si>
    <t>Počet odebíraných titulů periodik:
                - fyzicky</t>
  </si>
  <si>
    <t>Pozn.: * = Jedná se o v daném roce probíhající projekty.</t>
  </si>
  <si>
    <t xml:space="preserve">Pozn.: *** = Konference spadá do kategorie, pokud se jí v dané formě zúčastnilo více než 50 % účastníků (i odhadem). Kategorie jsou výlučné. </t>
  </si>
  <si>
    <t>Celkový počet ukončených smluv (pandemie)*</t>
  </si>
  <si>
    <t>Celkový počet upravených smluv (pandemie)**</t>
  </si>
  <si>
    <t>Celkový počet smluv s výjimkou (pandemie)***</t>
  </si>
  <si>
    <t xml:space="preserve">Pozn.: * = Počet smluv, které byly v průběhu roku ukončeny v důsledku vládních protipandemických opatření týkajících se ubytování. </t>
  </si>
  <si>
    <t xml:space="preserve">Pozn.: ** = Počet smluv, které byly v průběhu roku upraveny v důsledku vládních protipandemických opatření týkajících se ubytování. Nemusí se jednat o formální úpravu smlouvy, ale i změnu jejího plnění  - typicky se jedná o snížení ceny ubytování v případě, že je ubytování studentovi ponecháno, ačkoliv není fyzicky využíváno. </t>
  </si>
  <si>
    <r>
      <t>Virtuálně</t>
    </r>
    <r>
      <rPr>
        <b/>
        <vertAlign val="superscript"/>
        <sz val="10"/>
        <rFont val="Calibri"/>
        <family val="2"/>
        <charset val="238"/>
        <scheme val="minor"/>
      </rPr>
      <t>1</t>
    </r>
    <r>
      <rPr>
        <b/>
        <sz val="10"/>
        <rFont val="Calibri"/>
        <family val="2"/>
        <charset val="238"/>
        <scheme val="minor"/>
      </rPr>
      <t xml:space="preserve"> (z celkem)</t>
    </r>
  </si>
  <si>
    <r>
      <t xml:space="preserve">Pozn.: </t>
    </r>
    <r>
      <rPr>
        <vertAlign val="superscript"/>
        <sz val="10"/>
        <rFont val="Calibri"/>
        <family val="2"/>
        <charset val="238"/>
        <scheme val="minor"/>
      </rPr>
      <t>1</t>
    </r>
    <r>
      <rPr>
        <sz val="10"/>
        <rFont val="Calibri"/>
        <family val="2"/>
        <charset val="238"/>
        <scheme val="minor"/>
      </rPr>
      <t xml:space="preserve"> = Pokud se virtuální mobilita na VŠ nerealizovala, uveďte nulu. Pokud se realizovala, ale nejsou dostupné údaje, uveďte kvalifikovaný odhad a buňku/buňky/sloupec okomentujte (např. kvalifikovaný odhad). Pokud není možné uvést kvalifikovaný odhad, nechte buňku prázdnou a a buňku/buňky/sloupec okomentujte (např. n/a). </t>
    </r>
  </si>
  <si>
    <r>
      <rPr>
        <b/>
        <sz val="12"/>
        <color theme="0"/>
        <rFont val="Calibri"/>
        <family val="2"/>
        <charset val="238"/>
      </rPr>
      <t xml:space="preserve">Tab. 8.1: </t>
    </r>
    <r>
      <rPr>
        <b/>
        <sz val="14"/>
        <color theme="0"/>
        <rFont val="Calibri"/>
        <family val="2"/>
        <charset val="238"/>
      </rPr>
      <t xml:space="preserve"> Konference (spolu)pořádané vysokou školou (počty)</t>
    </r>
  </si>
  <si>
    <r>
      <rPr>
        <b/>
        <sz val="12"/>
        <color theme="0"/>
        <rFont val="Calibri"/>
        <family val="2"/>
        <charset val="238"/>
      </rPr>
      <t xml:space="preserve">Tab. 12.1: </t>
    </r>
    <r>
      <rPr>
        <b/>
        <sz val="14"/>
        <color theme="0"/>
        <rFont val="Calibri"/>
        <family val="2"/>
        <charset val="238"/>
      </rPr>
      <t>Ubytování, stravování</t>
    </r>
  </si>
  <si>
    <t>Ředitel ústavu, vysokoškolského zemědělského nebo lesního statku a ostatních pracovišť</t>
  </si>
  <si>
    <t xml:space="preserve">Vedoucí pracovníci s uvedením počtu žen (dle orgánů/součásti vysoké školy). Vykazují se počty fyzických osob k 31. 12. Uvádí se počty fyzických osob na úrovni vysoké školy (vše, co nespadá pod součásti, např. rektor, správní rada) a na úrovni jednotlivých součástí (např. děkan, vedoucí katedry; spadá sem i vysokoškolský ústav a statek). V případě akademického senátu, vědecké, umělecké, akademické a správní rady se vykazují údaje za jejich členy (bez ohledu na jejich pracovně-právní vztah k VŠ). Do posledního sloupce před celkovým součtem se uvádí počet vedoucích pracovníků uvedených organizačních jednotek (katedra, institut, výzkumné pracoviště) či obdobných útvarů (podobné významem, funkcí, úrovní v organizační struktuře apod.) dle definice uvedené pod tabulkou. Celkový součet za VŠ je prostým součtem předchzích údajů, nejedná se tak o počet fyzických osob. </t>
  </si>
  <si>
    <r>
      <t xml:space="preserve">Mobilita studentů (celková a z toho virtuální, viz poznámka pod tabulkou), akademických a ostatních pracovníků podle zemí (podle tabulky). Vykazují se počty výjezdů (u studentů, akademických a ostatních pracovníků, kteří absolvovali zahraniční pobyt) a počty příjezdů (u studentů, akademických a ostatních pracovníků, kteří přijeli na danou VŠ) uskutečněné v daném kalendářním roce. V případech výjezdů i příjezdů studentů se vykazují pobyty, jejichž celková délka trvání (tedy nikoliv pouze v průběhu daného kalendářního roku) byla delší než 2 týdny (14 dní) - </t>
    </r>
    <r>
      <rPr>
        <b/>
        <sz val="11"/>
        <rFont val="Calibri"/>
        <family val="2"/>
        <charset val="238"/>
        <scheme val="minor"/>
      </rPr>
      <t>započítávají se tak i pobyty, které započaly v předchozím roce</t>
    </r>
    <r>
      <rPr>
        <sz val="11"/>
        <rFont val="Calibri"/>
        <family val="2"/>
        <charset val="238"/>
        <scheme val="minor"/>
      </rPr>
      <t>. V případech výjezdů i příjezdů akademických a ostatních pracovníků se vykazují pobyty delší než 5 dní. Jsou uváděny všechny programy bez ohledu na zdroj financování. Vysoká škola bez dalšího zásahu pouze vyplní tabulku příslušnými hodnotami (</t>
    </r>
    <r>
      <rPr>
        <b/>
        <sz val="11"/>
        <rFont val="Calibri"/>
        <family val="2"/>
        <charset val="238"/>
        <scheme val="minor"/>
      </rPr>
      <t>nemaže země, u kterých nebyla realizována žádná mobilita</t>
    </r>
    <r>
      <rPr>
        <sz val="11"/>
        <rFont val="Calibri"/>
        <family val="2"/>
        <charset val="238"/>
        <scheme val="minor"/>
      </rPr>
      <t>).</t>
    </r>
  </si>
  <si>
    <t xml:space="preserve">Konference (spolu)pořádané vysokou školou (počet konferencí konaných v daném roce v dělení dle způsobu realizace - fyzické a virtuální). Vykazují se pouze konference s více než 60 účastníky a konference s mezinárodní účastí, za jednotlivé fakulty a za ostatní pracoviště celkem. Vykazují se veškeré konference, na jejichž organizaci se daná VŠ podílela. Pokud bude jedna konference s více než 60 účastníky a zároveň bude i mezinárodní, vykáže ji VŠ do obou sloupců. Pokud konference splní pouze jedno z kritérií, bude vykázána v příslušném sloupci, pokud žádné z kritérií, VŠ ji nevykáže. </t>
  </si>
  <si>
    <t>Ubytovací a stravovací služby vysoké školy. VŠ vykáže počet podaných žádostí o ubytování nebo počet rezervací konkrétního lůžka, a to na základě vlastní zavedené praxe. Uváděny jsou také počty ukončených a upravených smluv a počty smluv s výjimkou v souvislosti s vládními protipandemickými opatřeními týkajícími se ubytování.</t>
  </si>
  <si>
    <t xml:space="preserve">Pozn.: * = Jelikož jsou vykazovány fyzické osoby, které se mohou účastnit i více kurzů, nemusí být údaj celkem součtem předcházejících řádků či sloupců, ale odráží stav reálného celkového počtu účastníků kurzů, tzn. jedna fyzická osoba může být započítána vícekrát. </t>
  </si>
  <si>
    <t>Pozn.: = Elektronické jednotky zahrnují pouze jednotlivě nakupované tituly, nikoliv knihy a periodika, která jsou součástí předplácených „balíků“ od vydavatelů odborné a vědecké literatury.</t>
  </si>
  <si>
    <t xml:space="preserve">Počet realizovaných kurzů celoživotního vzdělávání (CŽV) na vysoké škole v dělení dle délky trvání kurzu (v hodinách), jejich zaměření a široce vymezeného oboru klasifikace ISCED-F. </t>
  </si>
  <si>
    <r>
      <rPr>
        <b/>
        <sz val="12"/>
        <color theme="0"/>
        <rFont val="Calibri"/>
        <family val="2"/>
        <charset val="238"/>
      </rPr>
      <t xml:space="preserve">Tab. 2.7: </t>
    </r>
    <r>
      <rPr>
        <b/>
        <sz val="14"/>
        <color theme="0"/>
        <rFont val="Calibri"/>
        <family val="2"/>
        <charset val="238"/>
      </rPr>
      <t>Kurzy celoživotního vzdělávání (CŽV) na vysoké škole (počty účastníků, fyzických osob)</t>
    </r>
  </si>
  <si>
    <t>Počet kurzů</t>
  </si>
  <si>
    <t>Orientovaných na výkon povolání</t>
  </si>
  <si>
    <r>
      <rPr>
        <b/>
        <sz val="12"/>
        <color theme="0"/>
        <rFont val="Calibri"/>
        <family val="2"/>
        <charset val="238"/>
      </rPr>
      <t xml:space="preserve">Tab. 2.8: </t>
    </r>
    <r>
      <rPr>
        <b/>
        <sz val="14"/>
        <color theme="0"/>
        <rFont val="Calibri"/>
        <family val="2"/>
        <charset val="238"/>
      </rPr>
      <t>Kurzy celoživotního vzdělávání (CŽV) na vysoké škole (počty kurzů a účastníků) - microcredentials</t>
    </r>
  </si>
  <si>
    <t>Počet účastníků kurzů</t>
  </si>
  <si>
    <t>Zájmových</t>
  </si>
  <si>
    <t>Vysoká škola uvede počet a podíl studií ukončených absolvováním v daném roce, v rámci nichž byl absolvován zahraniční studijní pobyt nebo stáž trvající alespoň 14 dní, v členění dle typu studijního programu. Současně z absolventů doktorských studijních programů se vykuzuje počet a podíl těch, u kterých délka zahraničního pobytu nebo stáže dosáhla alespoň 1 měsíc (tj. 30 dní). Zahrnuta jsou studia úspěšně absolvovaná v období 1. 1. – 31. 12.</t>
  </si>
  <si>
    <t>Pozn.: *** = Počet smluv, které zůstaly v platnosti na výjimku ze zákazu ubytování plynoucí z vládních protipandemických opatření týkajících se ubytování. Jedná se např. o studenty s nařízenou pracovní povinností, dobrovolníky, studenty, kteří prohlásili vysokoškolskou kolej za své bydliště apod.</t>
  </si>
  <si>
    <t xml:space="preserve">Počet realizovaných kurzů celoživotního vzdělávání (CŽV), jejichž forma a výstupy odpovídají evropskému přístupu k microcredentials (mikrocertifikáty) a počty účastníků těchto kurzů, v dělení dle jejich zaměření a široce vymezeného oboru klasifikace ISCED-F. </t>
  </si>
  <si>
    <t xml:space="preserve">Pozn.: * = Hodnota celkem u fyzických osob - jsou vykazovány fyzické osoby, které se mohou účastnit i více kurzů, nemusí být celkový údaj součtem předcházejících řádků či sloupců, ale odráží stav reálného celkového počtu účastníků kurzů, tzn. jedna fyzická osoba může být započítána vícekrát. </t>
  </si>
  <si>
    <r>
      <rPr>
        <b/>
        <sz val="12"/>
        <color theme="0"/>
        <rFont val="Calibri"/>
        <family val="2"/>
        <charset val="238"/>
      </rPr>
      <t xml:space="preserve">Tab. 2.6: </t>
    </r>
    <r>
      <rPr>
        <b/>
        <sz val="14"/>
        <color theme="0"/>
        <rFont val="Calibri"/>
        <family val="2"/>
        <charset val="238"/>
      </rPr>
      <t>Kurzy celoživotního vzdělávání (CŽV) na vysoké škole (počty realizovaných kurzů)</t>
    </r>
  </si>
  <si>
    <t>Tab. 2.1: Akreditované studijní programy (počty)</t>
  </si>
  <si>
    <t xml:space="preserve">Tab. 2.2: Studijní programy v cizím jazyce (počty) </t>
  </si>
  <si>
    <t>Tab. 2.3: Joint/Double/Multiple Degree studijní programy realizované se zahraniční VŠ</t>
  </si>
  <si>
    <t xml:space="preserve">Tab. 2.4: Akreditované studijní programy uskutečňované společně s jinou vysokou školou nebo s veřejnou výzkumnou institucí se sídlem v ČR </t>
  </si>
  <si>
    <t>Tab. 2.5: Akreditované studijní programy uskutečňované společně s vyšší odbornou školou</t>
  </si>
  <si>
    <t xml:space="preserve">Tab. 2.6: Kurzy celoživotního vzdělávání (CŽV) na vysoké škole (počty realizovaných kurzů) </t>
  </si>
  <si>
    <t xml:space="preserve">Tab. 2.7: Kurzy celoživotního vzdělávání (CŽV) na vysoké škole (počty účastníků, fyzických osob) </t>
  </si>
  <si>
    <t>Tab. 2.8: Kurzy celoživotního vzdělávání (CŽV) na vysoké škole (počty realizovaných kurzů a jejich účastníků) - microcredentials</t>
  </si>
  <si>
    <t xml:space="preserve">Tab. 3.1: Studenti v akreditovaných studijních programech (počty studií) </t>
  </si>
  <si>
    <t>Číslo a název tabulky</t>
  </si>
  <si>
    <t>Zájem o studium na vysoké škole (počet přihlášek do bakalářských, magisterských, navazujících magisterských a doktorských studijních programů podle fakult, případně jiných součástí uskutečňujících akreditovaný studijní program nebo jeho část a široce vymezených oborů klasifikace ISCED-F, počty uchazečů (tzn. počet fyzických osob), počet přijetí a počet zápisů ke studiu). Vykazují se údaje o přijímacím řízení vč. zahraničních uchazečů. V případě počtu „přijetí“ a „zápisů“ se nejedná o počty fyzických osob, tzn. jedna osoba přijatá/zapsaná na více studií vstupuje do tabulky právě tolikrát, kolikrát byla přijata/zapsána. V případě počtu uchazečů se vykazují fyzické osoby takovým způsobem, že v rámci jedné fakulty může být osoba uvedena více než jednou (pokud si podala přihlášku do více skupin studijních programů), avšak v celkovém údaji za fakultu bude uvedena pouze jedenkrát. Celkový údaj za fakultu tak není součtem údajů ze skupin studijních programů na této fakultě. Totéž platí i pro fakulty a celkový údaj za VŠ, kdy jeden uchazeč může být vykázán za více fakult či součástí VŠ. Údaje za VŠ celkem nejsou součtem údajů z fakult, ale odráží reálný stav zájmu o danou VŠ! Rozhodným obdobím je kalendářní rok zápisu do studia (2024), tj. přihlášky ke studiu a přijatí/zapsaní studenti vztahující se k zápisům ke studiu proběhlým v roce 2024. 
Vyhláška č. 277/2016 Sb. o předávání statistických údajů vysokými školami - k dispozici na tomto odkazu: http://www.msmt.cz/vzdelavani/vysoke-skolstvi/legislativa</t>
  </si>
  <si>
    <t>Počty akademických a vědeckých pracovníků a ostatních zaměstnanců za danou VŠ celkem (tedy nejen za fakulty, ale i za ostatní pracoviště VŠ) v dané struktuře. Vykazují se průměrné přepočtené počty za rok 2024, tedy počet pracovníků přepočtený na plný pracovní úvazek (včetně DPČ, mimo DPP). Uvádí se počty žen v jednotlivých kategoriích (akademičtí, vědečtí a ostatní zaměstnanci) i v počtu zaměstnanců celkem za danou VŠ. 
Údaje z této tabulky budou zároveň použity pro účely Hodnocení vysokých škol podle Metodiky 17+ v Modulech M3, M4 a M5.</t>
  </si>
  <si>
    <t>Počty akademických a vědeckých pracovníků s cizím státním občanstvím (v dané struktuře). Nejen za fakulty, ale i za ostatní pracoviště dané VŠ celkem. Vykazují se průměrné přepočtené počty za rok 2024, tedy počet pracovníků přepočtený na plný pracovní úvazek (včetně DPČ, mimo DPP). 
Údaje z této tabulky budou zároveň použity pro účely Hodnocení vysokých škol podle Metodiky 17+ v Modulech M3, M4 a M5.</t>
  </si>
  <si>
    <t xml:space="preserve">Počet nově vzniklých spin-off/start-up podniků podpořených vysokou školou v daném roce, počet podaných patentových přihlášek, počet udělených patentů, počet zapsaných užitných vzorů, počet licenčních smluv uzavřených se subjektem aplikační sféry na využití výsledků výzkumu, vývoje a inovací za daný kalendářní rok a celkový počet platných smluv uzavřených se subjektem aplikační sféry na využití výsledků výzkumu, vývoje a inovací (tento údaj úvest k 31. 12. 2024). Údaje se vykazují za kalendářní rok, s rozlišením na ČR a zahraničí (s výjimkou spin-off/start-up podniků, viz tabulka). Dále vysoká škola uvede příjmy za rok 2024 z licenčních smluv, ze smluvního výzkumu, z vzdělávacích kurzů pro zaměstnance subjektů aplikační sféry a z poskytnutých konzultací a poradenství. Soukromé vysoké školy uvedou příjmy dle svého uvážení. </t>
  </si>
  <si>
    <t>V roce 2023 (v období od 1.1. do 31.12.) bylo na fakultu zapsáno 500 prezenčních bakalářských studií. V témže a následujícím roce jich bylo z této kohorty neúspěšně ukončeno 180. Studijní neúspěšnost této kohorty v 1. ročníku je 180/500=0,36, tedy 36 %.</t>
  </si>
  <si>
    <t>Pozn.: ** = Vyjíždějící studenti (tj. počty výjezdů) – kteří v roce 2024 absolvovali zahraniční pobyt; započítávají se i ti studenti, jejichž pobyt začal v roce 2023. Započítávají se pouze studenti, jejichž pobyt trval více než 4 týdny (28 dní). Pokud VŠ uvádí i jinak dlouhé výjezdy, uvede to v poznámce k tabulce.</t>
  </si>
  <si>
    <t>Pozn.: *** = Přijíždějící studenti (tj. počty příjezdů) – kteří přijeli v roce 2024; započítávají se i ti studenti, jejichž pobyt začal v roce 2023. Započítávají se pouze studenti, jejichž pobyt trval více než 4 týdny (28 dní). Pokud VŠ uvádí i jinak dlouhé výjezdy, uvede to v poznámce k tabulce.</t>
  </si>
  <si>
    <t>Pozn.: **** = Vyjíždějící akademičtí pracovníci (tj. počty výjezdů) – kteří v roce 2024 absolvovali zahraniční pobyt; započítávají se i ti pracovníci, jejichž pobyt začal v roce 2023.</t>
  </si>
  <si>
    <t>Pozn.: ***** = Přijíždějící akademičtí pracovníci (tj. počty příjezdů) – kteří přijeli v roce 2024; započítávají se i ti pracovníci, jejichž pobyt začal v roce 2023.</t>
  </si>
  <si>
    <t>Pozn.: *= Jedná se o nově vzniklé spin-off/start-up podniky podpořené vysokou školou v roce 2024 (počty).</t>
  </si>
  <si>
    <t xml:space="preserve">Pozn.: ***= Definice položek týkajících se příjmů a hodnoty v tabulce u těchto položek odpovídají Výroční zprávě o hospodaření pro rok 2024 pro VVŠ (tab. č. 6). SVŠ vyplní tyto položky dle uvážení. </t>
  </si>
  <si>
    <t>Počet podaných žádostí/rezervací o ubytování k 31/12/2024</t>
  </si>
  <si>
    <t>Počet kladně vyřízených žádostí/rezervací o ubytování k 31/12/2024</t>
  </si>
  <si>
    <t>Počet lůžkodnů v roce 2024</t>
  </si>
  <si>
    <t>Počet hlavních jídel vydaných v roce 2024 studentům</t>
  </si>
  <si>
    <t>Počet hlavních jídel vydaných v roce 2024 zaměstnancům vysoké školy</t>
  </si>
  <si>
    <t>Počet hlavních jídel vydaných v roce 2024 ostatním strávníkům</t>
  </si>
  <si>
    <t>Podíl neúspěšných studií v prvním roce studia. Řazeno dle fakult a případně jiných součástí uskutečňujících akreditovaný studijní program nebo jeho část. Ukazatel vychází z podílu velikosti kohorty studií započatých v kalendářním roce n=2023 (X) a součtu neúspěšných studií této kohorty v kalendářním roce n=2023 a kalendářním roce n+1=2024 (Y). Výpočet je tedy následujícím zlomkem: „Míra studijní neúspěšnosti=Y/X“. Vykazuje se podíl předčasně ukončených studií, nikoliv fyzických osob (jedna fyzická osoba mohla předčasně ukončit více studií). Za předčasně ukončená studia se považují studia ukončená pro nesplnění požadavků nebo vyloučením ze studia (dle číselníku SIMS kódy 2, 3, 6 a 7). Studia ukončená přestupem na jiný studijní program nejsou považována za neúspěšně ukončená studia (tzn. vstupují do parametru X, ale nevstupují do parametru Y).</t>
  </si>
  <si>
    <t>Profesoři jmenovaní v roce 2024</t>
  </si>
  <si>
    <t>Docenti jmenovaní v roce 2024</t>
  </si>
  <si>
    <t>Počet proškolených osob*</t>
  </si>
  <si>
    <t>Nahlášených</t>
  </si>
  <si>
    <t>Šetřených***</t>
  </si>
  <si>
    <t xml:space="preserve">Pozn.: * = Přechodné ustanovení pro rok  - pokud za rok 2024 neexistují přesné záznamy, VŠ uvede kvalifikovaný odhad a tuto skutečnost v tabulce okomentuje. </t>
  </si>
  <si>
    <t>Počet incidentů**</t>
  </si>
  <si>
    <t>Pozn.: ** = Incidentem se rozumí událost, kterou někdo z členů akademické obce, administrativně-technického personálu, nebo jakákoliv jiná osoba nahlásí v souladu s interními předpisy a metodikami osobě pověřené za řešení posilování odolnosti vůči nelegitimnímu ovlivňování.</t>
  </si>
  <si>
    <t>Pozn.: *** = Šetřeným incidentem se rozumí takový incident, který si ze strany vysoké školy vyžádal  postup v souladu se základní nebo podrobnou due diligence podle Metodického doporučení (viz hypertextový odkaz), kterým se definuje minimální rozsah due diligence a řízení rizik spolupráce s třetími stranami v rámci posilování odolnosti vysokoškolského a výzkumného prostředí vůči nelegitimnímu ovlivňování, anebo jiný podobný postup, jehož důsledkem bylo rozhodnutí o nutnosti mitigace rizik, která vysoká škola při vyhodnocování incidentu identifikovala.</t>
  </si>
  <si>
    <t>Tab.14.1:  Posilování institucionální odolnosti vůči nelegitimnímu ovlivňování - počet incidentů a proškolených osob</t>
  </si>
  <si>
    <r>
      <rPr>
        <b/>
        <sz val="12"/>
        <color theme="0"/>
        <rFont val="Calibri"/>
        <family val="2"/>
        <charset val="238"/>
      </rPr>
      <t xml:space="preserve">Tab.14.1: </t>
    </r>
    <r>
      <rPr>
        <b/>
        <sz val="14"/>
        <color theme="0"/>
        <rFont val="Calibri"/>
        <family val="2"/>
        <charset val="238"/>
      </rPr>
      <t xml:space="preserve"> Posilování institucionální odolnosti vůči nelegitimnímu ovlivňování - počet incidentů a proškolených osob</t>
    </r>
  </si>
  <si>
    <t xml:space="preserve">Vykazují se počty proškolených osob v problematice bezpečnosti výzkumu a nelegitimního ovlivňování v daném roce za celou VŠ. Současně se za celou VŠ v daném roce vykazují počty incidentů (událost, kterou někdo z členů akademické obce, administrativně-technického personálu, nebo jakákoliv jiná osoba nahlásí v souladu s interními předpisy a metodikami osobě pověřené za řešení posilování odolnosti vůči nelegitimnímu ovlivňování) a šetřených incidentů (takový incident, který si ze strany vysoké školy vyžádal  postup v souladu se základní nebo podrobnou due diligence podle Metodického doporučení, kterým se definuje minimální rozsah due diligence a řízení rizik spolupráce s třetími stranami v rámci posilování odolnosti vysokoškolského a výzkumného prostředí vůči nelegitimnímu ovlivňování, anebo jiný podobný postup, jehož důsledkem bylo rozhodnutí o nutnosti mitigace rizik, která vysoká škola při vyhodnocování incidentu identifikovala). </t>
  </si>
  <si>
    <t>Západočeská univerzita v Plzni</t>
  </si>
  <si>
    <t>Vědečtí pracovníci nespadající do ostatních kategorií</t>
  </si>
  <si>
    <t>Fakulta strojní (21)</t>
  </si>
  <si>
    <t>Počty žen na FST</t>
  </si>
  <si>
    <t>Fakulta elektrotechnická (22)</t>
  </si>
  <si>
    <t>Počty žen na FEL</t>
  </si>
  <si>
    <t>Fakulta právnická (32)</t>
  </si>
  <si>
    <t>Počty žen na FPR</t>
  </si>
  <si>
    <t>Fakulta filozofická (33)</t>
  </si>
  <si>
    <t>Počty žen na FF</t>
  </si>
  <si>
    <t>Fakulta designu a umění Ladislava Sutnara (41)</t>
  </si>
  <si>
    <t>Počty žen na FDU</t>
  </si>
  <si>
    <t>Fakulta pedagogická (42)</t>
  </si>
  <si>
    <t>Počty žen na FPE</t>
  </si>
  <si>
    <t>Fakulta ekonomická (51)</t>
  </si>
  <si>
    <t>Počty žen na FEK</t>
  </si>
  <si>
    <t>Fakulta aplikovaných věd (52)</t>
  </si>
  <si>
    <t>Počty žen na FAV</t>
  </si>
  <si>
    <t>Fakulta zdravotnických studií (53)</t>
  </si>
  <si>
    <t>Počty žen na FZS</t>
  </si>
  <si>
    <t>Nové technologie - výzkumné centrum (61)</t>
  </si>
  <si>
    <t>Počty žen na NTC</t>
  </si>
  <si>
    <t>Ústav jazykové přípravy (63)</t>
  </si>
  <si>
    <t>Počty žen na UJP</t>
  </si>
  <si>
    <t>Tab. 6.3: Počty akademických a vědeckých pracovníků podle rozsahu pracovních úvazků a nejvyšší dosažené kvalifikace
(počty fyzických osob dle rozsahu úvazků)</t>
  </si>
  <si>
    <t>Vědečtí pracovníci*</t>
  </si>
  <si>
    <t>Západočeská univerzita v Plni</t>
  </si>
  <si>
    <t>Fakulta strojní</t>
  </si>
  <si>
    <t>Fakulta elektrotechnická</t>
  </si>
  <si>
    <t>Fakulta právnická</t>
  </si>
  <si>
    <t>Fakulta filozofická</t>
  </si>
  <si>
    <t>Fakulta designu a umění Ladislava Sutnara</t>
  </si>
  <si>
    <t>Fakulta pedagogická</t>
  </si>
  <si>
    <t>Fakulta ekonomická</t>
  </si>
  <si>
    <t>Fakulta aplikovaných věd</t>
  </si>
  <si>
    <t>Fakulta zdravotnických studií</t>
  </si>
  <si>
    <t>Nové technologie - výzkumné centrum</t>
  </si>
  <si>
    <t>Ústav jazykové přípravy</t>
  </si>
  <si>
    <t>Fakulta designu a umění L.S.</t>
  </si>
  <si>
    <t>Fakula ekonomická</t>
  </si>
  <si>
    <t>H202O/ HEU</t>
  </si>
  <si>
    <t>399</t>
  </si>
  <si>
    <t>205</t>
  </si>
  <si>
    <t>Čínská republika (Tchaj-wan)</t>
  </si>
  <si>
    <t>Nizozemské Antily</t>
  </si>
  <si>
    <t>Nizozemsko</t>
  </si>
  <si>
    <t>Palestina</t>
  </si>
  <si>
    <t>Srbsko a Černá Hora</t>
  </si>
  <si>
    <t xml:space="preserve"> </t>
  </si>
  <si>
    <t>Tab. 2.2: Studijní programy v cizím jazyce (počty)</t>
  </si>
  <si>
    <t>Les langues etrangeres appliquees</t>
  </si>
  <si>
    <t>Université d´Artois, Arras, Francie</t>
  </si>
  <si>
    <t>double degree</t>
  </si>
  <si>
    <t>bakalářský</t>
  </si>
  <si>
    <t>Vysoká škola Furtwangen, Fakulta zdravotnická a strojní</t>
  </si>
  <si>
    <t>Double Degree</t>
  </si>
  <si>
    <t>Název programu 3</t>
  </si>
  <si>
    <t>Marketingové řízení</t>
  </si>
  <si>
    <t>Hochschule für angewandte Wissenschaften Hof (Německo)</t>
  </si>
  <si>
    <t>Název programu 4</t>
  </si>
  <si>
    <t>Podniková ekonomika a management</t>
  </si>
  <si>
    <t>Häme University of Applied Sciences (Finsko)</t>
  </si>
  <si>
    <t>Název programu 5</t>
  </si>
  <si>
    <t>Management and Digital Technology</t>
  </si>
  <si>
    <t>Ostbayerische Technische Hochschule Amberg-Weiden (Německo)</t>
  </si>
  <si>
    <t>Název programu 6</t>
  </si>
  <si>
    <t>ESIEE Paříž</t>
  </si>
  <si>
    <t xml:space="preserve">navazující magisterský </t>
  </si>
  <si>
    <t>Název programu 7</t>
  </si>
  <si>
    <t>navazující magisterský</t>
  </si>
  <si>
    <t>Etnologie a kulturní studia</t>
  </si>
  <si>
    <t>P0314D120002</t>
  </si>
  <si>
    <t>Etnologický ústav AV ČR, v. v. i.</t>
  </si>
  <si>
    <t>doktorský</t>
  </si>
  <si>
    <t>Archeologie</t>
  </si>
  <si>
    <t>P0222D120024</t>
  </si>
  <si>
    <t xml:space="preserve">Filozofická fakulta Jihočeské univerzity v Českých Budějovicích, Archeologický ústav AV ČR, Praha, v.v.i. </t>
  </si>
  <si>
    <t>Filozofie a dějny vědy a techniky</t>
  </si>
  <si>
    <t>P0223D100010</t>
  </si>
  <si>
    <t>Filosofický ústav AV ČR, v. v. i.</t>
  </si>
  <si>
    <t>nemáme</t>
  </si>
  <si>
    <t>Tab. 3.1: Studenti v akreditovaných studijních programech (počty studií)</t>
  </si>
  <si>
    <t>Z toho počet žen na Fakultě aplikovaných věd</t>
  </si>
  <si>
    <t>Z toho počet cizinců na Fakultě aplikovaných věd</t>
  </si>
  <si>
    <t>Z toho počet žen na Fakultě designu a umění L. Sutnara</t>
  </si>
  <si>
    <t>Z toho počet cizinců na Fakultě designu a umění L. Sutnara</t>
  </si>
  <si>
    <t>Z toho počet žen na Fakultě ekonomické</t>
  </si>
  <si>
    <t>Z toho počet cizinců na Fakultě ekonomické</t>
  </si>
  <si>
    <t>Z toho počet žen na Fakultě elektrotechnické</t>
  </si>
  <si>
    <t>Z toho počet cizinců na Fakultě elektrotechnické</t>
  </si>
  <si>
    <t>Z toho počet žen na Fakultě filozofické</t>
  </si>
  <si>
    <t>Z toho počet cizinců na Fakultě filozofické</t>
  </si>
  <si>
    <t>Z toho počet žen na Fakultě pedagogické</t>
  </si>
  <si>
    <t>Z toho počet cizinců na Fakultě pedagogické</t>
  </si>
  <si>
    <t>Z toho počet žen na Fakultě právnické</t>
  </si>
  <si>
    <t>Z toho počet cizinců na Fakultě právnické</t>
  </si>
  <si>
    <t>Z toho počet žen na Fakultě strojní</t>
  </si>
  <si>
    <t>Z toho počet cizinců na Fakultě strojní</t>
  </si>
  <si>
    <t>Z toho počet žen na Fakultě zdravotnických studií</t>
  </si>
  <si>
    <t>Z toho počet cizinců na Fakultě zdravotnických studií</t>
  </si>
  <si>
    <t>Z toho počet žen celkem</t>
  </si>
  <si>
    <t>Tab. 3.2: Studenti - samoplátci** (počty studií)</t>
  </si>
  <si>
    <t>Západočeská univerzita v Plzni CELKEM</t>
  </si>
  <si>
    <t>Tab. 4.1: Absolventi akreditovaných studijních programů (počty absolvovaných studií)</t>
  </si>
  <si>
    <t>Tab. 5.1: Zájem o studium na vysoké škole</t>
  </si>
  <si>
    <t>Pozn.: **= Samoplátcem se rozumí osoba (student), která si své studium v cizojazyčném studijním hradí v plné výši sama a vysoká škola ji nevykazuje v počtech studentů rozhodných pro určení výše státního příspěvku na vzdělávací činnost.</t>
  </si>
  <si>
    <t>P = prezenční, K/D = kombinované/ distanční; vykazují se počty úspěšně absolvovaných studií (nikoliv fyzické osoby) v období 1. 1. – 31. 12.</t>
  </si>
  <si>
    <r>
      <t xml:space="preserve">Do tabulky se zaznamenávají pouze součásti vysoké školy a pracoviště pro vzdělávací a výzkumnou, vývojovou a inovační, uměleckou nebo další tvůrčí činnost nebo pro poskytování informačních služeb nebo převod technologií. </t>
    </r>
    <r>
      <rPr>
        <b/>
        <u/>
        <sz val="10"/>
        <rFont val="Calibri"/>
        <family val="2"/>
        <charset val="238"/>
        <scheme val="minor"/>
      </rPr>
      <t>Neuvádí se údaje</t>
    </r>
    <r>
      <rPr>
        <b/>
        <sz val="10"/>
        <rFont val="Calibri"/>
        <family val="2"/>
        <charset val="238"/>
        <scheme val="minor"/>
      </rPr>
      <t xml:space="preserve"> za administrativní, účelová zařízení pro kulturní a sportovní činnost, pro ubytování a stravování nebo k zajišťování provozu školy. </t>
    </r>
  </si>
  <si>
    <r>
      <t xml:space="preserve">Pozn.: ***** = údaj celkem nemusí odrážet reálný stav fyzických osob (jedna osoba může v rámci VŠ či fakulty zastávat více pozic), jedná se o </t>
    </r>
    <r>
      <rPr>
        <b/>
        <sz val="10"/>
        <rFont val="Calibri"/>
        <family val="2"/>
        <charset val="238"/>
        <scheme val="minor"/>
      </rPr>
      <t>prostý součet buňek</t>
    </r>
    <r>
      <rPr>
        <sz val="10"/>
        <rFont val="Calibri"/>
        <family val="2"/>
        <charset val="238"/>
        <scheme val="minor"/>
      </rPr>
      <t xml:space="preserve">. </t>
    </r>
  </si>
  <si>
    <t xml:space="preserve">Pozn.: * = Vyjíždějící studenti (tj. počty výjezdů) – studenti, kteří v roce 2024 absolvovali (ukončili) zahraniční pobyt; započítávají se i ti studenti, jejichž pobyt začal v roce 2023. Započítávají se pouze studenti, jejichž pobyt trval alespoň 2 týdny (14 dní). </t>
  </si>
  <si>
    <t xml:space="preserve">Pozn.: ** = Přijíždějící studenti (tj. počty příjezdů) – studenti, kteří přijeli v roce 2024; započítávají se i ti studenti, jejichž pobyt začal v roce 2023. Započítávají se pouze studenti, jejichž pobyt trval alespoň 2 týdny (14 dní). </t>
  </si>
  <si>
    <t>Pozn.: *** = Vyjíždějící akademičtí/ostatní pracovníci (tj. počty výjezdů) – pracovníci, kteří v roce 2024 absolvovali (ukončili) zahraniční pobyt; započítávají se i ti pracovníci, jejichž pobyt začal v roce 2023. Započítávají se pouze pracovníci, jejichž pobyt trval alespoň 5 dní.</t>
  </si>
  <si>
    <t>Pozn.: **** = Přijíždějící akademičtí/ostatní pracovníci (tj. počty příjezdů) – pracovníci, kteří přijeli v roce 2024; započítávají se i ti pracovníci, jejichž pobyt začal v roce 2023. Započítávají se pouze pracovníci, jejichž pobyt trval alespoň 5 dní.</t>
  </si>
  <si>
    <t>Pozn.:  ***** = V tabulce 7.2 Mobilita studentů a akademických a ostatních pracovníků podle zemí je uveden výčet všech zemí; účelem je usnadnění zpracování získaných údajů MŠMT. Současně by neměl představovat dodatečnou zátěž pro vysoké školy při vyplňování. V případě neexistence mobility z dané země nevyplňujte prosím buňku.</t>
  </si>
  <si>
    <t xml:space="preserve">Fakulta zdravotnických studií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</si>
</sst>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5" formatCode="#,##0\ &quot;Kč&quot;;\-#,##0\ &quot;Kč&quot;"/>
    <numFmt numFmtId="44" formatCode="_-* #,##0.00\ &quot;Kč&quot;_-;\-* #,##0.00\ &quot;Kč&quot;_-;_-* &quot;-&quot;??\ &quot;Kč&quot;_-;_-@_-"/>
    <numFmt numFmtId="164" formatCode="_-* #,##0.00\ _K_č_-;\-* #,##0.00\ _K_č_-;_-* &quot;-&quot;??\ _K_č_-;_-@_-"/>
    <numFmt numFmtId="165" formatCode="_-* #,##0\ &quot;Kč&quot;_-;\-* #,##0\ &quot;Kč&quot;_-;_-* &quot;-&quot;??\ &quot;Kč&quot;_-;_-@_-"/>
    <numFmt numFmtId="166" formatCode="#,##0.0"/>
    <numFmt numFmtId="167" formatCode="0.0%"/>
    <numFmt numFmtId="168" formatCode="#,##0.000"/>
    <numFmt numFmtId="169" formatCode="0.000"/>
    <numFmt numFmtId="170" formatCode="0.0"/>
  </numFmts>
  <fonts count="46" x14ac:knownFonts="1">
    <font>
      <sz val="11"/>
      <color theme="1"/>
      <name val="Calibri"/>
      <family val="2"/>
      <charset val="238"/>
      <scheme val="minor"/>
    </font>
    <font>
      <sz val="10"/>
      <name val="Arial"/>
      <family val="2"/>
      <charset val="238"/>
    </font>
    <font>
      <b/>
      <sz val="14"/>
      <color indexed="9"/>
      <name val="Calibri"/>
      <family val="2"/>
      <charset val="238"/>
    </font>
    <font>
      <b/>
      <sz val="12"/>
      <color indexed="9"/>
      <name val="Calibri"/>
      <family val="2"/>
      <charset val="238"/>
    </font>
    <font>
      <sz val="10"/>
      <color theme="1"/>
      <name val="Times New Roman"/>
      <family val="2"/>
      <charset val="238"/>
    </font>
    <font>
      <sz val="10"/>
      <color theme="1"/>
      <name val="Calibri"/>
      <family val="2"/>
      <charset val="238"/>
      <scheme val="minor"/>
    </font>
    <font>
      <b/>
      <sz val="10"/>
      <color theme="1"/>
      <name val="Calibri"/>
      <family val="2"/>
      <charset val="238"/>
      <scheme val="minor"/>
    </font>
    <font>
      <b/>
      <i/>
      <sz val="10"/>
      <color theme="1"/>
      <name val="Calibri"/>
      <family val="2"/>
      <charset val="238"/>
      <scheme val="minor"/>
    </font>
    <font>
      <b/>
      <sz val="14"/>
      <color theme="0"/>
      <name val="Calibri"/>
      <family val="2"/>
      <charset val="238"/>
      <scheme val="minor"/>
    </font>
    <font>
      <b/>
      <sz val="12"/>
      <color theme="0"/>
      <name val="Calibri"/>
      <family val="2"/>
      <charset val="238"/>
      <scheme val="minor"/>
    </font>
    <font>
      <b/>
      <sz val="10"/>
      <name val="Calibri"/>
      <family val="2"/>
      <charset val="238"/>
      <scheme val="minor"/>
    </font>
    <font>
      <b/>
      <sz val="11"/>
      <name val="Calibri"/>
      <family val="2"/>
      <charset val="238"/>
      <scheme val="minor"/>
    </font>
    <font>
      <sz val="11"/>
      <color rgb="FFFF0000"/>
      <name val="Calibri"/>
      <family val="2"/>
      <charset val="238"/>
      <scheme val="minor"/>
    </font>
    <font>
      <b/>
      <sz val="11"/>
      <color rgb="FFFF0000"/>
      <name val="Calibri"/>
      <family val="2"/>
      <charset val="238"/>
      <scheme val="minor"/>
    </font>
    <font>
      <sz val="10"/>
      <color rgb="FFFF0000"/>
      <name val="Calibri"/>
      <family val="2"/>
      <charset val="238"/>
      <scheme val="minor"/>
    </font>
    <font>
      <sz val="11"/>
      <name val="Calibri"/>
      <family val="2"/>
      <charset val="238"/>
      <scheme val="minor"/>
    </font>
    <font>
      <b/>
      <sz val="10"/>
      <color rgb="FFFF0000"/>
      <name val="Calibri"/>
      <family val="2"/>
      <charset val="238"/>
      <scheme val="minor"/>
    </font>
    <font>
      <sz val="10"/>
      <name val="Calibri"/>
      <family val="2"/>
      <charset val="238"/>
      <scheme val="minor"/>
    </font>
    <font>
      <b/>
      <i/>
      <sz val="11"/>
      <color rgb="FFFF0000"/>
      <name val="Calibri"/>
      <family val="2"/>
      <charset val="238"/>
      <scheme val="minor"/>
    </font>
    <font>
      <b/>
      <sz val="14"/>
      <color theme="0"/>
      <name val="Calibri"/>
      <family val="2"/>
      <charset val="238"/>
    </font>
    <font>
      <b/>
      <sz val="12"/>
      <color rgb="FF00B0F0"/>
      <name val="Calibri"/>
      <family val="2"/>
      <charset val="238"/>
      <scheme val="minor"/>
    </font>
    <font>
      <b/>
      <sz val="14"/>
      <name val="Calibri"/>
      <family val="2"/>
      <charset val="238"/>
    </font>
    <font>
      <b/>
      <sz val="14"/>
      <name val="Calibri"/>
      <family val="2"/>
      <charset val="238"/>
      <scheme val="minor"/>
    </font>
    <font>
      <b/>
      <sz val="11"/>
      <color theme="1"/>
      <name val="Calibri"/>
      <family val="2"/>
      <charset val="238"/>
      <scheme val="minor"/>
    </font>
    <font>
      <b/>
      <sz val="12"/>
      <color theme="0"/>
      <name val="Calibri"/>
      <family val="2"/>
      <charset val="238"/>
    </font>
    <font>
      <b/>
      <i/>
      <sz val="10"/>
      <name val="Calibri"/>
      <family val="2"/>
      <charset val="238"/>
      <scheme val="minor"/>
    </font>
    <font>
      <sz val="10"/>
      <color indexed="8"/>
      <name val="Calibri"/>
      <family val="2"/>
      <charset val="238"/>
    </font>
    <font>
      <b/>
      <sz val="10"/>
      <color indexed="8"/>
      <name val="Calibri"/>
      <family val="2"/>
      <charset val="238"/>
    </font>
    <font>
      <vertAlign val="superscript"/>
      <sz val="10"/>
      <color theme="1"/>
      <name val="Calibri"/>
      <family val="2"/>
      <charset val="238"/>
    </font>
    <font>
      <sz val="10"/>
      <name val="Arial CE"/>
      <charset val="238"/>
    </font>
    <font>
      <sz val="11"/>
      <color theme="1"/>
      <name val="Calibri"/>
      <family val="2"/>
      <charset val="238"/>
      <scheme val="minor"/>
    </font>
    <font>
      <b/>
      <i/>
      <sz val="11"/>
      <name val="Calibri"/>
      <family val="2"/>
      <charset val="238"/>
      <scheme val="minor"/>
    </font>
    <font>
      <b/>
      <vertAlign val="superscript"/>
      <sz val="10"/>
      <name val="Calibri"/>
      <family val="2"/>
      <charset val="238"/>
      <scheme val="minor"/>
    </font>
    <font>
      <vertAlign val="superscript"/>
      <sz val="10"/>
      <name val="Calibri"/>
      <family val="2"/>
      <charset val="238"/>
      <scheme val="minor"/>
    </font>
    <font>
      <b/>
      <sz val="10"/>
      <color theme="1"/>
      <name val="Calibri"/>
      <family val="2"/>
      <scheme val="minor"/>
    </font>
    <font>
      <b/>
      <i/>
      <sz val="10"/>
      <color theme="1"/>
      <name val="Calibri"/>
      <family val="2"/>
      <scheme val="minor"/>
    </font>
    <font>
      <b/>
      <sz val="12"/>
      <color indexed="9"/>
      <name val="Calibri"/>
      <family val="2"/>
    </font>
    <font>
      <b/>
      <sz val="14"/>
      <color indexed="9"/>
      <name val="Calibri"/>
      <family val="2"/>
    </font>
    <font>
      <sz val="10"/>
      <color theme="1"/>
      <name val="Calibri"/>
      <family val="2"/>
      <scheme val="minor"/>
    </font>
    <font>
      <b/>
      <sz val="14"/>
      <color theme="0"/>
      <name val="Calibri"/>
      <family val="2"/>
    </font>
    <font>
      <b/>
      <i/>
      <sz val="10"/>
      <color theme="1"/>
      <name val="Calibri"/>
      <family val="2"/>
      <charset val="238"/>
      <scheme val="minor"/>
    </font>
    <font>
      <sz val="11"/>
      <color theme="1"/>
      <name val="Calibri"/>
      <family val="2"/>
      <charset val="238"/>
    </font>
    <font>
      <b/>
      <sz val="11"/>
      <color theme="1"/>
      <name val="Calibri"/>
      <family val="2"/>
      <scheme val="minor"/>
    </font>
    <font>
      <b/>
      <sz val="14"/>
      <color theme="0"/>
      <name val="Calibri"/>
      <family val="2"/>
      <scheme val="minor"/>
    </font>
    <font>
      <sz val="11"/>
      <color theme="1"/>
      <name val="Calibri"/>
      <family val="2"/>
      <scheme val="minor"/>
    </font>
    <font>
      <b/>
      <u/>
      <sz val="10"/>
      <name val="Calibri"/>
      <family val="2"/>
      <charset val="238"/>
      <scheme val="minor"/>
    </font>
  </fonts>
  <fills count="7">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499984740745262"/>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style="thin">
        <color indexed="64"/>
      </left>
      <right/>
      <top/>
      <bottom style="medium">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diagonalUp="1" diagonalDown="1">
      <left style="thin">
        <color indexed="64"/>
      </left>
      <right style="thin">
        <color indexed="64"/>
      </right>
      <top style="thin">
        <color indexed="64"/>
      </top>
      <bottom style="medium">
        <color indexed="64"/>
      </bottom>
      <diagonal style="thin">
        <color indexed="64"/>
      </diagonal>
    </border>
    <border>
      <left style="medium">
        <color indexed="64"/>
      </left>
      <right style="thin">
        <color indexed="64"/>
      </right>
      <top style="medium">
        <color indexed="64"/>
      </top>
      <bottom style="medium">
        <color indexed="64"/>
      </bottom>
      <diagonal/>
    </border>
    <border diagonalUp="1" diagonalDown="1">
      <left style="thin">
        <color indexed="64"/>
      </left>
      <right style="thin">
        <color indexed="64"/>
      </right>
      <top style="thin">
        <color indexed="64"/>
      </top>
      <bottom/>
      <diagonal style="thin">
        <color indexed="64"/>
      </diagonal>
    </border>
    <border diagonalUp="1" diagonalDown="1">
      <left style="thin">
        <color indexed="64"/>
      </left>
      <right style="medium">
        <color indexed="64"/>
      </right>
      <top style="thin">
        <color indexed="64"/>
      </top>
      <bottom style="thin">
        <color indexed="64"/>
      </bottom>
      <diagonal style="thin">
        <color indexed="64"/>
      </diagonal>
    </border>
    <border diagonalUp="1" diagonalDown="1">
      <left style="thin">
        <color indexed="64"/>
      </left>
      <right style="thin">
        <color indexed="64"/>
      </right>
      <top/>
      <bottom style="thin">
        <color indexed="64"/>
      </bottom>
      <diagonal style="thin">
        <color indexed="64"/>
      </diagonal>
    </border>
    <border diagonalUp="1" diagonalDown="1">
      <left style="thin">
        <color indexed="64"/>
      </left>
      <right style="thin">
        <color indexed="64"/>
      </right>
      <top style="medium">
        <color indexed="64"/>
      </top>
      <bottom style="thin">
        <color indexed="64"/>
      </bottom>
      <diagonal style="thin">
        <color indexed="64"/>
      </diagonal>
    </border>
    <border>
      <left/>
      <right style="thin">
        <color indexed="64"/>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diagonalUp="1" diagonalDown="1">
      <left style="thin">
        <color indexed="64"/>
      </left>
      <right style="thin">
        <color indexed="64"/>
      </right>
      <top/>
      <bottom/>
      <diagonal style="thin">
        <color indexed="64"/>
      </diagonal>
    </border>
    <border>
      <left style="medium">
        <color indexed="64"/>
      </left>
      <right/>
      <top style="thin">
        <color indexed="64"/>
      </top>
      <bottom style="thin">
        <color indexed="64"/>
      </bottom>
      <diagonal/>
    </border>
  </borders>
  <cellStyleXfs count="6">
    <xf numFmtId="0" fontId="0" fillId="0" borderId="0"/>
    <xf numFmtId="0" fontId="4" fillId="0" borderId="0"/>
    <xf numFmtId="0" fontId="1" fillId="0" borderId="0"/>
    <xf numFmtId="164" fontId="1" fillId="0" borderId="0" applyFont="0" applyFill="0" applyBorder="0" applyAlignment="0" applyProtection="0"/>
    <xf numFmtId="0" fontId="29" fillId="0" borderId="0"/>
    <xf numFmtId="44" fontId="30" fillId="0" borderId="0" applyFont="0" applyFill="0" applyBorder="0" applyAlignment="0" applyProtection="0"/>
  </cellStyleXfs>
  <cellXfs count="551">
    <xf numFmtId="0" fontId="0" fillId="0" borderId="0" xfId="0"/>
    <xf numFmtId="0" fontId="5" fillId="0" borderId="0" xfId="0" applyFont="1"/>
    <xf numFmtId="0" fontId="5" fillId="0" borderId="0" xfId="0" applyFont="1" applyAlignment="1">
      <alignment wrapText="1"/>
    </xf>
    <xf numFmtId="0" fontId="5" fillId="0" borderId="0" xfId="0" applyFont="1" applyAlignment="1">
      <alignment horizontal="right"/>
    </xf>
    <xf numFmtId="0" fontId="6" fillId="0" borderId="0" xfId="0" applyFont="1" applyAlignment="1">
      <alignment wrapText="1"/>
    </xf>
    <xf numFmtId="0" fontId="7" fillId="0" borderId="0" xfId="0" applyFont="1"/>
    <xf numFmtId="0" fontId="6" fillId="0" borderId="1" xfId="0" applyFont="1" applyBorder="1" applyAlignment="1">
      <alignment wrapText="1"/>
    </xf>
    <xf numFmtId="0" fontId="6" fillId="0" borderId="1" xfId="0" applyFont="1" applyBorder="1" applyAlignment="1">
      <alignment horizontal="right" wrapText="1"/>
    </xf>
    <xf numFmtId="0" fontId="5" fillId="0" borderId="1" xfId="0" applyFont="1" applyBorder="1"/>
    <xf numFmtId="0" fontId="5" fillId="0" borderId="1" xfId="0" applyFont="1" applyBorder="1" applyAlignment="1">
      <alignment horizontal="right"/>
    </xf>
    <xf numFmtId="0" fontId="6" fillId="3" borderId="1" xfId="0" applyFont="1" applyFill="1" applyBorder="1" applyAlignment="1">
      <alignment wrapText="1"/>
    </xf>
    <xf numFmtId="0" fontId="6" fillId="0" borderId="2" xfId="0" applyFont="1" applyBorder="1" applyAlignment="1">
      <alignment wrapText="1"/>
    </xf>
    <xf numFmtId="0" fontId="5" fillId="0" borderId="2" xfId="0" applyFont="1" applyBorder="1" applyAlignment="1">
      <alignment wrapText="1"/>
    </xf>
    <xf numFmtId="0" fontId="5" fillId="3" borderId="3" xfId="0" applyFont="1" applyFill="1" applyBorder="1"/>
    <xf numFmtId="0" fontId="5" fillId="0" borderId="7" xfId="0" applyFont="1" applyBorder="1" applyAlignment="1">
      <alignment wrapText="1"/>
    </xf>
    <xf numFmtId="0" fontId="5" fillId="0" borderId="8" xfId="0" applyFont="1" applyBorder="1"/>
    <xf numFmtId="0" fontId="6" fillId="3" borderId="10" xfId="0" applyFont="1" applyFill="1" applyBorder="1" applyAlignment="1">
      <alignment wrapText="1"/>
    </xf>
    <xf numFmtId="0" fontId="6" fillId="3" borderId="2" xfId="0" applyFont="1" applyFill="1" applyBorder="1" applyAlignment="1">
      <alignment wrapText="1"/>
    </xf>
    <xf numFmtId="0" fontId="5" fillId="0" borderId="3" xfId="0" applyFont="1" applyBorder="1"/>
    <xf numFmtId="0" fontId="6" fillId="0" borderId="3" xfId="0" applyFont="1" applyBorder="1" applyAlignment="1">
      <alignment wrapText="1"/>
    </xf>
    <xf numFmtId="0" fontId="6" fillId="4" borderId="2" xfId="0" applyFont="1" applyFill="1" applyBorder="1" applyAlignment="1">
      <alignment wrapText="1"/>
    </xf>
    <xf numFmtId="0" fontId="7" fillId="2" borderId="1" xfId="0" applyFont="1" applyFill="1" applyBorder="1" applyAlignment="1">
      <alignment horizontal="right" wrapText="1"/>
    </xf>
    <xf numFmtId="0" fontId="5" fillId="0" borderId="0" xfId="0" applyFont="1" applyAlignment="1">
      <alignment horizontal="right" wrapText="1"/>
    </xf>
    <xf numFmtId="0" fontId="6" fillId="0" borderId="3" xfId="0" applyFont="1" applyBorder="1" applyAlignment="1">
      <alignment horizontal="right" wrapText="1"/>
    </xf>
    <xf numFmtId="0" fontId="6" fillId="0" borderId="10" xfId="0" applyFont="1" applyBorder="1" applyAlignment="1">
      <alignment wrapText="1"/>
    </xf>
    <xf numFmtId="0" fontId="6" fillId="0" borderId="11" xfId="0" applyFont="1" applyBorder="1" applyAlignment="1">
      <alignment horizontal="center" wrapText="1"/>
    </xf>
    <xf numFmtId="0" fontId="6" fillId="3" borderId="3" xfId="0" applyFont="1" applyFill="1" applyBorder="1" applyAlignment="1">
      <alignment horizontal="center" vertical="center" wrapText="1"/>
    </xf>
    <xf numFmtId="0" fontId="12" fillId="0" borderId="0" xfId="0" applyFont="1" applyAlignment="1">
      <alignment vertical="center" wrapText="1"/>
    </xf>
    <xf numFmtId="0" fontId="6" fillId="3" borderId="7" xfId="0" applyFont="1" applyFill="1" applyBorder="1" applyAlignment="1">
      <alignment wrapText="1"/>
    </xf>
    <xf numFmtId="0" fontId="10" fillId="0" borderId="1" xfId="0" applyFont="1" applyBorder="1" applyAlignment="1">
      <alignment horizontal="center" vertical="center" wrapText="1"/>
    </xf>
    <xf numFmtId="0" fontId="16" fillId="0" borderId="0" xfId="0" applyFont="1" applyAlignment="1">
      <alignment wrapText="1"/>
    </xf>
    <xf numFmtId="0" fontId="12" fillId="0" borderId="0" xfId="0" applyFont="1" applyAlignment="1">
      <alignment vertical="top" wrapText="1"/>
    </xf>
    <xf numFmtId="0" fontId="0" fillId="0" borderId="0" xfId="0" applyAlignment="1">
      <alignment vertical="center" wrapText="1"/>
    </xf>
    <xf numFmtId="0" fontId="14" fillId="0" borderId="0" xfId="0" applyFont="1"/>
    <xf numFmtId="0" fontId="5" fillId="0" borderId="3" xfId="0" applyFont="1" applyBorder="1" applyAlignment="1">
      <alignment horizontal="right"/>
    </xf>
    <xf numFmtId="0" fontId="5" fillId="0" borderId="2" xfId="0" applyFont="1" applyBorder="1"/>
    <xf numFmtId="0" fontId="6" fillId="3" borderId="3" xfId="0" applyFont="1" applyFill="1" applyBorder="1" applyAlignment="1">
      <alignment horizontal="right" wrapText="1"/>
    </xf>
    <xf numFmtId="0" fontId="11" fillId="3" borderId="1" xfId="0" applyFont="1" applyFill="1" applyBorder="1" applyAlignment="1">
      <alignment horizontal="left" vertical="top" wrapText="1"/>
    </xf>
    <xf numFmtId="0" fontId="15" fillId="3" borderId="1" xfId="0" applyFont="1" applyFill="1" applyBorder="1" applyAlignment="1">
      <alignment horizontal="justify" vertical="center" wrapText="1"/>
    </xf>
    <xf numFmtId="0" fontId="11" fillId="0" borderId="1" xfId="0" applyFont="1" applyBorder="1" applyAlignment="1">
      <alignment horizontal="left" vertical="top" wrapText="1"/>
    </xf>
    <xf numFmtId="0" fontId="18" fillId="0" borderId="0" xfId="0" applyFont="1" applyAlignment="1">
      <alignment horizontal="left" vertical="center"/>
    </xf>
    <xf numFmtId="0" fontId="6" fillId="0" borderId="13" xfId="0" applyFont="1" applyBorder="1" applyAlignment="1">
      <alignment wrapText="1"/>
    </xf>
    <xf numFmtId="0" fontId="20" fillId="0" borderId="0" xfId="0" applyFont="1" applyAlignment="1">
      <alignment wrapText="1"/>
    </xf>
    <xf numFmtId="0" fontId="16" fillId="0" borderId="0" xfId="0" applyFont="1"/>
    <xf numFmtId="0" fontId="18" fillId="0" borderId="0" xfId="0" applyFont="1"/>
    <xf numFmtId="0" fontId="15" fillId="0" borderId="1" xfId="0" applyFont="1" applyBorder="1" applyAlignment="1">
      <alignment horizontal="left" vertical="top" wrapText="1"/>
    </xf>
    <xf numFmtId="0" fontId="15" fillId="3" borderId="1" xfId="0" applyFont="1" applyFill="1" applyBorder="1" applyAlignment="1">
      <alignment horizontal="left" vertical="top" wrapText="1"/>
    </xf>
    <xf numFmtId="0" fontId="15" fillId="0" borderId="0" xfId="0" applyFont="1" applyAlignment="1">
      <alignment horizontal="left" vertical="top" wrapText="1"/>
    </xf>
    <xf numFmtId="0" fontId="11" fillId="0" borderId="0" xfId="0" applyFont="1" applyAlignment="1">
      <alignment horizontal="left" vertical="top" wrapText="1"/>
    </xf>
    <xf numFmtId="0" fontId="6" fillId="0" borderId="1" xfId="0" applyFont="1" applyBorder="1" applyAlignment="1">
      <alignment horizontal="center" wrapText="1"/>
    </xf>
    <xf numFmtId="0" fontId="7" fillId="2" borderId="3" xfId="0" applyFont="1" applyFill="1" applyBorder="1" applyAlignment="1">
      <alignment horizontal="right" wrapText="1"/>
    </xf>
    <xf numFmtId="0" fontId="7" fillId="2" borderId="2" xfId="0" applyFont="1" applyFill="1" applyBorder="1" applyAlignment="1">
      <alignment wrapText="1"/>
    </xf>
    <xf numFmtId="0" fontId="5" fillId="0" borderId="11" xfId="0" applyFont="1" applyBorder="1"/>
    <xf numFmtId="0" fontId="6" fillId="3" borderId="48" xfId="0" applyFont="1" applyFill="1" applyBorder="1" applyAlignment="1">
      <alignment wrapText="1"/>
    </xf>
    <xf numFmtId="0" fontId="5" fillId="0" borderId="10" xfId="0" applyFont="1" applyBorder="1"/>
    <xf numFmtId="0" fontId="6" fillId="3" borderId="12" xfId="0" applyFont="1" applyFill="1" applyBorder="1" applyAlignment="1">
      <alignment wrapText="1"/>
    </xf>
    <xf numFmtId="0" fontId="17" fillId="0" borderId="0" xfId="0" applyFont="1" applyAlignment="1">
      <alignment vertical="top" wrapText="1"/>
    </xf>
    <xf numFmtId="0" fontId="6" fillId="0" borderId="2" xfId="0" applyFont="1" applyBorder="1"/>
    <xf numFmtId="0" fontId="6" fillId="3" borderId="1" xfId="0" applyFont="1" applyFill="1" applyBorder="1" applyAlignment="1">
      <alignment horizontal="center" wrapText="1"/>
    </xf>
    <xf numFmtId="0" fontId="10" fillId="0" borderId="10" xfId="0" applyFont="1" applyBorder="1"/>
    <xf numFmtId="0" fontId="17" fillId="0" borderId="0" xfId="0" applyFont="1" applyAlignment="1">
      <alignment wrapText="1"/>
    </xf>
    <xf numFmtId="0" fontId="17" fillId="0" borderId="0" xfId="0" applyFont="1" applyAlignment="1">
      <alignment horizontal="right"/>
    </xf>
    <xf numFmtId="0" fontId="17" fillId="0" borderId="0" xfId="0" applyFont="1"/>
    <xf numFmtId="0" fontId="17" fillId="0" borderId="4" xfId="0" applyFont="1" applyBorder="1"/>
    <xf numFmtId="0" fontId="17" fillId="0" borderId="0" xfId="0" applyFont="1" applyAlignment="1">
      <alignment horizontal="left" vertical="top" wrapText="1"/>
    </xf>
    <xf numFmtId="0" fontId="10" fillId="0" borderId="10" xfId="0" applyFont="1" applyBorder="1" applyAlignment="1">
      <alignment wrapText="1"/>
    </xf>
    <xf numFmtId="0" fontId="10" fillId="0" borderId="2" xfId="0" applyFont="1" applyBorder="1" applyAlignment="1">
      <alignment wrapText="1"/>
    </xf>
    <xf numFmtId="0" fontId="6" fillId="0" borderId="8" xfId="0" applyFont="1" applyBorder="1" applyAlignment="1">
      <alignment wrapText="1"/>
    </xf>
    <xf numFmtId="0" fontId="6" fillId="0" borderId="47" xfId="0" applyFont="1" applyBorder="1" applyAlignment="1">
      <alignment wrapText="1"/>
    </xf>
    <xf numFmtId="0" fontId="6" fillId="0" borderId="0" xfId="0" applyFont="1"/>
    <xf numFmtId="0" fontId="5" fillId="0" borderId="0" xfId="0" applyFont="1" applyAlignment="1">
      <alignment horizontal="left"/>
    </xf>
    <xf numFmtId="0" fontId="17" fillId="0" borderId="2" xfId="0" applyFont="1" applyBorder="1" applyAlignment="1">
      <alignment wrapText="1"/>
    </xf>
    <xf numFmtId="0" fontId="10" fillId="3" borderId="10" xfId="0" applyFont="1" applyFill="1" applyBorder="1" applyAlignment="1">
      <alignment wrapText="1"/>
    </xf>
    <xf numFmtId="0" fontId="25" fillId="2" borderId="2" xfId="0" applyFont="1" applyFill="1" applyBorder="1" applyAlignment="1">
      <alignment wrapText="1"/>
    </xf>
    <xf numFmtId="0" fontId="17" fillId="0" borderId="37" xfId="0" applyFont="1" applyBorder="1"/>
    <xf numFmtId="0" fontId="17" fillId="0" borderId="39" xfId="0" applyFont="1" applyBorder="1"/>
    <xf numFmtId="0" fontId="17" fillId="2" borderId="22" xfId="0" applyFont="1" applyFill="1" applyBorder="1" applyAlignment="1">
      <alignment horizontal="right"/>
    </xf>
    <xf numFmtId="0" fontId="17" fillId="3" borderId="23" xfId="0" applyFont="1" applyFill="1" applyBorder="1"/>
    <xf numFmtId="0" fontId="17" fillId="0" borderId="18" xfId="0" applyFont="1" applyBorder="1"/>
    <xf numFmtId="0" fontId="17" fillId="0" borderId="20" xfId="0" applyFont="1" applyBorder="1"/>
    <xf numFmtId="0" fontId="17" fillId="0" borderId="10" xfId="0" applyFont="1" applyBorder="1" applyAlignment="1">
      <alignment wrapText="1"/>
    </xf>
    <xf numFmtId="0" fontId="17" fillId="0" borderId="11" xfId="0" applyFont="1" applyBorder="1"/>
    <xf numFmtId="0" fontId="17" fillId="4" borderId="11" xfId="0" applyFont="1" applyFill="1" applyBorder="1"/>
    <xf numFmtId="0" fontId="6" fillId="3" borderId="11" xfId="0" applyFont="1" applyFill="1" applyBorder="1"/>
    <xf numFmtId="0" fontId="6" fillId="3" borderId="16" xfId="0" applyFont="1" applyFill="1" applyBorder="1"/>
    <xf numFmtId="0" fontId="6" fillId="3" borderId="3" xfId="0" applyFont="1" applyFill="1" applyBorder="1"/>
    <xf numFmtId="0" fontId="6" fillId="4" borderId="14" xfId="0" applyFont="1" applyFill="1" applyBorder="1" applyAlignment="1">
      <alignment wrapText="1"/>
    </xf>
    <xf numFmtId="0" fontId="5" fillId="4" borderId="15" xfId="0" applyFont="1" applyFill="1" applyBorder="1"/>
    <xf numFmtId="0" fontId="5" fillId="4" borderId="1" xfId="0" applyFont="1" applyFill="1" applyBorder="1"/>
    <xf numFmtId="0" fontId="7" fillId="0" borderId="2" xfId="0" applyFont="1" applyBorder="1" applyAlignment="1">
      <alignment wrapText="1"/>
    </xf>
    <xf numFmtId="0" fontId="7" fillId="4" borderId="2" xfId="0" applyFont="1" applyFill="1" applyBorder="1" applyAlignment="1">
      <alignment wrapText="1"/>
    </xf>
    <xf numFmtId="0" fontId="6" fillId="2" borderId="3" xfId="0" applyFont="1" applyFill="1" applyBorder="1" applyAlignment="1">
      <alignment horizontal="center" wrapText="1"/>
    </xf>
    <xf numFmtId="0" fontId="6" fillId="3" borderId="6" xfId="0" applyFont="1" applyFill="1" applyBorder="1" applyAlignment="1">
      <alignment horizontal="center" wrapText="1"/>
    </xf>
    <xf numFmtId="0" fontId="6" fillId="3" borderId="1" xfId="0" applyFont="1" applyFill="1" applyBorder="1"/>
    <xf numFmtId="0" fontId="6" fillId="3" borderId="44" xfId="0" applyFont="1" applyFill="1" applyBorder="1"/>
    <xf numFmtId="0" fontId="6" fillId="3" borderId="45" xfId="0" applyFont="1" applyFill="1" applyBorder="1"/>
    <xf numFmtId="0" fontId="25" fillId="0" borderId="2" xfId="0" applyFont="1" applyBorder="1" applyAlignment="1">
      <alignment wrapText="1"/>
    </xf>
    <xf numFmtId="0" fontId="6" fillId="2" borderId="2" xfId="0" applyFont="1" applyFill="1" applyBorder="1" applyAlignment="1">
      <alignment vertical="center" wrapText="1"/>
    </xf>
    <xf numFmtId="0" fontId="6" fillId="2" borderId="1" xfId="0" applyFont="1" applyFill="1" applyBorder="1" applyAlignment="1">
      <alignment horizontal="center" vertical="center" wrapText="1"/>
    </xf>
    <xf numFmtId="0" fontId="28" fillId="0" borderId="0" xfId="0" applyFont="1" applyAlignment="1">
      <alignment vertical="center" wrapText="1"/>
    </xf>
    <xf numFmtId="0" fontId="8" fillId="6" borderId="1" xfId="0" applyFont="1" applyFill="1" applyBorder="1" applyAlignment="1">
      <alignment horizontal="center" vertical="center" wrapText="1"/>
    </xf>
    <xf numFmtId="0" fontId="5" fillId="0" borderId="10" xfId="0" applyFont="1" applyBorder="1" applyAlignment="1">
      <alignment wrapText="1"/>
    </xf>
    <xf numFmtId="0" fontId="6" fillId="3" borderId="5" xfId="0" applyFont="1" applyFill="1" applyBorder="1" applyAlignment="1">
      <alignment horizontal="center" vertical="center" wrapText="1"/>
    </xf>
    <xf numFmtId="0" fontId="6" fillId="3" borderId="5" xfId="0" applyFont="1" applyFill="1" applyBorder="1" applyAlignment="1">
      <alignment wrapText="1"/>
    </xf>
    <xf numFmtId="0" fontId="6" fillId="3" borderId="5" xfId="0" applyFont="1" applyFill="1" applyBorder="1" applyAlignment="1">
      <alignment horizontal="right" wrapText="1"/>
    </xf>
    <xf numFmtId="0" fontId="6" fillId="3" borderId="34" xfId="0" applyFont="1" applyFill="1" applyBorder="1" applyAlignment="1">
      <alignment wrapText="1"/>
    </xf>
    <xf numFmtId="0" fontId="6" fillId="3" borderId="50" xfId="0" applyFont="1" applyFill="1" applyBorder="1" applyAlignment="1">
      <alignment wrapText="1"/>
    </xf>
    <xf numFmtId="165" fontId="6" fillId="3" borderId="1" xfId="5" applyNumberFormat="1" applyFont="1" applyFill="1" applyBorder="1"/>
    <xf numFmtId="49" fontId="5" fillId="3" borderId="3" xfId="0" applyNumberFormat="1" applyFont="1" applyFill="1" applyBorder="1" applyAlignment="1">
      <alignment horizontal="right"/>
    </xf>
    <xf numFmtId="0" fontId="6" fillId="0" borderId="3" xfId="0" applyFont="1" applyBorder="1" applyAlignment="1">
      <alignment horizontal="center" vertical="center" wrapText="1"/>
    </xf>
    <xf numFmtId="0" fontId="6" fillId="0" borderId="4" xfId="0" applyFont="1" applyBorder="1" applyAlignment="1">
      <alignment wrapText="1"/>
    </xf>
    <xf numFmtId="0" fontId="17" fillId="0" borderId="3" xfId="0" applyFont="1" applyBorder="1" applyAlignment="1">
      <alignment horizontal="right"/>
    </xf>
    <xf numFmtId="0" fontId="10" fillId="3" borderId="2" xfId="0" applyFont="1" applyFill="1" applyBorder="1" applyAlignment="1">
      <alignment wrapText="1"/>
    </xf>
    <xf numFmtId="0" fontId="10" fillId="3" borderId="3" xfId="0" applyFont="1" applyFill="1" applyBorder="1" applyAlignment="1">
      <alignment horizontal="right" wrapText="1"/>
    </xf>
    <xf numFmtId="0" fontId="5" fillId="0" borderId="4" xfId="0" applyFont="1" applyBorder="1" applyAlignment="1">
      <alignment horizontal="right"/>
    </xf>
    <xf numFmtId="3" fontId="17" fillId="0" borderId="1" xfId="0" applyNumberFormat="1" applyFont="1" applyBorder="1" applyAlignment="1">
      <alignment horizontal="right"/>
    </xf>
    <xf numFmtId="0" fontId="6" fillId="3" borderId="15" xfId="0" applyFont="1" applyFill="1" applyBorder="1"/>
    <xf numFmtId="0" fontId="25" fillId="2" borderId="21" xfId="0" applyFont="1" applyFill="1" applyBorder="1" applyAlignment="1">
      <alignment wrapText="1"/>
    </xf>
    <xf numFmtId="0" fontId="17" fillId="2" borderId="23" xfId="0" applyFont="1" applyFill="1" applyBorder="1"/>
    <xf numFmtId="0" fontId="17" fillId="3" borderId="22" xfId="0" applyFont="1" applyFill="1" applyBorder="1"/>
    <xf numFmtId="0" fontId="10" fillId="4" borderId="10" xfId="0" applyFont="1" applyFill="1" applyBorder="1" applyAlignment="1">
      <alignment wrapText="1"/>
    </xf>
    <xf numFmtId="0" fontId="0" fillId="0" borderId="0" xfId="0" applyAlignment="1">
      <alignment wrapText="1"/>
    </xf>
    <xf numFmtId="5" fontId="6" fillId="3" borderId="9" xfId="5" applyNumberFormat="1" applyFont="1" applyFill="1" applyBorder="1" applyAlignment="1">
      <alignment wrapText="1"/>
    </xf>
    <xf numFmtId="5" fontId="6" fillId="3" borderId="4" xfId="5" applyNumberFormat="1" applyFont="1" applyFill="1" applyBorder="1" applyAlignment="1">
      <alignment wrapText="1"/>
    </xf>
    <xf numFmtId="0" fontId="7" fillId="0" borderId="1" xfId="0" applyFont="1" applyBorder="1" applyAlignment="1">
      <alignment horizontal="right" wrapText="1"/>
    </xf>
    <xf numFmtId="0" fontId="7" fillId="0" borderId="3" xfId="0" applyFont="1" applyBorder="1" applyAlignment="1">
      <alignment horizontal="right" wrapText="1"/>
    </xf>
    <xf numFmtId="0" fontId="25" fillId="2" borderId="14" xfId="0" applyFont="1" applyFill="1" applyBorder="1" applyAlignment="1">
      <alignment wrapText="1"/>
    </xf>
    <xf numFmtId="0" fontId="17" fillId="2" borderId="15" xfId="0" applyFont="1" applyFill="1" applyBorder="1"/>
    <xf numFmtId="0" fontId="17" fillId="2" borderId="16" xfId="0" applyFont="1" applyFill="1" applyBorder="1"/>
    <xf numFmtId="0" fontId="17" fillId="3" borderId="37" xfId="0" applyFont="1" applyFill="1" applyBorder="1"/>
    <xf numFmtId="0" fontId="17" fillId="3" borderId="39" xfId="0" applyFont="1" applyFill="1" applyBorder="1"/>
    <xf numFmtId="0" fontId="6" fillId="0" borderId="5" xfId="0" applyFont="1" applyBorder="1" applyAlignment="1">
      <alignment horizontal="center" wrapText="1"/>
    </xf>
    <xf numFmtId="0" fontId="22" fillId="6" borderId="25" xfId="0" applyFont="1" applyFill="1" applyBorder="1" applyAlignment="1">
      <alignment horizontal="center" vertical="center" wrapText="1"/>
    </xf>
    <xf numFmtId="0" fontId="23" fillId="0" borderId="0" xfId="0" applyFont="1" applyAlignment="1">
      <alignment horizontal="left" vertical="top" wrapText="1"/>
    </xf>
    <xf numFmtId="0" fontId="8" fillId="6" borderId="5" xfId="0" applyFont="1" applyFill="1" applyBorder="1" applyAlignment="1">
      <alignment horizontal="center" vertical="center" wrapText="1"/>
    </xf>
    <xf numFmtId="0" fontId="6" fillId="3" borderId="4" xfId="0" applyFont="1" applyFill="1" applyBorder="1"/>
    <xf numFmtId="0" fontId="13" fillId="0" borderId="0" xfId="0" applyFont="1"/>
    <xf numFmtId="0" fontId="6" fillId="2" borderId="21" xfId="0" applyFont="1" applyFill="1" applyBorder="1" applyAlignment="1">
      <alignment wrapText="1"/>
    </xf>
    <xf numFmtId="0" fontId="5" fillId="0" borderId="0" xfId="0" applyFont="1" applyAlignment="1">
      <alignment horizontal="center"/>
    </xf>
    <xf numFmtId="0" fontId="15" fillId="0" borderId="0" xfId="0" applyFont="1"/>
    <xf numFmtId="166" fontId="0" fillId="0" borderId="0" xfId="0" applyNumberFormat="1"/>
    <xf numFmtId="0" fontId="10" fillId="0" borderId="0" xfId="0" applyFont="1" applyAlignment="1">
      <alignment horizontal="left" vertical="top" wrapText="1"/>
    </xf>
    <xf numFmtId="0" fontId="10" fillId="3" borderId="33" xfId="0" applyFont="1" applyFill="1" applyBorder="1" applyAlignment="1">
      <alignment horizontal="left" wrapText="1"/>
    </xf>
    <xf numFmtId="0" fontId="10" fillId="3" borderId="4" xfId="0" applyFont="1" applyFill="1" applyBorder="1" applyAlignment="1">
      <alignment wrapText="1"/>
    </xf>
    <xf numFmtId="49" fontId="17" fillId="0" borderId="1" xfId="0" applyNumberFormat="1" applyFont="1" applyBorder="1" applyAlignment="1">
      <alignment horizontal="right"/>
    </xf>
    <xf numFmtId="0" fontId="17" fillId="2" borderId="22" xfId="0" applyFont="1" applyFill="1" applyBorder="1"/>
    <xf numFmtId="0" fontId="10" fillId="2" borderId="52" xfId="0" applyFont="1" applyFill="1" applyBorder="1" applyAlignment="1">
      <alignment wrapText="1"/>
    </xf>
    <xf numFmtId="0" fontId="10" fillId="4" borderId="47" xfId="0" applyFont="1" applyFill="1" applyBorder="1" applyAlignment="1">
      <alignment wrapText="1"/>
    </xf>
    <xf numFmtId="0" fontId="10" fillId="2" borderId="51" xfId="0" applyFont="1" applyFill="1" applyBorder="1" applyAlignment="1">
      <alignment wrapText="1"/>
    </xf>
    <xf numFmtId="0" fontId="10" fillId="4" borderId="7" xfId="0" applyFont="1" applyFill="1" applyBorder="1" applyAlignment="1">
      <alignment wrapText="1"/>
    </xf>
    <xf numFmtId="0" fontId="10" fillId="4" borderId="49" xfId="0" applyFont="1" applyFill="1" applyBorder="1" applyAlignment="1">
      <alignment wrapText="1"/>
    </xf>
    <xf numFmtId="0" fontId="10" fillId="4" borderId="56" xfId="0" applyFont="1" applyFill="1" applyBorder="1" applyAlignment="1">
      <alignment wrapText="1"/>
    </xf>
    <xf numFmtId="0" fontId="10" fillId="3" borderId="51" xfId="0" applyFont="1" applyFill="1" applyBorder="1" applyAlignment="1">
      <alignment wrapText="1"/>
    </xf>
    <xf numFmtId="0" fontId="10" fillId="3" borderId="21" xfId="0" applyFont="1" applyFill="1" applyBorder="1" applyAlignment="1">
      <alignment wrapText="1"/>
    </xf>
    <xf numFmtId="0" fontId="17" fillId="2" borderId="52" xfId="0" applyFont="1" applyFill="1" applyBorder="1" applyAlignment="1">
      <alignment horizontal="right"/>
    </xf>
    <xf numFmtId="0" fontId="17" fillId="0" borderId="47" xfId="0" applyFont="1" applyBorder="1"/>
    <xf numFmtId="0" fontId="10" fillId="0" borderId="3" xfId="0" applyFont="1" applyBorder="1" applyAlignment="1">
      <alignment horizontal="center" wrapText="1"/>
    </xf>
    <xf numFmtId="0" fontId="15" fillId="0" borderId="0" xfId="0" applyFont="1" applyAlignment="1">
      <alignment vertical="center" wrapText="1"/>
    </xf>
    <xf numFmtId="0" fontId="7" fillId="2" borderId="5" xfId="0" applyFont="1" applyFill="1" applyBorder="1" applyAlignment="1">
      <alignment horizontal="right" wrapText="1"/>
    </xf>
    <xf numFmtId="0" fontId="6" fillId="0" borderId="3" xfId="0" applyFont="1" applyBorder="1" applyAlignment="1">
      <alignment horizontal="center" wrapText="1"/>
    </xf>
    <xf numFmtId="0" fontId="10" fillId="0" borderId="1" xfId="0" applyFont="1" applyBorder="1" applyAlignment="1">
      <alignment horizontal="center" wrapText="1"/>
    </xf>
    <xf numFmtId="0" fontId="17" fillId="0" borderId="0" xfId="0" applyFont="1" applyAlignment="1">
      <alignment vertical="top"/>
    </xf>
    <xf numFmtId="0" fontId="10" fillId="0" borderId="5" xfId="0" applyFont="1" applyBorder="1" applyAlignment="1">
      <alignment horizontal="center" wrapText="1"/>
    </xf>
    <xf numFmtId="0" fontId="10" fillId="0" borderId="0" xfId="0" applyFont="1" applyAlignment="1">
      <alignment wrapText="1"/>
    </xf>
    <xf numFmtId="0" fontId="17" fillId="0" borderId="2" xfId="0" applyFont="1" applyBorder="1"/>
    <xf numFmtId="3" fontId="17" fillId="0" borderId="1" xfId="0" applyNumberFormat="1" applyFont="1" applyBorder="1" applyAlignment="1">
      <alignment horizontal="right" wrapText="1"/>
    </xf>
    <xf numFmtId="3" fontId="17" fillId="0" borderId="11" xfId="0" applyNumberFormat="1" applyFont="1" applyBorder="1" applyAlignment="1">
      <alignment horizontal="right"/>
    </xf>
    <xf numFmtId="0" fontId="10" fillId="3" borderId="11" xfId="0" applyFont="1" applyFill="1" applyBorder="1" applyAlignment="1">
      <alignment wrapText="1"/>
    </xf>
    <xf numFmtId="0" fontId="31" fillId="0" borderId="0" xfId="0" applyFont="1"/>
    <xf numFmtId="0" fontId="25" fillId="0" borderId="0" xfId="0" applyFont="1"/>
    <xf numFmtId="0" fontId="5" fillId="0" borderId="25" xfId="0" applyFont="1" applyBorder="1"/>
    <xf numFmtId="0" fontId="0" fillId="0" borderId="1" xfId="0" applyBorder="1" applyAlignment="1">
      <alignment horizontal="left" vertical="top" wrapText="1"/>
    </xf>
    <xf numFmtId="0" fontId="0" fillId="3" borderId="1" xfId="0" applyFill="1" applyBorder="1" applyAlignment="1">
      <alignment horizontal="left" vertical="top" wrapText="1"/>
    </xf>
    <xf numFmtId="0" fontId="11" fillId="2" borderId="1" xfId="0" applyFont="1" applyFill="1" applyBorder="1" applyAlignment="1">
      <alignment horizontal="left" vertical="top" wrapText="1"/>
    </xf>
    <xf numFmtId="0" fontId="15" fillId="2" borderId="1" xfId="0" applyFont="1" applyFill="1" applyBorder="1" applyAlignment="1">
      <alignment horizontal="left" vertical="top" wrapText="1"/>
    </xf>
    <xf numFmtId="0" fontId="11" fillId="4" borderId="1" xfId="0" applyFont="1" applyFill="1" applyBorder="1" applyAlignment="1">
      <alignment horizontal="left" vertical="top" wrapText="1"/>
    </xf>
    <xf numFmtId="0" fontId="15" fillId="4" borderId="1" xfId="0" applyFont="1" applyFill="1" applyBorder="1" applyAlignment="1">
      <alignment horizontal="left" vertical="top" wrapText="1"/>
    </xf>
    <xf numFmtId="17" fontId="11" fillId="2" borderId="1" xfId="0" applyNumberFormat="1" applyFont="1" applyFill="1" applyBorder="1" applyAlignment="1">
      <alignment horizontal="left" vertical="top" wrapText="1"/>
    </xf>
    <xf numFmtId="0" fontId="23" fillId="3" borderId="1" xfId="0" applyFont="1" applyFill="1" applyBorder="1" applyAlignment="1">
      <alignment horizontal="left" vertical="top" wrapText="1"/>
    </xf>
    <xf numFmtId="0" fontId="23" fillId="0" borderId="1" xfId="0" applyFont="1" applyBorder="1" applyAlignment="1">
      <alignment horizontal="left" vertical="top" wrapText="1"/>
    </xf>
    <xf numFmtId="0" fontId="10" fillId="0" borderId="18" xfId="0" applyFont="1" applyBorder="1" applyAlignment="1">
      <alignment horizontal="center" vertical="center" wrapText="1"/>
    </xf>
    <xf numFmtId="0" fontId="10" fillId="0" borderId="11" xfId="0" applyFont="1" applyBorder="1" applyAlignment="1">
      <alignment horizontal="center" vertical="center" wrapText="1"/>
    </xf>
    <xf numFmtId="0" fontId="7" fillId="2" borderId="14" xfId="0" applyFont="1" applyFill="1" applyBorder="1" applyAlignment="1">
      <alignment vertical="center" wrapText="1"/>
    </xf>
    <xf numFmtId="168" fontId="5" fillId="2" borderId="15" xfId="0" applyNumberFormat="1" applyFont="1" applyFill="1" applyBorder="1" applyAlignment="1">
      <alignment horizontal="right" vertical="center"/>
    </xf>
    <xf numFmtId="168" fontId="5" fillId="2" borderId="15" xfId="0" applyNumberFormat="1" applyFont="1" applyFill="1" applyBorder="1" applyAlignment="1">
      <alignment vertical="center"/>
    </xf>
    <xf numFmtId="168" fontId="17" fillId="2" borderId="22" xfId="0" applyNumberFormat="1" applyFont="1" applyFill="1" applyBorder="1" applyAlignment="1">
      <alignment vertical="center"/>
    </xf>
    <xf numFmtId="168" fontId="5" fillId="2" borderId="29" xfId="0" applyNumberFormat="1" applyFont="1" applyFill="1" applyBorder="1" applyAlignment="1">
      <alignment vertical="center"/>
    </xf>
    <xf numFmtId="168" fontId="5" fillId="3" borderId="16" xfId="0" applyNumberFormat="1" applyFont="1" applyFill="1" applyBorder="1" applyAlignment="1">
      <alignment vertical="center"/>
    </xf>
    <xf numFmtId="0" fontId="17" fillId="0" borderId="33" xfId="0" applyFont="1" applyBorder="1" applyAlignment="1">
      <alignment vertical="center" wrapText="1"/>
    </xf>
    <xf numFmtId="168" fontId="17" fillId="0" borderId="37" xfId="0" applyNumberFormat="1" applyFont="1" applyBorder="1" applyAlignment="1">
      <alignment horizontal="right" vertical="center"/>
    </xf>
    <xf numFmtId="168" fontId="17" fillId="0" borderId="37" xfId="0" applyNumberFormat="1" applyFont="1" applyBorder="1" applyAlignment="1">
      <alignment vertical="center"/>
    </xf>
    <xf numFmtId="168" fontId="17" fillId="0" borderId="38" xfId="0" applyNumberFormat="1" applyFont="1" applyBorder="1" applyAlignment="1">
      <alignment vertical="center"/>
    </xf>
    <xf numFmtId="168" fontId="17" fillId="0" borderId="39" xfId="0" applyNumberFormat="1" applyFont="1" applyBorder="1" applyAlignment="1">
      <alignment vertical="center"/>
    </xf>
    <xf numFmtId="0" fontId="25" fillId="2" borderId="21" xfId="0" applyFont="1" applyFill="1" applyBorder="1" applyAlignment="1">
      <alignment vertical="center" wrapText="1"/>
    </xf>
    <xf numFmtId="168" fontId="17" fillId="2" borderId="22" xfId="0" applyNumberFormat="1" applyFont="1" applyFill="1" applyBorder="1" applyAlignment="1">
      <alignment horizontal="right" vertical="center"/>
    </xf>
    <xf numFmtId="168" fontId="17" fillId="2" borderId="32" xfId="0" applyNumberFormat="1" applyFont="1" applyFill="1" applyBorder="1" applyAlignment="1">
      <alignment vertical="center"/>
    </xf>
    <xf numFmtId="168" fontId="17" fillId="3" borderId="23" xfId="0" applyNumberFormat="1" applyFont="1" applyFill="1" applyBorder="1" applyAlignment="1">
      <alignment vertical="center"/>
    </xf>
    <xf numFmtId="0" fontId="17" fillId="0" borderId="19" xfId="0" applyFont="1" applyBorder="1" applyAlignment="1">
      <alignment vertical="center" wrapText="1"/>
    </xf>
    <xf numFmtId="168" fontId="17" fillId="0" borderId="18" xfId="0" applyNumberFormat="1" applyFont="1" applyBorder="1" applyAlignment="1">
      <alignment vertical="center"/>
    </xf>
    <xf numFmtId="168" fontId="17" fillId="0" borderId="35" xfId="0" applyNumberFormat="1" applyFont="1" applyBorder="1" applyAlignment="1">
      <alignment vertical="center"/>
    </xf>
    <xf numFmtId="168" fontId="17" fillId="0" borderId="20" xfId="0" applyNumberFormat="1" applyFont="1" applyBorder="1" applyAlignment="1">
      <alignment vertical="center"/>
    </xf>
    <xf numFmtId="168" fontId="17" fillId="0" borderId="18" xfId="0" applyNumberFormat="1" applyFont="1" applyBorder="1" applyAlignment="1">
      <alignment horizontal="right" vertical="center"/>
    </xf>
    <xf numFmtId="0" fontId="17" fillId="0" borderId="10" xfId="0" applyFont="1" applyBorder="1" applyAlignment="1">
      <alignment vertical="center" wrapText="1"/>
    </xf>
    <xf numFmtId="168" fontId="17" fillId="0" borderId="11" xfId="0" applyNumberFormat="1" applyFont="1" applyBorder="1" applyAlignment="1">
      <alignment horizontal="right" vertical="center"/>
    </xf>
    <xf numFmtId="168" fontId="17" fillId="0" borderId="11" xfId="0" applyNumberFormat="1" applyFont="1" applyBorder="1" applyAlignment="1">
      <alignment vertical="center"/>
    </xf>
    <xf numFmtId="168" fontId="17" fillId="0" borderId="4" xfId="0" applyNumberFormat="1" applyFont="1" applyBorder="1" applyAlignment="1">
      <alignment vertical="center"/>
    </xf>
    <xf numFmtId="0" fontId="10" fillId="3" borderId="33" xfId="0" applyFont="1" applyFill="1" applyBorder="1" applyAlignment="1">
      <alignment vertical="center" wrapText="1"/>
    </xf>
    <xf numFmtId="168" fontId="10" fillId="3" borderId="37" xfId="0" applyNumberFormat="1" applyFont="1" applyFill="1" applyBorder="1" applyAlignment="1">
      <alignment horizontal="right" vertical="center"/>
    </xf>
    <xf numFmtId="168" fontId="10" fillId="3" borderId="37" xfId="0" applyNumberFormat="1" applyFont="1" applyFill="1" applyBorder="1" applyAlignment="1">
      <alignment vertical="center"/>
    </xf>
    <xf numFmtId="168" fontId="10" fillId="3" borderId="39" xfId="0" applyNumberFormat="1" applyFont="1" applyFill="1" applyBorder="1" applyAlignment="1">
      <alignment vertical="center"/>
    </xf>
    <xf numFmtId="0" fontId="10" fillId="4" borderId="10" xfId="0" applyFont="1" applyFill="1" applyBorder="1" applyAlignment="1">
      <alignment vertical="center" wrapText="1"/>
    </xf>
    <xf numFmtId="168" fontId="10" fillId="4" borderId="11" xfId="0" applyNumberFormat="1" applyFont="1" applyFill="1" applyBorder="1" applyAlignment="1">
      <alignment horizontal="right" vertical="center"/>
    </xf>
    <xf numFmtId="168" fontId="10" fillId="4" borderId="11" xfId="0" applyNumberFormat="1" applyFont="1" applyFill="1" applyBorder="1" applyAlignment="1">
      <alignment vertical="center"/>
    </xf>
    <xf numFmtId="168" fontId="10" fillId="0" borderId="11" xfId="0" applyNumberFormat="1" applyFont="1" applyBorder="1" applyAlignment="1">
      <alignment vertical="center"/>
    </xf>
    <xf numFmtId="168" fontId="10" fillId="4" borderId="4" xfId="0" applyNumberFormat="1" applyFont="1" applyFill="1" applyBorder="1" applyAlignment="1">
      <alignment vertical="center"/>
    </xf>
    <xf numFmtId="0" fontId="5" fillId="0" borderId="15" xfId="0" applyFont="1" applyBorder="1"/>
    <xf numFmtId="169" fontId="7" fillId="2" borderId="22" xfId="0" applyNumberFormat="1" applyFont="1" applyFill="1" applyBorder="1" applyAlignment="1">
      <alignment horizontal="center"/>
    </xf>
    <xf numFmtId="169" fontId="7" fillId="4" borderId="1" xfId="0" applyNumberFormat="1" applyFont="1" applyFill="1" applyBorder="1" applyAlignment="1">
      <alignment horizontal="center"/>
    </xf>
    <xf numFmtId="169" fontId="7" fillId="0" borderId="1" xfId="0" applyNumberFormat="1" applyFont="1" applyBorder="1" applyAlignment="1">
      <alignment horizontal="center"/>
    </xf>
    <xf numFmtId="169" fontId="7" fillId="0" borderId="3" xfId="0" applyNumberFormat="1" applyFont="1" applyBorder="1" applyAlignment="1">
      <alignment horizontal="center"/>
    </xf>
    <xf numFmtId="169" fontId="7" fillId="4" borderId="5" xfId="0" applyNumberFormat="1" applyFont="1" applyFill="1" applyBorder="1" applyAlignment="1">
      <alignment horizontal="center"/>
    </xf>
    <xf numFmtId="169" fontId="6" fillId="2" borderId="22" xfId="0" applyNumberFormat="1" applyFont="1" applyFill="1" applyBorder="1" applyAlignment="1">
      <alignment horizontal="center"/>
    </xf>
    <xf numFmtId="169" fontId="6" fillId="2" borderId="23" xfId="0" applyNumberFormat="1" applyFont="1" applyFill="1" applyBorder="1" applyAlignment="1">
      <alignment horizontal="center"/>
    </xf>
    <xf numFmtId="169" fontId="6" fillId="4" borderId="1" xfId="0" applyNumberFormat="1" applyFont="1" applyFill="1" applyBorder="1" applyAlignment="1">
      <alignment horizontal="center"/>
    </xf>
    <xf numFmtId="169" fontId="6" fillId="4" borderId="3" xfId="0" applyNumberFormat="1" applyFont="1" applyFill="1" applyBorder="1" applyAlignment="1">
      <alignment horizontal="center"/>
    </xf>
    <xf numFmtId="0" fontId="7" fillId="4" borderId="10" xfId="0" applyFont="1" applyFill="1" applyBorder="1" applyAlignment="1">
      <alignment vertical="center" wrapText="1"/>
    </xf>
    <xf numFmtId="169" fontId="6" fillId="4" borderId="11" xfId="0" applyNumberFormat="1" applyFont="1" applyFill="1" applyBorder="1" applyAlignment="1">
      <alignment horizontal="center" vertical="center"/>
    </xf>
    <xf numFmtId="169" fontId="6" fillId="4" borderId="4" xfId="0" applyNumberFormat="1" applyFont="1" applyFill="1" applyBorder="1" applyAlignment="1">
      <alignment horizontal="center" vertical="center"/>
    </xf>
    <xf numFmtId="0" fontId="6" fillId="0" borderId="2" xfId="0" applyFont="1" applyBorder="1" applyAlignment="1">
      <alignment vertical="center" wrapText="1"/>
    </xf>
    <xf numFmtId="0" fontId="34" fillId="0" borderId="2" xfId="0" applyFont="1" applyBorder="1" applyAlignment="1">
      <alignment wrapText="1"/>
    </xf>
    <xf numFmtId="0" fontId="34" fillId="0" borderId="1" xfId="0" applyFont="1" applyBorder="1" applyAlignment="1">
      <alignment horizontal="center" wrapText="1"/>
    </xf>
    <xf numFmtId="0" fontId="34" fillId="0" borderId="3" xfId="0" applyFont="1" applyBorder="1" applyAlignment="1">
      <alignment horizontal="center" wrapText="1"/>
    </xf>
    <xf numFmtId="0" fontId="35" fillId="2" borderId="2" xfId="0" applyFont="1" applyFill="1" applyBorder="1" applyAlignment="1">
      <alignment wrapText="1"/>
    </xf>
    <xf numFmtId="0" fontId="35" fillId="2" borderId="1" xfId="0" applyFont="1" applyFill="1" applyBorder="1" applyAlignment="1">
      <alignment horizontal="right" wrapText="1"/>
    </xf>
    <xf numFmtId="0" fontId="35" fillId="2" borderId="3" xfId="0" applyFont="1" applyFill="1" applyBorder="1" applyAlignment="1">
      <alignment horizontal="right" wrapText="1"/>
    </xf>
    <xf numFmtId="0" fontId="35" fillId="0" borderId="1" xfId="0" applyFont="1" applyBorder="1" applyAlignment="1">
      <alignment horizontal="right" wrapText="1"/>
    </xf>
    <xf numFmtId="0" fontId="35" fillId="0" borderId="3" xfId="0" applyFont="1" applyBorder="1" applyAlignment="1">
      <alignment horizontal="right" wrapText="1"/>
    </xf>
    <xf numFmtId="0" fontId="34" fillId="3" borderId="2" xfId="0" applyFont="1" applyFill="1" applyBorder="1" applyAlignment="1">
      <alignment wrapText="1"/>
    </xf>
    <xf numFmtId="0" fontId="34" fillId="3" borderId="1" xfId="0" applyFont="1" applyFill="1" applyBorder="1" applyAlignment="1">
      <alignment horizontal="right" wrapText="1"/>
    </xf>
    <xf numFmtId="0" fontId="34" fillId="0" borderId="10" xfId="0" applyFont="1" applyBorder="1" applyAlignment="1">
      <alignment wrapText="1"/>
    </xf>
    <xf numFmtId="0" fontId="34" fillId="0" borderId="11" xfId="0" applyFont="1" applyBorder="1" applyAlignment="1">
      <alignment horizontal="right" wrapText="1"/>
    </xf>
    <xf numFmtId="0" fontId="34" fillId="0" borderId="29" xfId="0" applyFont="1" applyBorder="1" applyAlignment="1">
      <alignment horizontal="center" vertical="center" wrapText="1"/>
    </xf>
    <xf numFmtId="0" fontId="34" fillId="0" borderId="16" xfId="0" applyFont="1" applyBorder="1" applyAlignment="1">
      <alignment horizontal="center" vertical="center" wrapText="1"/>
    </xf>
    <xf numFmtId="0" fontId="35" fillId="2" borderId="5" xfId="0" applyFont="1" applyFill="1" applyBorder="1" applyAlignment="1">
      <alignment horizontal="right" wrapText="1"/>
    </xf>
    <xf numFmtId="0" fontId="34" fillId="3" borderId="10" xfId="0" applyFont="1" applyFill="1" applyBorder="1" applyAlignment="1">
      <alignment wrapText="1"/>
    </xf>
    <xf numFmtId="0" fontId="34" fillId="3" borderId="11" xfId="0" applyFont="1" applyFill="1" applyBorder="1" applyAlignment="1">
      <alignment horizontal="right" wrapText="1"/>
    </xf>
    <xf numFmtId="0" fontId="34" fillId="0" borderId="1" xfId="0" applyFont="1" applyBorder="1" applyAlignment="1">
      <alignment vertical="center" wrapText="1"/>
    </xf>
    <xf numFmtId="0" fontId="34" fillId="0" borderId="1" xfId="0" applyFont="1" applyBorder="1" applyAlignment="1">
      <alignment horizontal="right" wrapText="1"/>
    </xf>
    <xf numFmtId="0" fontId="34" fillId="3" borderId="1" xfId="0" applyFont="1" applyFill="1" applyBorder="1" applyAlignment="1">
      <alignment horizontal="center" wrapText="1"/>
    </xf>
    <xf numFmtId="0" fontId="34" fillId="0" borderId="1" xfId="0" applyFont="1" applyBorder="1" applyAlignment="1">
      <alignment wrapText="1"/>
    </xf>
    <xf numFmtId="0" fontId="34" fillId="3" borderId="1" xfId="0" applyFont="1" applyFill="1" applyBorder="1" applyAlignment="1">
      <alignment wrapText="1"/>
    </xf>
    <xf numFmtId="0" fontId="35" fillId="2" borderId="1" xfId="0" applyFont="1" applyFill="1" applyBorder="1" applyAlignment="1">
      <alignment wrapText="1"/>
    </xf>
    <xf numFmtId="0" fontId="35" fillId="2" borderId="1" xfId="0" applyFont="1" applyFill="1" applyBorder="1" applyAlignment="1">
      <alignment horizontal="center"/>
    </xf>
    <xf numFmtId="0" fontId="34" fillId="2" borderId="1" xfId="0" applyFont="1" applyFill="1" applyBorder="1" applyAlignment="1">
      <alignment wrapText="1"/>
    </xf>
    <xf numFmtId="0" fontId="34" fillId="2" borderId="1" xfId="0" applyFont="1" applyFill="1" applyBorder="1" applyAlignment="1">
      <alignment horizontal="center" wrapText="1"/>
    </xf>
    <xf numFmtId="0" fontId="38" fillId="2" borderId="1" xfId="0" applyFont="1" applyFill="1" applyBorder="1" applyAlignment="1">
      <alignment horizontal="center" wrapText="1"/>
    </xf>
    <xf numFmtId="0" fontId="38" fillId="0" borderId="1" xfId="0" applyFont="1" applyBorder="1" applyAlignment="1">
      <alignment wrapText="1"/>
    </xf>
    <xf numFmtId="49" fontId="38" fillId="0" borderId="1" xfId="0" applyNumberFormat="1" applyFont="1" applyBorder="1" applyAlignment="1">
      <alignment horizontal="right"/>
    </xf>
    <xf numFmtId="0" fontId="38" fillId="0" borderId="1" xfId="0" applyFont="1" applyBorder="1"/>
    <xf numFmtId="0" fontId="38" fillId="3" borderId="1" xfId="0" applyFont="1" applyFill="1" applyBorder="1"/>
    <xf numFmtId="0" fontId="38" fillId="3" borderId="1" xfId="0" applyFont="1" applyFill="1" applyBorder="1" applyAlignment="1">
      <alignment wrapText="1"/>
    </xf>
    <xf numFmtId="0" fontId="38" fillId="3" borderId="1" xfId="0" applyFont="1" applyFill="1" applyBorder="1" applyAlignment="1">
      <alignment horizontal="center"/>
    </xf>
    <xf numFmtId="0" fontId="35" fillId="2" borderId="1" xfId="0" applyFont="1" applyFill="1" applyBorder="1" applyAlignment="1">
      <alignment horizontal="right"/>
    </xf>
    <xf numFmtId="0" fontId="34" fillId="0" borderId="25" xfId="0" applyFont="1" applyBorder="1" applyAlignment="1">
      <alignment horizontal="center" vertical="center" wrapText="1"/>
    </xf>
    <xf numFmtId="0" fontId="5" fillId="4" borderId="2" xfId="0" applyFont="1" applyFill="1" applyBorder="1" applyAlignment="1">
      <alignment wrapText="1"/>
    </xf>
    <xf numFmtId="0" fontId="5" fillId="4" borderId="1" xfId="0" applyFont="1" applyFill="1" applyBorder="1" applyAlignment="1">
      <alignment horizontal="right"/>
    </xf>
    <xf numFmtId="0" fontId="17" fillId="4" borderId="10" xfId="0" applyFont="1" applyFill="1" applyBorder="1" applyAlignment="1">
      <alignment wrapText="1"/>
    </xf>
    <xf numFmtId="1" fontId="17" fillId="4" borderId="11" xfId="0" applyNumberFormat="1" applyFont="1" applyFill="1" applyBorder="1" applyAlignment="1">
      <alignment horizontal="right"/>
    </xf>
    <xf numFmtId="1" fontId="17" fillId="4" borderId="11" xfId="0" applyNumberFormat="1" applyFont="1" applyFill="1" applyBorder="1"/>
    <xf numFmtId="0" fontId="34" fillId="4" borderId="1" xfId="0" applyFont="1" applyFill="1" applyBorder="1" applyAlignment="1">
      <alignment wrapText="1"/>
    </xf>
    <xf numFmtId="0" fontId="35" fillId="0" borderId="1" xfId="0" applyFont="1" applyBorder="1"/>
    <xf numFmtId="0" fontId="40" fillId="3" borderId="1" xfId="0" applyFont="1" applyFill="1" applyBorder="1"/>
    <xf numFmtId="0" fontId="38" fillId="0" borderId="1" xfId="0" applyFont="1" applyBorder="1" applyAlignment="1">
      <alignment horizontal="center" wrapText="1"/>
    </xf>
    <xf numFmtId="166" fontId="38" fillId="0" borderId="1" xfId="0" applyNumberFormat="1" applyFont="1" applyBorder="1" applyAlignment="1">
      <alignment horizontal="center" wrapText="1"/>
    </xf>
    <xf numFmtId="166" fontId="34" fillId="3" borderId="1" xfId="0" applyNumberFormat="1" applyFont="1" applyFill="1" applyBorder="1" applyAlignment="1">
      <alignment horizontal="center" wrapText="1"/>
    </xf>
    <xf numFmtId="166" fontId="35" fillId="2" borderId="1" xfId="0" applyNumberFormat="1" applyFont="1" applyFill="1" applyBorder="1" applyAlignment="1">
      <alignment horizontal="center"/>
    </xf>
    <xf numFmtId="167" fontId="38" fillId="0" borderId="1" xfId="0" applyNumberFormat="1" applyFont="1" applyBorder="1" applyAlignment="1">
      <alignment wrapText="1"/>
    </xf>
    <xf numFmtId="166" fontId="38" fillId="0" borderId="1" xfId="0" applyNumberFormat="1" applyFont="1" applyBorder="1" applyAlignment="1">
      <alignment wrapText="1"/>
    </xf>
    <xf numFmtId="167" fontId="34" fillId="3" borderId="1" xfId="0" applyNumberFormat="1" applyFont="1" applyFill="1" applyBorder="1" applyAlignment="1">
      <alignment wrapText="1"/>
    </xf>
    <xf numFmtId="166" fontId="34" fillId="3" borderId="1" xfId="0" applyNumberFormat="1" applyFont="1" applyFill="1" applyBorder="1" applyAlignment="1">
      <alignment wrapText="1"/>
    </xf>
    <xf numFmtId="0" fontId="35" fillId="4" borderId="13" xfId="0" applyFont="1" applyFill="1" applyBorder="1" applyAlignment="1">
      <alignment horizontal="right" wrapText="1"/>
    </xf>
    <xf numFmtId="166" fontId="35" fillId="4" borderId="13" xfId="0" applyNumberFormat="1" applyFont="1" applyFill="1" applyBorder="1" applyAlignment="1">
      <alignment horizontal="right" wrapText="1"/>
    </xf>
    <xf numFmtId="167" fontId="38" fillId="0" borderId="1" xfId="0" applyNumberFormat="1" applyFont="1" applyBorder="1"/>
    <xf numFmtId="166" fontId="38" fillId="0" borderId="1" xfId="0" applyNumberFormat="1" applyFont="1" applyBorder="1"/>
    <xf numFmtId="167" fontId="34" fillId="3" borderId="1" xfId="0" applyNumberFormat="1" applyFont="1" applyFill="1" applyBorder="1"/>
    <xf numFmtId="166" fontId="34" fillId="3" borderId="1" xfId="0" applyNumberFormat="1" applyFont="1" applyFill="1" applyBorder="1"/>
    <xf numFmtId="167" fontId="41" fillId="0" borderId="1" xfId="0" applyNumberFormat="1" applyFont="1" applyBorder="1"/>
    <xf numFmtId="167" fontId="35" fillId="4" borderId="1" xfId="0" applyNumberFormat="1" applyFont="1" applyFill="1" applyBorder="1" applyAlignment="1">
      <alignment horizontal="right" wrapText="1"/>
    </xf>
    <xf numFmtId="166" fontId="35" fillId="4" borderId="1" xfId="0" applyNumberFormat="1" applyFont="1" applyFill="1" applyBorder="1" applyAlignment="1">
      <alignment horizontal="right" wrapText="1"/>
    </xf>
    <xf numFmtId="0" fontId="35" fillId="3" borderId="1" xfId="0" applyFont="1" applyFill="1" applyBorder="1" applyAlignment="1">
      <alignment wrapText="1"/>
    </xf>
    <xf numFmtId="167" fontId="41" fillId="3" borderId="1" xfId="0" applyNumberFormat="1" applyFont="1" applyFill="1" applyBorder="1"/>
    <xf numFmtId="170" fontId="41" fillId="3" borderId="1" xfId="0" applyNumberFormat="1" applyFont="1" applyFill="1" applyBorder="1"/>
    <xf numFmtId="166" fontId="41" fillId="3" borderId="1" xfId="0" applyNumberFormat="1" applyFont="1" applyFill="1" applyBorder="1"/>
    <xf numFmtId="167" fontId="42" fillId="3" borderId="1" xfId="0" applyNumberFormat="1" applyFont="1" applyFill="1" applyBorder="1"/>
    <xf numFmtId="166" fontId="42" fillId="3" borderId="1" xfId="0" applyNumberFormat="1" applyFont="1" applyFill="1" applyBorder="1"/>
    <xf numFmtId="0" fontId="34" fillId="0" borderId="3" xfId="0" applyFont="1" applyBorder="1" applyAlignment="1">
      <alignment horizontal="right" wrapText="1"/>
    </xf>
    <xf numFmtId="0" fontId="38" fillId="0" borderId="2" xfId="0" applyFont="1" applyBorder="1" applyAlignment="1">
      <alignment wrapText="1"/>
    </xf>
    <xf numFmtId="0" fontId="38" fillId="0" borderId="2" xfId="0" applyFont="1" applyBorder="1"/>
    <xf numFmtId="0" fontId="34" fillId="0" borderId="7" xfId="0" applyFont="1" applyBorder="1"/>
    <xf numFmtId="0" fontId="15" fillId="0" borderId="9" xfId="0" applyFont="1" applyBorder="1" applyAlignment="1">
      <alignment horizontal="right" wrapText="1"/>
    </xf>
    <xf numFmtId="0" fontId="34" fillId="3" borderId="21" xfId="0" applyFont="1" applyFill="1" applyBorder="1" applyAlignment="1">
      <alignment wrapText="1"/>
    </xf>
    <xf numFmtId="0" fontId="34" fillId="3" borderId="23" xfId="0" applyFont="1" applyFill="1" applyBorder="1" applyAlignment="1">
      <alignment horizontal="right" wrapText="1"/>
    </xf>
    <xf numFmtId="0" fontId="34" fillId="0" borderId="10" xfId="0" applyFont="1" applyBorder="1"/>
    <xf numFmtId="0" fontId="15" fillId="0" borderId="4" xfId="0" applyFont="1" applyBorder="1" applyAlignment="1">
      <alignment horizontal="right" wrapText="1"/>
    </xf>
    <xf numFmtId="0" fontId="34" fillId="3" borderId="3" xfId="0" applyFont="1" applyFill="1" applyBorder="1" applyAlignment="1">
      <alignment horizontal="right" wrapText="1"/>
    </xf>
    <xf numFmtId="0" fontId="38" fillId="0" borderId="3" xfId="0" applyFont="1" applyBorder="1" applyAlignment="1">
      <alignment horizontal="right"/>
    </xf>
    <xf numFmtId="0" fontId="44" fillId="0" borderId="9" xfId="0" applyFont="1" applyBorder="1" applyAlignment="1">
      <alignment horizontal="right" wrapText="1"/>
    </xf>
    <xf numFmtId="0" fontId="44" fillId="0" borderId="4" xfId="0" applyFont="1" applyBorder="1" applyAlignment="1">
      <alignment wrapText="1"/>
    </xf>
    <xf numFmtId="0" fontId="44" fillId="0" borderId="4" xfId="0" applyFont="1" applyBorder="1" applyAlignment="1">
      <alignment horizontal="left" wrapText="1"/>
    </xf>
    <xf numFmtId="0" fontId="34" fillId="0" borderId="2" xfId="0" applyFont="1" applyBorder="1"/>
    <xf numFmtId="0" fontId="34" fillId="0" borderId="3" xfId="0" applyFont="1" applyBorder="1" applyAlignment="1">
      <alignment horizontal="center" vertical="center" wrapText="1"/>
    </xf>
    <xf numFmtId="0" fontId="34" fillId="0" borderId="3" xfId="0" applyFont="1" applyBorder="1" applyAlignment="1">
      <alignment wrapText="1"/>
    </xf>
    <xf numFmtId="0" fontId="38" fillId="0" borderId="10" xfId="0" applyFont="1" applyBorder="1"/>
    <xf numFmtId="0" fontId="38" fillId="0" borderId="11" xfId="0" applyFont="1" applyBorder="1"/>
    <xf numFmtId="0" fontId="34" fillId="0" borderId="4" xfId="0" applyFont="1" applyBorder="1" applyAlignment="1">
      <alignment wrapText="1"/>
    </xf>
    <xf numFmtId="0" fontId="17" fillId="0" borderId="3" xfId="0" applyFont="1" applyBorder="1" applyAlignment="1">
      <alignment horizontal="right" wrapText="1"/>
    </xf>
    <xf numFmtId="0" fontId="10" fillId="0" borderId="4" xfId="0" applyFont="1" applyBorder="1" applyAlignment="1">
      <alignment wrapText="1"/>
    </xf>
    <xf numFmtId="0" fontId="34" fillId="2" borderId="2" xfId="0" applyFont="1" applyFill="1" applyBorder="1" applyAlignment="1">
      <alignment wrapText="1"/>
    </xf>
    <xf numFmtId="0" fontId="38" fillId="3" borderId="3" xfId="0" applyFont="1" applyFill="1" applyBorder="1" applyAlignment="1">
      <alignment wrapText="1"/>
    </xf>
    <xf numFmtId="0" fontId="38" fillId="3" borderId="3" xfId="0" applyFont="1" applyFill="1" applyBorder="1"/>
    <xf numFmtId="0" fontId="38" fillId="3" borderId="11" xfId="0" applyFont="1" applyFill="1" applyBorder="1" applyAlignment="1">
      <alignment horizontal="center"/>
    </xf>
    <xf numFmtId="0" fontId="38" fillId="3" borderId="11" xfId="0" applyFont="1" applyFill="1" applyBorder="1"/>
    <xf numFmtId="0" fontId="38" fillId="3" borderId="4" xfId="0" applyFont="1" applyFill="1" applyBorder="1"/>
    <xf numFmtId="0" fontId="38" fillId="2" borderId="3" xfId="0" applyFont="1" applyFill="1" applyBorder="1" applyAlignment="1">
      <alignment wrapText="1"/>
    </xf>
    <xf numFmtId="0" fontId="38" fillId="4" borderId="3" xfId="0" applyFont="1" applyFill="1" applyBorder="1"/>
    <xf numFmtId="0" fontId="38" fillId="4" borderId="9" xfId="0" applyFont="1" applyFill="1" applyBorder="1"/>
    <xf numFmtId="0" fontId="34" fillId="3" borderId="9" xfId="0" applyFont="1" applyFill="1" applyBorder="1" applyAlignment="1">
      <alignment wrapText="1"/>
    </xf>
    <xf numFmtId="0" fontId="34" fillId="0" borderId="1" xfId="0" applyFont="1" applyBorder="1" applyAlignment="1">
      <alignment horizontal="center" vertical="center" wrapText="1"/>
    </xf>
    <xf numFmtId="0" fontId="34" fillId="0" borderId="8" xfId="0" applyFont="1" applyBorder="1" applyAlignment="1">
      <alignment horizontal="center" vertical="center" wrapText="1"/>
    </xf>
    <xf numFmtId="0" fontId="34" fillId="3" borderId="16" xfId="0" applyFont="1" applyFill="1" applyBorder="1" applyAlignment="1">
      <alignment wrapText="1"/>
    </xf>
    <xf numFmtId="0" fontId="38" fillId="2" borderId="1" xfId="0" applyFont="1" applyFill="1" applyBorder="1" applyAlignment="1">
      <alignment wrapText="1"/>
    </xf>
    <xf numFmtId="0" fontId="38" fillId="2" borderId="25" xfId="0" applyFont="1" applyFill="1" applyBorder="1" applyAlignment="1">
      <alignment wrapText="1"/>
    </xf>
    <xf numFmtId="0" fontId="38" fillId="0" borderId="25" xfId="0" applyFont="1" applyBorder="1"/>
    <xf numFmtId="0" fontId="38" fillId="0" borderId="8" xfId="0" applyFont="1" applyBorder="1"/>
    <xf numFmtId="0" fontId="38" fillId="3" borderId="9" xfId="0" applyFont="1" applyFill="1" applyBorder="1"/>
    <xf numFmtId="0" fontId="38" fillId="0" borderId="36" xfId="0" applyFont="1" applyBorder="1"/>
    <xf numFmtId="0" fontId="38" fillId="3" borderId="46" xfId="0" applyFont="1" applyFill="1" applyBorder="1"/>
    <xf numFmtId="0" fontId="38" fillId="0" borderId="1" xfId="0" applyFont="1" applyBorder="1" applyAlignment="1">
      <alignment horizontal="center"/>
    </xf>
    <xf numFmtId="0" fontId="34" fillId="0" borderId="8" xfId="0" applyFont="1" applyBorder="1" applyAlignment="1">
      <alignment wrapText="1"/>
    </xf>
    <xf numFmtId="0" fontId="34" fillId="0" borderId="15" xfId="0" applyFont="1" applyBorder="1" applyAlignment="1">
      <alignment wrapText="1"/>
    </xf>
    <xf numFmtId="0" fontId="34" fillId="2" borderId="1" xfId="0" applyFont="1" applyFill="1" applyBorder="1" applyAlignment="1">
      <alignment horizontal="left"/>
    </xf>
    <xf numFmtId="0" fontId="38" fillId="0" borderId="1" xfId="0" applyFont="1" applyBorder="1" applyAlignment="1">
      <alignment horizontal="right" wrapText="1"/>
    </xf>
    <xf numFmtId="1" fontId="38" fillId="0" borderId="1" xfId="0" applyNumberFormat="1" applyFont="1" applyBorder="1" applyAlignment="1">
      <alignment horizontal="right" wrapText="1"/>
    </xf>
    <xf numFmtId="0" fontId="38" fillId="5" borderId="1" xfId="0" applyFont="1" applyFill="1" applyBorder="1" applyAlignment="1">
      <alignment horizontal="left" wrapText="1" indent="2"/>
    </xf>
    <xf numFmtId="0" fontId="38" fillId="5" borderId="1" xfId="0" applyFont="1" applyFill="1" applyBorder="1" applyAlignment="1">
      <alignment horizontal="right" wrapText="1"/>
    </xf>
    <xf numFmtId="1" fontId="38" fillId="5" borderId="1" xfId="0" applyNumberFormat="1" applyFont="1" applyFill="1" applyBorder="1" applyAlignment="1">
      <alignment horizontal="right" wrapText="1"/>
    </xf>
    <xf numFmtId="0" fontId="34" fillId="3" borderId="1" xfId="0" applyFont="1" applyFill="1" applyBorder="1" applyAlignment="1">
      <alignment horizontal="right"/>
    </xf>
    <xf numFmtId="3" fontId="34" fillId="3" borderId="1" xfId="0" applyNumberFormat="1" applyFont="1" applyFill="1" applyBorder="1" applyAlignment="1">
      <alignment horizontal="right"/>
    </xf>
    <xf numFmtId="0" fontId="35" fillId="2" borderId="1" xfId="0" applyFont="1" applyFill="1" applyBorder="1"/>
    <xf numFmtId="3" fontId="38" fillId="0" borderId="1" xfId="0" applyNumberFormat="1" applyFont="1" applyBorder="1" applyAlignment="1">
      <alignment horizontal="right"/>
    </xf>
    <xf numFmtId="3" fontId="38" fillId="0" borderId="1" xfId="0" applyNumberFormat="1" applyFont="1" applyBorder="1"/>
    <xf numFmtId="3" fontId="38" fillId="3" borderId="1" xfId="0" applyNumberFormat="1" applyFont="1" applyFill="1" applyBorder="1" applyAlignment="1">
      <alignment horizontal="right"/>
    </xf>
    <xf numFmtId="3" fontId="38" fillId="3" borderId="1" xfId="0" applyNumberFormat="1" applyFont="1" applyFill="1" applyBorder="1"/>
    <xf numFmtId="0" fontId="10" fillId="0" borderId="5" xfId="0" applyFont="1" applyBorder="1" applyAlignment="1">
      <alignment horizontal="center" vertical="center" wrapText="1"/>
    </xf>
    <xf numFmtId="0" fontId="6" fillId="0" borderId="16" xfId="0" applyFont="1" applyBorder="1" applyAlignment="1">
      <alignment horizontal="center" vertical="center" wrapText="1"/>
    </xf>
    <xf numFmtId="0" fontId="7" fillId="2" borderId="2" xfId="0" applyFont="1" applyFill="1" applyBorder="1" applyAlignment="1">
      <alignment vertical="center" wrapText="1"/>
    </xf>
    <xf numFmtId="0" fontId="7" fillId="2" borderId="5" xfId="0" applyFont="1" applyFill="1" applyBorder="1" applyAlignment="1">
      <alignment vertical="center" wrapText="1"/>
    </xf>
    <xf numFmtId="0" fontId="5" fillId="2" borderId="3" xfId="0" applyFont="1" applyFill="1" applyBorder="1" applyAlignment="1">
      <alignment vertical="center"/>
    </xf>
    <xf numFmtId="0" fontId="6" fillId="4" borderId="2" xfId="0" applyFont="1" applyFill="1" applyBorder="1" applyAlignment="1">
      <alignment vertical="center" wrapText="1"/>
    </xf>
    <xf numFmtId="0" fontId="25" fillId="0" borderId="1" xfId="0" applyFont="1" applyBorder="1" applyAlignment="1">
      <alignment horizontal="center" vertical="center" wrapText="1"/>
    </xf>
    <xf numFmtId="0" fontId="25" fillId="0" borderId="5" xfId="0" applyFont="1" applyBorder="1" applyAlignment="1">
      <alignment horizontal="center" vertical="center" wrapText="1"/>
    </xf>
    <xf numFmtId="0" fontId="7" fillId="0" borderId="5" xfId="0" applyFont="1" applyBorder="1" applyAlignment="1">
      <alignment horizontal="center" vertical="center" wrapText="1"/>
    </xf>
    <xf numFmtId="0" fontId="7" fillId="2" borderId="57" xfId="0" applyFont="1" applyFill="1" applyBorder="1" applyAlignment="1">
      <alignment vertical="center" wrapText="1"/>
    </xf>
    <xf numFmtId="0" fontId="7" fillId="2" borderId="1" xfId="0" applyFont="1" applyFill="1" applyBorder="1" applyAlignment="1">
      <alignment vertical="center"/>
    </xf>
    <xf numFmtId="0" fontId="7" fillId="2" borderId="5" xfId="0" applyFont="1" applyFill="1" applyBorder="1" applyAlignment="1">
      <alignment vertical="center"/>
    </xf>
    <xf numFmtId="0" fontId="5" fillId="0" borderId="3" xfId="0" applyFont="1" applyBorder="1" applyAlignment="1">
      <alignment vertical="center"/>
    </xf>
    <xf numFmtId="0" fontId="6" fillId="0" borderId="5" xfId="0" applyFont="1" applyBorder="1" applyAlignment="1">
      <alignment horizontal="center" vertical="center" wrapText="1"/>
    </xf>
    <xf numFmtId="0" fontId="6" fillId="3" borderId="2" xfId="0" applyFont="1" applyFill="1" applyBorder="1" applyAlignment="1">
      <alignment vertical="center" wrapText="1"/>
    </xf>
    <xf numFmtId="0" fontId="5" fillId="3" borderId="1" xfId="0" applyFont="1" applyFill="1" applyBorder="1" applyAlignment="1">
      <alignment horizontal="center" vertical="center"/>
    </xf>
    <xf numFmtId="0" fontId="5" fillId="3" borderId="5" xfId="0" applyFont="1" applyFill="1" applyBorder="1" applyAlignment="1">
      <alignment horizontal="center" vertical="center"/>
    </xf>
    <xf numFmtId="0" fontId="5" fillId="3" borderId="3" xfId="0" applyFont="1" applyFill="1" applyBorder="1" applyAlignment="1">
      <alignment horizontal="center" vertical="center"/>
    </xf>
    <xf numFmtId="0" fontId="5" fillId="0" borderId="1" xfId="0" applyFont="1" applyBorder="1" applyAlignment="1">
      <alignment horizontal="center" vertical="center"/>
    </xf>
    <xf numFmtId="0" fontId="5" fillId="0" borderId="5" xfId="0" applyFont="1" applyBorder="1" applyAlignment="1">
      <alignment horizontal="center" vertical="center"/>
    </xf>
    <xf numFmtId="0" fontId="5" fillId="0" borderId="3" xfId="0" applyFont="1" applyBorder="1" applyAlignment="1">
      <alignment horizontal="center" vertical="center"/>
    </xf>
    <xf numFmtId="0" fontId="6" fillId="0" borderId="19" xfId="0" applyFont="1" applyBorder="1" applyAlignment="1">
      <alignment vertical="center" wrapText="1"/>
    </xf>
    <xf numFmtId="0" fontId="5" fillId="0" borderId="11" xfId="0" applyFont="1" applyBorder="1" applyAlignment="1">
      <alignment horizontal="center" vertical="center"/>
    </xf>
    <xf numFmtId="0" fontId="5" fillId="0" borderId="12" xfId="0" applyFont="1" applyBorder="1" applyAlignment="1">
      <alignment horizontal="center" vertical="center"/>
    </xf>
    <xf numFmtId="0" fontId="5" fillId="0" borderId="4" xfId="0" applyFont="1" applyBorder="1" applyAlignment="1">
      <alignment horizontal="center" vertical="center"/>
    </xf>
    <xf numFmtId="0" fontId="10" fillId="3" borderId="11" xfId="0" applyFont="1" applyFill="1" applyBorder="1" applyAlignment="1">
      <alignment horizontal="right" wrapText="1"/>
    </xf>
    <xf numFmtId="0" fontId="10" fillId="0" borderId="1" xfId="0" applyFont="1" applyBorder="1" applyAlignment="1">
      <alignment horizontal="center"/>
    </xf>
    <xf numFmtId="0" fontId="10" fillId="0" borderId="3" xfId="0" applyFont="1" applyBorder="1" applyAlignment="1">
      <alignment horizontal="center"/>
    </xf>
    <xf numFmtId="0" fontId="10" fillId="3" borderId="11" xfId="0" applyFont="1" applyFill="1" applyBorder="1" applyAlignment="1">
      <alignment horizontal="center" wrapText="1"/>
    </xf>
    <xf numFmtId="0" fontId="0" fillId="0" borderId="5" xfId="0" applyBorder="1" applyAlignment="1">
      <alignment horizontal="left" vertical="top" wrapText="1"/>
    </xf>
    <xf numFmtId="0" fontId="0" fillId="0" borderId="25" xfId="0" applyBorder="1" applyAlignment="1">
      <alignment horizontal="left" vertical="top" wrapText="1"/>
    </xf>
    <xf numFmtId="0" fontId="0" fillId="0" borderId="24" xfId="0" applyBorder="1" applyAlignment="1">
      <alignment horizontal="left" vertical="top" wrapText="1"/>
    </xf>
    <xf numFmtId="0" fontId="23" fillId="0" borderId="5" xfId="0" applyFont="1" applyBorder="1" applyAlignment="1">
      <alignment horizontal="left" vertical="top" wrapText="1"/>
    </xf>
    <xf numFmtId="0" fontId="23" fillId="0" borderId="25" xfId="0" applyFont="1" applyBorder="1" applyAlignment="1">
      <alignment horizontal="left" vertical="top" wrapText="1"/>
    </xf>
    <xf numFmtId="0" fontId="0" fillId="0" borderId="29" xfId="0" applyBorder="1" applyAlignment="1">
      <alignment horizontal="left" vertical="top" wrapText="1"/>
    </xf>
    <xf numFmtId="0" fontId="0" fillId="0" borderId="31" xfId="0" applyBorder="1" applyAlignment="1">
      <alignment horizontal="left" vertical="top" wrapText="1"/>
    </xf>
    <xf numFmtId="0" fontId="18" fillId="0" borderId="0" xfId="0" applyFont="1" applyAlignment="1">
      <alignment horizontal="center" vertical="center"/>
    </xf>
    <xf numFmtId="0" fontId="36" fillId="6" borderId="1" xfId="0" applyFont="1" applyFill="1" applyBorder="1" applyAlignment="1">
      <alignment horizontal="center" vertical="center"/>
    </xf>
    <xf numFmtId="0" fontId="37" fillId="6" borderId="1" xfId="0" applyFont="1" applyFill="1" applyBorder="1" applyAlignment="1">
      <alignment horizontal="center" vertical="center"/>
    </xf>
    <xf numFmtId="0" fontId="34" fillId="0" borderId="1" xfId="0" applyFont="1" applyBorder="1" applyAlignment="1">
      <alignment horizontal="center" wrapText="1"/>
    </xf>
    <xf numFmtId="0" fontId="39" fillId="6" borderId="21" xfId="0" applyFont="1" applyFill="1" applyBorder="1" applyAlignment="1">
      <alignment horizontal="center" vertical="center"/>
    </xf>
    <xf numFmtId="0" fontId="43" fillId="6" borderId="23" xfId="0" applyFont="1" applyFill="1" applyBorder="1" applyAlignment="1">
      <alignment horizontal="center" vertical="center"/>
    </xf>
    <xf numFmtId="0" fontId="37" fillId="6" borderId="26" xfId="0" applyFont="1" applyFill="1" applyBorder="1" applyAlignment="1">
      <alignment horizontal="center" vertical="center"/>
    </xf>
    <xf numFmtId="0" fontId="37" fillId="6" borderId="27" xfId="0" applyFont="1" applyFill="1" applyBorder="1" applyAlignment="1">
      <alignment horizontal="center" vertical="center"/>
    </xf>
    <xf numFmtId="0" fontId="37" fillId="6" borderId="28" xfId="0" applyFont="1" applyFill="1" applyBorder="1" applyAlignment="1">
      <alignment horizontal="center" vertical="center"/>
    </xf>
    <xf numFmtId="0" fontId="8" fillId="6" borderId="26" xfId="0" applyFont="1" applyFill="1" applyBorder="1" applyAlignment="1">
      <alignment horizontal="center" vertical="center" wrapText="1"/>
    </xf>
    <xf numFmtId="0" fontId="8" fillId="6" borderId="28" xfId="0" applyFont="1" applyFill="1" applyBorder="1" applyAlignment="1">
      <alignment horizontal="center" vertical="center" wrapText="1"/>
    </xf>
    <xf numFmtId="0" fontId="2" fillId="6" borderId="26" xfId="0" applyFont="1" applyFill="1" applyBorder="1" applyAlignment="1">
      <alignment horizontal="center" vertical="center"/>
    </xf>
    <xf numFmtId="0" fontId="2" fillId="6" borderId="27" xfId="0" applyFont="1" applyFill="1" applyBorder="1" applyAlignment="1">
      <alignment horizontal="center" vertical="center"/>
    </xf>
    <xf numFmtId="0" fontId="2" fillId="6" borderId="28" xfId="0" applyFont="1" applyFill="1" applyBorder="1" applyAlignment="1">
      <alignment horizontal="center" vertical="center"/>
    </xf>
    <xf numFmtId="0" fontId="43" fillId="6" borderId="22" xfId="0" applyFont="1" applyFill="1" applyBorder="1" applyAlignment="1">
      <alignment horizontal="center" vertical="center"/>
    </xf>
    <xf numFmtId="0" fontId="38" fillId="2" borderId="1" xfId="0" applyFont="1" applyFill="1" applyBorder="1" applyAlignment="1">
      <alignment horizontal="center" wrapText="1"/>
    </xf>
    <xf numFmtId="0" fontId="34" fillId="0" borderId="8" xfId="0" applyFont="1" applyBorder="1" applyAlignment="1">
      <alignment horizontal="center" wrapText="1"/>
    </xf>
    <xf numFmtId="0" fontId="34" fillId="0" borderId="15" xfId="0" applyFont="1" applyBorder="1" applyAlignment="1">
      <alignment horizontal="center" wrapText="1"/>
    </xf>
    <xf numFmtId="0" fontId="34" fillId="3" borderId="9" xfId="0" applyFont="1" applyFill="1" applyBorder="1" applyAlignment="1">
      <alignment horizontal="center" wrapText="1"/>
    </xf>
    <xf numFmtId="0" fontId="34" fillId="3" borderId="16" xfId="0" applyFont="1" applyFill="1" applyBorder="1" applyAlignment="1">
      <alignment horizontal="center" wrapText="1"/>
    </xf>
    <xf numFmtId="0" fontId="17" fillId="0" borderId="0" xfId="0" applyFont="1" applyAlignment="1">
      <alignment horizontal="left" wrapText="1"/>
    </xf>
    <xf numFmtId="0" fontId="34" fillId="3" borderId="8" xfId="0" applyFont="1" applyFill="1" applyBorder="1" applyAlignment="1">
      <alignment horizontal="center" wrapText="1"/>
    </xf>
    <xf numFmtId="0" fontId="34" fillId="3" borderId="15" xfId="0" applyFont="1" applyFill="1" applyBorder="1" applyAlignment="1">
      <alignment horizontal="center" wrapText="1"/>
    </xf>
    <xf numFmtId="0" fontId="34" fillId="4" borderId="9" xfId="0" applyFont="1" applyFill="1" applyBorder="1" applyAlignment="1">
      <alignment horizontal="center" wrapText="1"/>
    </xf>
    <xf numFmtId="0" fontId="34" fillId="4" borderId="16" xfId="0" applyFont="1" applyFill="1" applyBorder="1" applyAlignment="1">
      <alignment horizontal="center" wrapText="1"/>
    </xf>
    <xf numFmtId="0" fontId="34" fillId="3" borderId="9" xfId="0" applyFont="1" applyFill="1" applyBorder="1" applyAlignment="1">
      <alignment horizontal="center" vertical="top" wrapText="1"/>
    </xf>
    <xf numFmtId="0" fontId="34" fillId="3" borderId="16" xfId="0" applyFont="1" applyFill="1" applyBorder="1" applyAlignment="1">
      <alignment horizontal="center" vertical="top" wrapText="1"/>
    </xf>
    <xf numFmtId="0" fontId="34" fillId="0" borderId="25" xfId="0" applyFont="1" applyBorder="1" applyAlignment="1">
      <alignment horizontal="center" wrapText="1"/>
    </xf>
    <xf numFmtId="0" fontId="5" fillId="0" borderId="0" xfId="0" applyFont="1" applyAlignment="1">
      <alignment horizontal="left"/>
    </xf>
    <xf numFmtId="0" fontId="5" fillId="0" borderId="0" xfId="0" applyFont="1" applyAlignment="1">
      <alignment horizontal="left" wrapText="1"/>
    </xf>
    <xf numFmtId="0" fontId="43" fillId="6" borderId="1" xfId="0" applyFont="1" applyFill="1" applyBorder="1" applyAlignment="1">
      <alignment horizontal="center" vertical="center"/>
    </xf>
    <xf numFmtId="0" fontId="34" fillId="3" borderId="1" xfId="0" applyFont="1" applyFill="1" applyBorder="1" applyAlignment="1">
      <alignment horizontal="center" wrapText="1"/>
    </xf>
    <xf numFmtId="0" fontId="17" fillId="0" borderId="0" xfId="0" applyFont="1" applyAlignment="1">
      <alignment horizontal="left"/>
    </xf>
    <xf numFmtId="0" fontId="37" fillId="6" borderId="1" xfId="0" applyFont="1" applyFill="1" applyBorder="1" applyAlignment="1">
      <alignment horizontal="center" vertical="center" wrapText="1"/>
    </xf>
    <xf numFmtId="0" fontId="5" fillId="0" borderId="0" xfId="0" applyFont="1" applyAlignment="1">
      <alignment horizontal="left" vertical="top" wrapText="1"/>
    </xf>
    <xf numFmtId="0" fontId="35" fillId="2" borderId="1" xfId="0" applyFont="1" applyFill="1" applyBorder="1" applyAlignment="1">
      <alignment horizontal="center"/>
    </xf>
    <xf numFmtId="0" fontId="34" fillId="0" borderId="1" xfId="0" applyFont="1" applyBorder="1" applyAlignment="1">
      <alignment horizontal="center" vertical="center" wrapText="1"/>
    </xf>
    <xf numFmtId="0" fontId="34" fillId="0" borderId="1" xfId="0" applyFont="1" applyBorder="1" applyAlignment="1">
      <alignment horizontal="left" wrapText="1"/>
    </xf>
    <xf numFmtId="0" fontId="35" fillId="2" borderId="1" xfId="0" applyFont="1" applyFill="1" applyBorder="1" applyAlignment="1">
      <alignment horizontal="left"/>
    </xf>
    <xf numFmtId="0" fontId="17" fillId="0" borderId="0" xfId="0" applyFont="1" applyAlignment="1">
      <alignment horizontal="left" vertical="top"/>
    </xf>
    <xf numFmtId="0" fontId="17" fillId="0" borderId="0" xfId="0" applyFont="1" applyAlignment="1">
      <alignment horizontal="left" vertical="top" wrapText="1"/>
    </xf>
    <xf numFmtId="0" fontId="10" fillId="0" borderId="29" xfId="0" applyFont="1" applyBorder="1" applyAlignment="1">
      <alignment horizontal="center" vertical="center" wrapText="1"/>
    </xf>
    <xf numFmtId="0" fontId="10" fillId="0" borderId="30" xfId="0" applyFont="1" applyBorder="1" applyAlignment="1">
      <alignment horizontal="center" vertical="center" wrapText="1"/>
    </xf>
    <xf numFmtId="0" fontId="10" fillId="0" borderId="31" xfId="0" applyFont="1" applyBorder="1" applyAlignment="1">
      <alignment horizontal="center" vertical="center" wrapText="1"/>
    </xf>
    <xf numFmtId="0" fontId="10" fillId="0" borderId="32" xfId="0" applyFont="1" applyBorder="1" applyAlignment="1">
      <alignment horizontal="center" vertical="center" wrapText="1"/>
    </xf>
    <xf numFmtId="0" fontId="10" fillId="0" borderId="27" xfId="0" applyFont="1" applyBorder="1" applyAlignment="1">
      <alignment horizontal="center" vertical="center" wrapText="1"/>
    </xf>
    <xf numFmtId="0" fontId="10" fillId="0" borderId="55" xfId="0" applyFont="1" applyBorder="1" applyAlignment="1">
      <alignment horizontal="center" vertical="center" wrapText="1"/>
    </xf>
    <xf numFmtId="0" fontId="19" fillId="6" borderId="48" xfId="0" applyFont="1" applyFill="1" applyBorder="1" applyAlignment="1">
      <alignment horizontal="center" vertical="center"/>
    </xf>
    <xf numFmtId="0" fontId="8" fillId="6" borderId="44" xfId="0" applyFont="1" applyFill="1" applyBorder="1" applyAlignment="1">
      <alignment horizontal="center" vertical="center"/>
    </xf>
    <xf numFmtId="0" fontId="8" fillId="6" borderId="54" xfId="0" applyFont="1" applyFill="1" applyBorder="1" applyAlignment="1">
      <alignment horizontal="center" vertical="center"/>
    </xf>
    <xf numFmtId="0" fontId="8" fillId="6" borderId="45" xfId="0" applyFont="1" applyFill="1" applyBorder="1" applyAlignment="1">
      <alignment horizontal="center" vertical="center"/>
    </xf>
    <xf numFmtId="0" fontId="6" fillId="0" borderId="37" xfId="0" applyFont="1" applyBorder="1" applyAlignment="1">
      <alignment horizontal="center" vertical="center" wrapText="1"/>
    </xf>
    <xf numFmtId="0" fontId="6" fillId="0" borderId="18" xfId="0" applyFont="1" applyBorder="1" applyAlignment="1">
      <alignment horizontal="center" vertical="center" wrapText="1"/>
    </xf>
    <xf numFmtId="0" fontId="6" fillId="3" borderId="39" xfId="0" applyFont="1" applyFill="1" applyBorder="1" applyAlignment="1">
      <alignment horizontal="center" vertical="center" wrapText="1"/>
    </xf>
    <xf numFmtId="0" fontId="6" fillId="3" borderId="20" xfId="0" applyFont="1" applyFill="1" applyBorder="1" applyAlignment="1">
      <alignment horizontal="center" vertical="center" wrapText="1"/>
    </xf>
    <xf numFmtId="0" fontId="6" fillId="0" borderId="33" xfId="0" applyFont="1" applyBorder="1" applyAlignment="1">
      <alignment horizontal="left" vertical="center" wrapText="1"/>
    </xf>
    <xf numFmtId="0" fontId="6" fillId="0" borderId="19" xfId="0" applyFont="1" applyBorder="1" applyAlignment="1">
      <alignment horizontal="left" vertical="center" wrapText="1"/>
    </xf>
    <xf numFmtId="0" fontId="19" fillId="6" borderId="40" xfId="0" applyFont="1" applyFill="1" applyBorder="1" applyAlignment="1">
      <alignment horizontal="center" vertical="center"/>
    </xf>
    <xf numFmtId="0" fontId="19" fillId="6" borderId="41" xfId="0" applyFont="1" applyFill="1" applyBorder="1" applyAlignment="1">
      <alignment horizontal="center" vertical="center"/>
    </xf>
    <xf numFmtId="0" fontId="19" fillId="6" borderId="43" xfId="0" applyFont="1" applyFill="1" applyBorder="1" applyAlignment="1">
      <alignment horizontal="center" vertical="center"/>
    </xf>
    <xf numFmtId="0" fontId="6" fillId="0" borderId="42" xfId="0" applyFont="1" applyBorder="1" applyAlignment="1">
      <alignment horizontal="center" wrapText="1"/>
    </xf>
    <xf numFmtId="0" fontId="6" fillId="0" borderId="53" xfId="0" applyFont="1" applyBorder="1" applyAlignment="1">
      <alignment horizontal="center" wrapText="1"/>
    </xf>
    <xf numFmtId="0" fontId="6" fillId="0" borderId="29" xfId="0" applyFont="1" applyBorder="1" applyAlignment="1">
      <alignment horizontal="center" wrapText="1"/>
    </xf>
    <xf numFmtId="0" fontId="6" fillId="0" borderId="31" xfId="0" applyFont="1" applyBorder="1" applyAlignment="1">
      <alignment horizontal="center" wrapText="1"/>
    </xf>
    <xf numFmtId="0" fontId="6" fillId="3" borderId="22" xfId="0" applyFont="1" applyFill="1" applyBorder="1" applyAlignment="1">
      <alignment horizontal="center" wrapText="1"/>
    </xf>
    <xf numFmtId="0" fontId="6" fillId="3" borderId="1" xfId="0" applyFont="1" applyFill="1" applyBorder="1" applyAlignment="1">
      <alignment horizontal="center" wrapText="1"/>
    </xf>
    <xf numFmtId="0" fontId="6" fillId="3" borderId="11" xfId="0" applyFont="1" applyFill="1" applyBorder="1" applyAlignment="1">
      <alignment horizontal="center" wrapText="1"/>
    </xf>
    <xf numFmtId="0" fontId="6" fillId="3" borderId="23" xfId="0" applyFont="1" applyFill="1" applyBorder="1" applyAlignment="1">
      <alignment horizontal="center" wrapText="1"/>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10" fillId="0" borderId="1" xfId="0" applyFont="1" applyBorder="1" applyAlignment="1">
      <alignment horizontal="center" wrapText="1"/>
    </xf>
    <xf numFmtId="0" fontId="10" fillId="0" borderId="5" xfId="0" applyFont="1" applyBorder="1" applyAlignment="1">
      <alignment horizontal="center" wrapText="1"/>
    </xf>
    <xf numFmtId="0" fontId="10" fillId="0" borderId="25" xfId="0" applyFont="1" applyBorder="1" applyAlignment="1">
      <alignment horizontal="center" wrapText="1"/>
    </xf>
    <xf numFmtId="0" fontId="10" fillId="0" borderId="0" xfId="0" applyFont="1" applyAlignment="1">
      <alignment horizontal="left" vertical="top" wrapText="1"/>
    </xf>
    <xf numFmtId="0" fontId="6" fillId="0" borderId="40" xfId="0" applyFont="1" applyBorder="1" applyAlignment="1">
      <alignment horizontal="left" vertical="center" wrapText="1"/>
    </xf>
    <xf numFmtId="0" fontId="5" fillId="0" borderId="0" xfId="0" applyFont="1" applyAlignment="1">
      <alignment horizontal="left" vertical="top"/>
    </xf>
    <xf numFmtId="0" fontId="10" fillId="0" borderId="32" xfId="0" applyFont="1" applyBorder="1" applyAlignment="1">
      <alignment horizontal="center" wrapText="1"/>
    </xf>
    <xf numFmtId="0" fontId="10" fillId="0" borderId="27" xfId="0" applyFont="1" applyBorder="1" applyAlignment="1">
      <alignment horizontal="center" wrapText="1"/>
    </xf>
    <xf numFmtId="0" fontId="10" fillId="0" borderId="55" xfId="0" applyFont="1" applyBorder="1" applyAlignment="1">
      <alignment horizontal="center" wrapText="1"/>
    </xf>
    <xf numFmtId="0" fontId="6" fillId="2" borderId="5" xfId="0" applyFont="1" applyFill="1" applyBorder="1" applyAlignment="1">
      <alignment horizontal="center" wrapText="1"/>
    </xf>
    <xf numFmtId="0" fontId="6" fillId="2" borderId="24" xfId="0" applyFont="1" applyFill="1" applyBorder="1" applyAlignment="1">
      <alignment horizontal="center" wrapText="1"/>
    </xf>
    <xf numFmtId="0" fontId="6" fillId="2" borderId="6" xfId="0" applyFont="1" applyFill="1" applyBorder="1" applyAlignment="1">
      <alignment horizontal="center" wrapText="1"/>
    </xf>
    <xf numFmtId="0" fontId="6" fillId="0" borderId="5" xfId="0" applyFont="1" applyBorder="1" applyAlignment="1">
      <alignment horizontal="center" wrapText="1"/>
    </xf>
    <xf numFmtId="0" fontId="6" fillId="0" borderId="25" xfId="0" applyFont="1" applyBorder="1" applyAlignment="1">
      <alignment horizontal="center" wrapText="1"/>
    </xf>
    <xf numFmtId="0" fontId="6" fillId="0" borderId="8" xfId="0" applyFont="1" applyBorder="1" applyAlignment="1">
      <alignment horizontal="center" wrapText="1"/>
    </xf>
    <xf numFmtId="0" fontId="6" fillId="0" borderId="15" xfId="0" applyFont="1" applyBorder="1" applyAlignment="1">
      <alignment horizontal="center" wrapText="1"/>
    </xf>
    <xf numFmtId="0" fontId="6" fillId="0" borderId="9" xfId="0" applyFont="1" applyBorder="1" applyAlignment="1">
      <alignment horizontal="center" wrapText="1"/>
    </xf>
    <xf numFmtId="0" fontId="6" fillId="0" borderId="16" xfId="0" applyFont="1" applyBorder="1" applyAlignment="1">
      <alignment horizontal="center" wrapText="1"/>
    </xf>
    <xf numFmtId="0" fontId="6" fillId="2" borderId="25" xfId="0" applyFont="1" applyFill="1" applyBorder="1" applyAlignment="1">
      <alignment horizontal="center" wrapText="1"/>
    </xf>
    <xf numFmtId="0" fontId="19" fillId="6" borderId="26" xfId="0" applyFont="1" applyFill="1" applyBorder="1" applyAlignment="1">
      <alignment horizontal="center" vertical="center" wrapText="1"/>
    </xf>
    <xf numFmtId="0" fontId="19" fillId="6" borderId="27" xfId="0" applyFont="1" applyFill="1" applyBorder="1" applyAlignment="1">
      <alignment horizontal="center" vertical="center" wrapText="1"/>
    </xf>
    <xf numFmtId="0" fontId="19" fillId="6" borderId="28" xfId="0" applyFont="1" applyFill="1" applyBorder="1" applyAlignment="1">
      <alignment horizontal="center" vertical="center" wrapText="1"/>
    </xf>
    <xf numFmtId="0" fontId="6" fillId="0" borderId="24" xfId="0" applyFont="1" applyBorder="1" applyAlignment="1">
      <alignment horizontal="center" wrapText="1"/>
    </xf>
    <xf numFmtId="0" fontId="6" fillId="4" borderId="5" xfId="0" applyFont="1" applyFill="1" applyBorder="1" applyAlignment="1">
      <alignment horizontal="center" wrapText="1"/>
    </xf>
    <xf numFmtId="0" fontId="6" fillId="4" borderId="25" xfId="0" applyFont="1" applyFill="1" applyBorder="1" applyAlignment="1">
      <alignment horizontal="center" wrapText="1"/>
    </xf>
    <xf numFmtId="0" fontId="10" fillId="0" borderId="0" xfId="0" applyFont="1" applyAlignment="1">
      <alignment horizontal="left" wrapText="1"/>
    </xf>
    <xf numFmtId="0" fontId="10" fillId="0" borderId="33" xfId="0" applyFont="1" applyBorder="1" applyAlignment="1">
      <alignment horizontal="left" vertical="center" wrapText="1"/>
    </xf>
    <xf numFmtId="0" fontId="10" fillId="0" borderId="19" xfId="0" applyFont="1" applyBorder="1" applyAlignment="1">
      <alignment horizontal="left" vertical="center" wrapText="1"/>
    </xf>
    <xf numFmtId="0" fontId="10" fillId="0" borderId="37" xfId="0" applyFont="1" applyBorder="1" applyAlignment="1">
      <alignment horizontal="center" wrapText="1"/>
    </xf>
    <xf numFmtId="0" fontId="10" fillId="0" borderId="18" xfId="0" applyFont="1" applyBorder="1" applyAlignment="1">
      <alignment horizontal="center" wrapText="1"/>
    </xf>
    <xf numFmtId="0" fontId="10" fillId="0" borderId="39" xfId="0" applyFont="1" applyBorder="1" applyAlignment="1">
      <alignment horizontal="center" wrapText="1"/>
    </xf>
    <xf numFmtId="0" fontId="10" fillId="0" borderId="20" xfId="0" applyFont="1" applyBorder="1" applyAlignment="1">
      <alignment horizontal="center" wrapText="1"/>
    </xf>
    <xf numFmtId="0" fontId="6" fillId="0" borderId="7" xfId="0" applyFont="1" applyBorder="1" applyAlignment="1">
      <alignment horizontal="left" vertical="center" wrapText="1"/>
    </xf>
    <xf numFmtId="0" fontId="6" fillId="0" borderId="1" xfId="0" applyFont="1" applyBorder="1" applyAlignment="1">
      <alignment horizontal="center" wrapText="1"/>
    </xf>
    <xf numFmtId="0" fontId="6" fillId="0" borderId="3" xfId="0" applyFont="1" applyBorder="1" applyAlignment="1">
      <alignment horizontal="center" wrapText="1"/>
    </xf>
    <xf numFmtId="0" fontId="10" fillId="0" borderId="24" xfId="0" applyFont="1" applyBorder="1" applyAlignment="1">
      <alignment horizontal="center" wrapText="1"/>
    </xf>
    <xf numFmtId="0" fontId="19" fillId="6" borderId="21" xfId="0" applyFont="1" applyFill="1" applyBorder="1" applyAlignment="1">
      <alignment horizontal="center" vertical="center" wrapText="1"/>
    </xf>
    <xf numFmtId="0" fontId="8" fillId="6" borderId="22" xfId="0" applyFont="1" applyFill="1" applyBorder="1" applyAlignment="1">
      <alignment horizontal="center" vertical="center" wrapText="1"/>
    </xf>
    <xf numFmtId="0" fontId="8" fillId="6" borderId="32" xfId="0" applyFont="1" applyFill="1" applyBorder="1" applyAlignment="1">
      <alignment horizontal="center" vertical="center" wrapText="1"/>
    </xf>
    <xf numFmtId="0" fontId="8" fillId="6" borderId="23" xfId="0" applyFont="1" applyFill="1" applyBorder="1" applyAlignment="1">
      <alignment horizontal="center" vertical="center" wrapText="1"/>
    </xf>
    <xf numFmtId="0" fontId="10" fillId="0" borderId="5" xfId="0" applyFont="1" applyBorder="1" applyAlignment="1">
      <alignment horizontal="center" vertical="center" wrapText="1"/>
    </xf>
    <xf numFmtId="0" fontId="10" fillId="0" borderId="24" xfId="0" applyFont="1" applyBorder="1" applyAlignment="1">
      <alignment horizontal="center" vertical="center" wrapText="1"/>
    </xf>
    <xf numFmtId="0" fontId="10" fillId="0" borderId="25" xfId="0" applyFont="1" applyBorder="1" applyAlignment="1">
      <alignment horizontal="center" vertical="center" wrapText="1"/>
    </xf>
    <xf numFmtId="0" fontId="10"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7"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9" xfId="0" applyFont="1" applyBorder="1" applyAlignment="1">
      <alignment horizontal="center" vertical="center" wrapText="1"/>
    </xf>
    <xf numFmtId="0" fontId="6" fillId="0" borderId="39" xfId="0" applyFont="1" applyBorder="1" applyAlignment="1">
      <alignment horizontal="center" vertical="center" wrapText="1"/>
    </xf>
    <xf numFmtId="0" fontId="6" fillId="0" borderId="16" xfId="0" applyFont="1" applyBorder="1" applyAlignment="1">
      <alignment horizontal="center" vertical="center" wrapText="1"/>
    </xf>
    <xf numFmtId="0" fontId="17" fillId="0" borderId="0" xfId="0" applyFont="1" applyAlignment="1">
      <alignment horizontal="left" vertical="center" wrapText="1"/>
    </xf>
    <xf numFmtId="0" fontId="2" fillId="6" borderId="21" xfId="0" applyFont="1" applyFill="1" applyBorder="1" applyAlignment="1">
      <alignment horizontal="center" vertical="center" wrapText="1"/>
    </xf>
    <xf numFmtId="0" fontId="39" fillId="6" borderId="1" xfId="0" applyFont="1" applyFill="1" applyBorder="1" applyAlignment="1">
      <alignment horizontal="center" vertical="center" wrapText="1"/>
    </xf>
    <xf numFmtId="0" fontId="35" fillId="0" borderId="1" xfId="0" applyFont="1" applyBorder="1" applyAlignment="1">
      <alignment horizontal="center" wrapText="1"/>
    </xf>
    <xf numFmtId="0" fontId="0" fillId="0" borderId="0" xfId="0" applyAlignment="1">
      <alignment horizontal="left"/>
    </xf>
    <xf numFmtId="0" fontId="0" fillId="0" borderId="0" xfId="0" applyAlignment="1">
      <alignment horizontal="left" wrapText="1"/>
    </xf>
    <xf numFmtId="0" fontId="10" fillId="0" borderId="7" xfId="0" applyFont="1" applyBorder="1" applyAlignment="1">
      <alignment horizontal="left" wrapText="1"/>
    </xf>
    <xf numFmtId="0" fontId="10" fillId="0" borderId="14" xfId="0" applyFont="1" applyBorder="1" applyAlignment="1">
      <alignment horizontal="left" wrapText="1"/>
    </xf>
    <xf numFmtId="0" fontId="10" fillId="0" borderId="6" xfId="0" applyFont="1" applyBorder="1" applyAlignment="1">
      <alignment horizontal="center" wrapText="1"/>
    </xf>
    <xf numFmtId="0" fontId="2" fillId="6" borderId="22" xfId="0" applyFont="1" applyFill="1" applyBorder="1" applyAlignment="1">
      <alignment horizontal="center" vertical="center" wrapText="1"/>
    </xf>
    <xf numFmtId="0" fontId="2" fillId="6" borderId="23" xfId="0" applyFont="1" applyFill="1" applyBorder="1" applyAlignment="1">
      <alignment horizontal="center" vertical="center" wrapText="1"/>
    </xf>
    <xf numFmtId="0" fontId="34" fillId="0" borderId="3" xfId="0" applyFont="1" applyBorder="1" applyAlignment="1">
      <alignment horizontal="center" wrapText="1"/>
    </xf>
    <xf numFmtId="0" fontId="2" fillId="6" borderId="48" xfId="0" applyFont="1" applyFill="1" applyBorder="1" applyAlignment="1">
      <alignment horizontal="center" vertical="center" wrapText="1"/>
    </xf>
    <xf numFmtId="0" fontId="2" fillId="6" borderId="44" xfId="0" applyFont="1" applyFill="1" applyBorder="1" applyAlignment="1">
      <alignment horizontal="center" vertical="center" wrapText="1"/>
    </xf>
    <xf numFmtId="0" fontId="2" fillId="6" borderId="54" xfId="0" applyFont="1" applyFill="1" applyBorder="1" applyAlignment="1">
      <alignment horizontal="center" vertical="center" wrapText="1"/>
    </xf>
    <xf numFmtId="0" fontId="2" fillId="6" borderId="45" xfId="0" applyFont="1" applyFill="1" applyBorder="1" applyAlignment="1">
      <alignment horizontal="center" vertical="center" wrapText="1"/>
    </xf>
    <xf numFmtId="0" fontId="34" fillId="0" borderId="33" xfId="0" applyFont="1" applyBorder="1" applyAlignment="1">
      <alignment horizontal="left" vertical="center" wrapText="1"/>
    </xf>
    <xf numFmtId="0" fontId="34" fillId="0" borderId="14" xfId="0" applyFont="1" applyBorder="1" applyAlignment="1">
      <alignment horizontal="left" vertical="center" wrapText="1"/>
    </xf>
    <xf numFmtId="0" fontId="34" fillId="0" borderId="37" xfId="0" applyFont="1" applyBorder="1" applyAlignment="1">
      <alignment horizontal="center" vertical="center" wrapText="1"/>
    </xf>
    <xf numFmtId="0" fontId="34" fillId="0" borderId="15" xfId="0" applyFont="1" applyBorder="1" applyAlignment="1">
      <alignment horizontal="center" vertical="center" wrapText="1"/>
    </xf>
    <xf numFmtId="0" fontId="34" fillId="0" borderId="29" xfId="0" applyFont="1" applyBorder="1" applyAlignment="1">
      <alignment horizontal="center" vertical="center" wrapText="1"/>
    </xf>
    <xf numFmtId="0" fontId="34" fillId="0" borderId="30" xfId="0" applyFont="1" applyBorder="1" applyAlignment="1">
      <alignment horizontal="center" vertical="center" wrapText="1"/>
    </xf>
    <xf numFmtId="0" fontId="34" fillId="0" borderId="17" xfId="0" applyFont="1" applyBorder="1" applyAlignment="1">
      <alignment horizontal="center" vertical="center" wrapText="1"/>
    </xf>
    <xf numFmtId="0" fontId="34" fillId="0" borderId="5" xfId="0" applyFont="1" applyBorder="1" applyAlignment="1">
      <alignment horizontal="center" vertical="center" wrapText="1"/>
    </xf>
    <xf numFmtId="0" fontId="34" fillId="0" borderId="25" xfId="0" applyFont="1" applyBorder="1" applyAlignment="1">
      <alignment horizontal="center" vertical="center" wrapText="1"/>
    </xf>
    <xf numFmtId="0" fontId="34" fillId="0" borderId="6" xfId="0" applyFont="1" applyBorder="1" applyAlignment="1">
      <alignment horizontal="center" vertical="center" wrapText="1"/>
    </xf>
    <xf numFmtId="0" fontId="26" fillId="0" borderId="0" xfId="0" applyFont="1" applyAlignment="1">
      <alignment horizontal="left" vertical="center" wrapText="1"/>
    </xf>
    <xf numFmtId="0" fontId="2" fillId="6" borderId="27" xfId="0" applyFont="1" applyFill="1" applyBorder="1" applyAlignment="1">
      <alignment horizontal="center" vertical="center" wrapText="1"/>
    </xf>
    <xf numFmtId="0" fontId="2" fillId="6" borderId="28" xfId="0" applyFont="1" applyFill="1" applyBorder="1" applyAlignment="1">
      <alignment horizontal="center" vertical="center" wrapText="1"/>
    </xf>
    <xf numFmtId="0" fontId="6" fillId="0" borderId="5" xfId="1" applyFont="1" applyBorder="1" applyAlignment="1">
      <alignment horizontal="center" wrapText="1"/>
    </xf>
    <xf numFmtId="0" fontId="6" fillId="0" borderId="24" xfId="1" applyFont="1" applyBorder="1" applyAlignment="1">
      <alignment horizontal="center" wrapText="1"/>
    </xf>
    <xf numFmtId="0" fontId="6" fillId="0" borderId="6" xfId="1" applyFont="1" applyBorder="1" applyAlignment="1">
      <alignment horizontal="center" wrapText="1"/>
    </xf>
    <xf numFmtId="0" fontId="19" fillId="6"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5" fillId="0" borderId="1" xfId="0" applyFont="1" applyBorder="1" applyAlignment="1">
      <alignment horizontal="left" wrapText="1"/>
    </xf>
    <xf numFmtId="0" fontId="6" fillId="3" borderId="1" xfId="0" applyFont="1" applyFill="1" applyBorder="1" applyAlignment="1">
      <alignment horizontal="center"/>
    </xf>
    <xf numFmtId="5" fontId="6" fillId="3" borderId="1" xfId="5" applyNumberFormat="1" applyFont="1" applyFill="1" applyBorder="1" applyAlignment="1">
      <alignment horizontal="center"/>
    </xf>
    <xf numFmtId="0" fontId="19" fillId="6" borderId="55" xfId="0" applyFont="1" applyFill="1" applyBorder="1" applyAlignment="1">
      <alignment horizontal="center" vertical="center" wrapText="1"/>
    </xf>
    <xf numFmtId="0" fontId="10" fillId="0" borderId="8" xfId="0" applyFont="1" applyBorder="1" applyAlignment="1">
      <alignment horizontal="center" wrapText="1"/>
    </xf>
    <xf numFmtId="0" fontId="10" fillId="0" borderId="15" xfId="0" applyFont="1" applyBorder="1" applyAlignment="1">
      <alignment horizontal="center" wrapText="1"/>
    </xf>
    <xf numFmtId="0" fontId="10" fillId="0" borderId="7" xfId="0" applyFont="1" applyBorder="1" applyAlignment="1">
      <alignment horizontal="left" vertical="center" wrapText="1"/>
    </xf>
    <xf numFmtId="0" fontId="10" fillId="0" borderId="14" xfId="0" applyFont="1" applyBorder="1" applyAlignment="1">
      <alignment horizontal="left" vertical="center" wrapText="1"/>
    </xf>
  </cellXfs>
  <cellStyles count="6">
    <cellStyle name="Čárka 2" xfId="3" xr:uid="{00000000-0005-0000-0000-000000000000}"/>
    <cellStyle name="Měna" xfId="5" builtinId="4"/>
    <cellStyle name="Normální" xfId="0" builtinId="0"/>
    <cellStyle name="Normální 2" xfId="1" xr:uid="{00000000-0005-0000-0000-000003000000}"/>
    <cellStyle name="normální 2 2" xfId="4" xr:uid="{00000000-0005-0000-0000-000004000000}"/>
    <cellStyle name="normální 2 5" xfId="2" xr:uid="{00000000-0005-0000-0000-000005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 Id="rId8" Type="http://schemas.openxmlformats.org/officeDocument/2006/relationships/worksheet" Target="worksheets/sheet8.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printerSettings" Target="../printerSettings/printerSettings31.bin"/><Relationship Id="rId1" Type="http://schemas.openxmlformats.org/officeDocument/2006/relationships/hyperlink" Target="https://msmt.gov.cz/uploads/O31/O311/Bezpecnost_vyzkumu_posilovani_odolnosti_vuci_nelegitimnimu_ovlivnovani/Metodicke_doporuceni_due_diligence_a_rizeni_rizik_spoluprace.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B47"/>
  <sheetViews>
    <sheetView zoomScaleNormal="100" workbookViewId="0">
      <selection sqref="A1:B1"/>
    </sheetView>
  </sheetViews>
  <sheetFormatPr defaultColWidth="9.140625" defaultRowHeight="15" x14ac:dyDescent="0.25"/>
  <cols>
    <col min="1" max="1" width="35.140625" style="48" customWidth="1"/>
    <col min="2" max="2" width="153.42578125" style="47" customWidth="1"/>
  </cols>
  <sheetData>
    <row r="1" spans="1:2" ht="45" customHeight="1" x14ac:dyDescent="0.25">
      <c r="A1" s="385" t="s">
        <v>447</v>
      </c>
      <c r="B1" s="386"/>
    </row>
    <row r="2" spans="1:2" ht="15" customHeight="1" x14ac:dyDescent="0.25">
      <c r="A2" s="133"/>
      <c r="B2" s="133"/>
    </row>
    <row r="3" spans="1:2" ht="20.100000000000001" customHeight="1" x14ac:dyDescent="0.25">
      <c r="A3" s="134" t="s">
        <v>119</v>
      </c>
      <c r="B3" s="132"/>
    </row>
    <row r="4" spans="1:2" ht="30" customHeight="1" x14ac:dyDescent="0.25">
      <c r="A4" s="387" t="s">
        <v>139</v>
      </c>
      <c r="B4" s="388"/>
    </row>
    <row r="5" spans="1:2" ht="30" customHeight="1" x14ac:dyDescent="0.25">
      <c r="A5" s="382" t="s">
        <v>120</v>
      </c>
      <c r="B5" s="383"/>
    </row>
    <row r="6" spans="1:2" ht="15" customHeight="1" x14ac:dyDescent="0.25">
      <c r="A6" s="382" t="s">
        <v>121</v>
      </c>
      <c r="B6" s="383"/>
    </row>
    <row r="7" spans="1:2" ht="30.75" customHeight="1" x14ac:dyDescent="0.25">
      <c r="A7" s="382" t="s">
        <v>448</v>
      </c>
      <c r="B7" s="383"/>
    </row>
    <row r="8" spans="1:2" ht="15" customHeight="1" x14ac:dyDescent="0.25">
      <c r="A8" s="382" t="s">
        <v>472</v>
      </c>
      <c r="B8" s="383"/>
    </row>
    <row r="9" spans="1:2" ht="15" customHeight="1" x14ac:dyDescent="0.25">
      <c r="A9" s="382" t="s">
        <v>450</v>
      </c>
      <c r="B9" s="383"/>
    </row>
    <row r="10" spans="1:2" ht="15" customHeight="1" x14ac:dyDescent="0.25">
      <c r="A10" s="384"/>
      <c r="B10" s="384"/>
    </row>
    <row r="11" spans="1:2" ht="18.75" x14ac:dyDescent="0.25">
      <c r="A11" s="100" t="s">
        <v>610</v>
      </c>
      <c r="B11" s="100" t="s">
        <v>78</v>
      </c>
    </row>
    <row r="12" spans="1:2" ht="49.5" customHeight="1" x14ac:dyDescent="0.25">
      <c r="A12" s="39" t="s">
        <v>601</v>
      </c>
      <c r="B12" s="45" t="s">
        <v>544</v>
      </c>
    </row>
    <row r="13" spans="1:2" ht="45" x14ac:dyDescent="0.25">
      <c r="A13" s="37" t="s">
        <v>602</v>
      </c>
      <c r="B13" s="38" t="s">
        <v>545</v>
      </c>
    </row>
    <row r="14" spans="1:2" ht="92.25" customHeight="1" x14ac:dyDescent="0.25">
      <c r="A14" s="39" t="s">
        <v>603</v>
      </c>
      <c r="B14" s="45" t="s">
        <v>469</v>
      </c>
    </row>
    <row r="15" spans="1:2" ht="105" x14ac:dyDescent="0.25">
      <c r="A15" s="37" t="s">
        <v>604</v>
      </c>
      <c r="B15" s="46" t="s">
        <v>546</v>
      </c>
    </row>
    <row r="16" spans="1:2" ht="60" x14ac:dyDescent="0.25">
      <c r="A16" s="39" t="s">
        <v>605</v>
      </c>
      <c r="B16" s="45" t="s">
        <v>547</v>
      </c>
    </row>
    <row r="17" spans="1:2" s="139" customFormat="1" ht="45" x14ac:dyDescent="0.25">
      <c r="A17" s="178" t="s">
        <v>606</v>
      </c>
      <c r="B17" s="172" t="s">
        <v>589</v>
      </c>
    </row>
    <row r="18" spans="1:2" s="139" customFormat="1" ht="45" x14ac:dyDescent="0.25">
      <c r="A18" s="179" t="s">
        <v>607</v>
      </c>
      <c r="B18" s="171" t="s">
        <v>548</v>
      </c>
    </row>
    <row r="19" spans="1:2" s="139" customFormat="1" ht="60" x14ac:dyDescent="0.25">
      <c r="A19" s="178" t="s">
        <v>608</v>
      </c>
      <c r="B19" s="172" t="s">
        <v>598</v>
      </c>
    </row>
    <row r="20" spans="1:2" ht="45" x14ac:dyDescent="0.25">
      <c r="A20" s="39" t="s">
        <v>609</v>
      </c>
      <c r="B20" s="45" t="s">
        <v>549</v>
      </c>
    </row>
    <row r="21" spans="1:2" ht="63.75" customHeight="1" x14ac:dyDescent="0.25">
      <c r="A21" s="37" t="s">
        <v>410</v>
      </c>
      <c r="B21" s="46" t="s">
        <v>550</v>
      </c>
    </row>
    <row r="22" spans="1:2" ht="78" customHeight="1" x14ac:dyDescent="0.25">
      <c r="A22" s="39" t="s">
        <v>411</v>
      </c>
      <c r="B22" s="45" t="s">
        <v>628</v>
      </c>
    </row>
    <row r="23" spans="1:2" ht="47.25" customHeight="1" x14ac:dyDescent="0.25">
      <c r="A23" s="37" t="s">
        <v>392</v>
      </c>
      <c r="B23" s="46" t="s">
        <v>470</v>
      </c>
    </row>
    <row r="24" spans="1:2" ht="75" x14ac:dyDescent="0.25">
      <c r="A24" s="175" t="s">
        <v>412</v>
      </c>
      <c r="B24" s="176" t="s">
        <v>551</v>
      </c>
    </row>
    <row r="25" spans="1:2" ht="152.25" customHeight="1" x14ac:dyDescent="0.25">
      <c r="A25" s="173" t="s">
        <v>413</v>
      </c>
      <c r="B25" s="174" t="s">
        <v>611</v>
      </c>
    </row>
    <row r="26" spans="1:2" s="139" customFormat="1" ht="61.5" customHeight="1" x14ac:dyDescent="0.25">
      <c r="A26" s="175" t="s">
        <v>468</v>
      </c>
      <c r="B26" s="176" t="s">
        <v>612</v>
      </c>
    </row>
    <row r="27" spans="1:2" s="139" customFormat="1" ht="60" x14ac:dyDescent="0.25">
      <c r="A27" s="173" t="s">
        <v>560</v>
      </c>
      <c r="B27" s="174" t="s">
        <v>552</v>
      </c>
    </row>
    <row r="28" spans="1:2" ht="75" x14ac:dyDescent="0.25">
      <c r="A28" s="175" t="s">
        <v>449</v>
      </c>
      <c r="B28" s="176" t="s">
        <v>501</v>
      </c>
    </row>
    <row r="29" spans="1:2" ht="90" x14ac:dyDescent="0.25">
      <c r="A29" s="177" t="s">
        <v>439</v>
      </c>
      <c r="B29" s="174" t="s">
        <v>583</v>
      </c>
    </row>
    <row r="30" spans="1:2" s="139" customFormat="1" ht="47.25" customHeight="1" x14ac:dyDescent="0.25">
      <c r="A30" s="175" t="s">
        <v>484</v>
      </c>
      <c r="B30" s="176" t="s">
        <v>613</v>
      </c>
    </row>
    <row r="31" spans="1:2" ht="105" x14ac:dyDescent="0.25">
      <c r="A31" s="173" t="s">
        <v>440</v>
      </c>
      <c r="B31" s="174" t="s">
        <v>471</v>
      </c>
    </row>
    <row r="32" spans="1:2" ht="76.5" customHeight="1" x14ac:dyDescent="0.25">
      <c r="A32" s="175" t="s">
        <v>416</v>
      </c>
      <c r="B32" s="176" t="s">
        <v>498</v>
      </c>
    </row>
    <row r="33" spans="1:2" s="139" customFormat="1" ht="91.5" customHeight="1" x14ac:dyDescent="0.25">
      <c r="A33" s="173" t="s">
        <v>417</v>
      </c>
      <c r="B33" s="174" t="s">
        <v>584</v>
      </c>
    </row>
    <row r="34" spans="1:2" s="139" customFormat="1" ht="45" x14ac:dyDescent="0.25">
      <c r="A34" s="175" t="s">
        <v>499</v>
      </c>
      <c r="B34" s="176" t="s">
        <v>596</v>
      </c>
    </row>
    <row r="35" spans="1:2" s="139" customFormat="1" ht="60" x14ac:dyDescent="0.25">
      <c r="A35" s="173" t="s">
        <v>418</v>
      </c>
      <c r="B35" s="174" t="s">
        <v>585</v>
      </c>
    </row>
    <row r="36" spans="1:2" s="139" customFormat="1" ht="60" x14ac:dyDescent="0.25">
      <c r="A36" s="175" t="s">
        <v>419</v>
      </c>
      <c r="B36" s="176" t="s">
        <v>149</v>
      </c>
    </row>
    <row r="37" spans="1:2" s="139" customFormat="1" ht="60" x14ac:dyDescent="0.25">
      <c r="A37" s="173" t="s">
        <v>467</v>
      </c>
      <c r="B37" s="174" t="s">
        <v>425</v>
      </c>
    </row>
    <row r="38" spans="1:2" s="139" customFormat="1" ht="77.25" customHeight="1" x14ac:dyDescent="0.25">
      <c r="A38" s="175" t="s">
        <v>420</v>
      </c>
      <c r="B38" s="176" t="s">
        <v>614</v>
      </c>
    </row>
    <row r="39" spans="1:2" s="139" customFormat="1" ht="30" customHeight="1" x14ac:dyDescent="0.25">
      <c r="A39" s="173" t="s">
        <v>414</v>
      </c>
      <c r="B39" s="174" t="s">
        <v>586</v>
      </c>
    </row>
    <row r="40" spans="1:2" s="139" customFormat="1" ht="65.25" customHeight="1" x14ac:dyDescent="0.25">
      <c r="A40" s="175" t="s">
        <v>415</v>
      </c>
      <c r="B40" s="176" t="s">
        <v>435</v>
      </c>
    </row>
    <row r="41" spans="1:2" ht="90" x14ac:dyDescent="0.25">
      <c r="A41" s="173" t="s">
        <v>638</v>
      </c>
      <c r="B41" s="174" t="s">
        <v>640</v>
      </c>
    </row>
    <row r="42" spans="1:2" x14ac:dyDescent="0.25">
      <c r="A42"/>
      <c r="B42"/>
    </row>
    <row r="43" spans="1:2" x14ac:dyDescent="0.25">
      <c r="A43"/>
      <c r="B43"/>
    </row>
    <row r="44" spans="1:2" x14ac:dyDescent="0.25">
      <c r="A44"/>
      <c r="B44"/>
    </row>
    <row r="45" spans="1:2" x14ac:dyDescent="0.25">
      <c r="A45"/>
      <c r="B45"/>
    </row>
    <row r="46" spans="1:2" x14ac:dyDescent="0.25">
      <c r="A46"/>
      <c r="B46"/>
    </row>
    <row r="47" spans="1:2" x14ac:dyDescent="0.25">
      <c r="A47"/>
      <c r="B47"/>
    </row>
  </sheetData>
  <mergeCells count="8">
    <mergeCell ref="A9:B9"/>
    <mergeCell ref="A10:B10"/>
    <mergeCell ref="A1:B1"/>
    <mergeCell ref="A4:B4"/>
    <mergeCell ref="A5:B5"/>
    <mergeCell ref="A6:B6"/>
    <mergeCell ref="A7:B7"/>
    <mergeCell ref="A8:B8"/>
  </mergeCells>
  <pageMargins left="0.7" right="0.7" top="0.78740157499999996" bottom="0.78740157499999996" header="0.3" footer="0.3"/>
  <pageSetup paperSize="9" scale="6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1">
    <tabColor rgb="FF92D050"/>
    <pageSetUpPr fitToPage="1"/>
  </sheetPr>
  <dimension ref="A1:W147"/>
  <sheetViews>
    <sheetView topLeftCell="A95" zoomScaleNormal="100" workbookViewId="0">
      <selection activeCell="A116" sqref="A116:K143"/>
    </sheetView>
  </sheetViews>
  <sheetFormatPr defaultColWidth="9.140625" defaultRowHeight="12.75" x14ac:dyDescent="0.2"/>
  <cols>
    <col min="1" max="1" width="47.71093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1" width="9.140625" style="1"/>
    <col min="12" max="13" width="8.7109375" style="1" customWidth="1"/>
    <col min="14" max="16384" width="9.140625" style="1"/>
  </cols>
  <sheetData>
    <row r="1" spans="1:23" ht="25.5" customHeight="1" x14ac:dyDescent="0.2">
      <c r="A1" s="390" t="s">
        <v>601</v>
      </c>
      <c r="B1" s="391"/>
      <c r="C1" s="391"/>
      <c r="D1" s="391"/>
      <c r="E1" s="391"/>
      <c r="F1" s="391"/>
      <c r="G1" s="391"/>
      <c r="H1" s="391"/>
      <c r="I1" s="391"/>
      <c r="J1" s="391"/>
      <c r="K1" s="391"/>
      <c r="M1" s="389"/>
      <c r="N1" s="389"/>
      <c r="O1" s="389"/>
      <c r="P1" s="389"/>
      <c r="Q1" s="389"/>
      <c r="R1" s="389"/>
      <c r="S1" s="389"/>
      <c r="T1" s="389"/>
      <c r="U1" s="389"/>
      <c r="V1" s="389"/>
      <c r="W1" s="389"/>
    </row>
    <row r="2" spans="1:23" s="4" customFormat="1" ht="38.25" customHeight="1" x14ac:dyDescent="0.2">
      <c r="A2" s="246" t="s">
        <v>641</v>
      </c>
      <c r="B2" s="247"/>
      <c r="C2" s="392" t="s">
        <v>0</v>
      </c>
      <c r="D2" s="392"/>
      <c r="E2" s="392" t="s">
        <v>2</v>
      </c>
      <c r="F2" s="392"/>
      <c r="G2" s="392" t="s">
        <v>1</v>
      </c>
      <c r="H2" s="392"/>
      <c r="I2" s="392" t="s">
        <v>3</v>
      </c>
      <c r="J2" s="392"/>
      <c r="K2" s="248" t="s">
        <v>4</v>
      </c>
      <c r="N2" s="40"/>
      <c r="O2" s="40"/>
      <c r="P2" s="40"/>
      <c r="Q2" s="40"/>
      <c r="R2" s="40"/>
      <c r="S2" s="40"/>
      <c r="T2" s="40"/>
      <c r="U2" s="40"/>
      <c r="V2" s="40"/>
      <c r="W2" s="40"/>
    </row>
    <row r="3" spans="1:23" s="4" customFormat="1" ht="13.5" customHeight="1" x14ac:dyDescent="0.2">
      <c r="A3" s="249"/>
      <c r="B3" s="247"/>
      <c r="C3" s="249" t="s">
        <v>7</v>
      </c>
      <c r="D3" s="249" t="s">
        <v>8</v>
      </c>
      <c r="E3" s="249" t="s">
        <v>7</v>
      </c>
      <c r="F3" s="249" t="s">
        <v>8</v>
      </c>
      <c r="G3" s="249" t="s">
        <v>7</v>
      </c>
      <c r="H3" s="249" t="s">
        <v>8</v>
      </c>
      <c r="I3" s="249" t="s">
        <v>7</v>
      </c>
      <c r="J3" s="249" t="s">
        <v>8</v>
      </c>
      <c r="K3" s="250"/>
      <c r="M3" s="27"/>
    </row>
    <row r="4" spans="1:23" s="5" customFormat="1" ht="15" customHeight="1" x14ac:dyDescent="0.2">
      <c r="A4" s="251" t="s">
        <v>675</v>
      </c>
      <c r="B4" s="252"/>
      <c r="C4" s="252"/>
      <c r="D4" s="252"/>
      <c r="E4" s="252"/>
      <c r="F4" s="252"/>
      <c r="G4" s="252"/>
      <c r="H4" s="252"/>
      <c r="I4" s="252"/>
      <c r="J4" s="252"/>
      <c r="K4" s="252"/>
      <c r="M4" s="27"/>
    </row>
    <row r="5" spans="1:23" s="2" customFormat="1" x14ac:dyDescent="0.2">
      <c r="A5" s="253" t="s">
        <v>515</v>
      </c>
      <c r="B5" s="254" t="s">
        <v>514</v>
      </c>
      <c r="C5" s="255"/>
      <c r="D5" s="255"/>
      <c r="E5" s="255"/>
      <c r="F5" s="255"/>
      <c r="G5" s="255"/>
      <c r="H5" s="255"/>
      <c r="I5" s="255"/>
      <c r="J5" s="255"/>
      <c r="K5" s="255"/>
    </row>
    <row r="6" spans="1:23" x14ac:dyDescent="0.2">
      <c r="A6" s="256" t="s">
        <v>529</v>
      </c>
      <c r="B6" s="257" t="s">
        <v>516</v>
      </c>
      <c r="C6" s="258"/>
      <c r="D6" s="258"/>
      <c r="E6" s="258"/>
      <c r="F6" s="258"/>
      <c r="G6" s="258"/>
      <c r="H6" s="258"/>
      <c r="I6" s="258"/>
      <c r="J6" s="258"/>
      <c r="K6" s="259">
        <f t="shared" ref="K6:K16" si="0">SUM(C6:J6)</f>
        <v>0</v>
      </c>
    </row>
    <row r="7" spans="1:23" x14ac:dyDescent="0.2">
      <c r="A7" s="256" t="s">
        <v>530</v>
      </c>
      <c r="B7" s="257" t="s">
        <v>517</v>
      </c>
      <c r="C7" s="258"/>
      <c r="D7" s="258"/>
      <c r="E7" s="258"/>
      <c r="F7" s="258"/>
      <c r="G7" s="258">
        <v>3</v>
      </c>
      <c r="H7" s="258"/>
      <c r="I7" s="258"/>
      <c r="J7" s="258"/>
      <c r="K7" s="259">
        <f t="shared" si="0"/>
        <v>3</v>
      </c>
    </row>
    <row r="8" spans="1:23" x14ac:dyDescent="0.2">
      <c r="A8" s="256" t="s">
        <v>531</v>
      </c>
      <c r="B8" s="257" t="s">
        <v>518</v>
      </c>
      <c r="C8" s="258"/>
      <c r="D8" s="258"/>
      <c r="E8" s="258"/>
      <c r="F8" s="258"/>
      <c r="G8" s="258"/>
      <c r="H8" s="258"/>
      <c r="I8" s="258"/>
      <c r="J8" s="258"/>
      <c r="K8" s="259">
        <f t="shared" si="0"/>
        <v>0</v>
      </c>
    </row>
    <row r="9" spans="1:23" x14ac:dyDescent="0.2">
      <c r="A9" s="256" t="s">
        <v>532</v>
      </c>
      <c r="B9" s="257" t="s">
        <v>519</v>
      </c>
      <c r="C9" s="258"/>
      <c r="D9" s="258"/>
      <c r="E9" s="258"/>
      <c r="F9" s="258"/>
      <c r="G9" s="258"/>
      <c r="H9" s="258"/>
      <c r="I9" s="258"/>
      <c r="J9" s="258"/>
      <c r="K9" s="259">
        <f t="shared" si="0"/>
        <v>0</v>
      </c>
    </row>
    <row r="10" spans="1:23" x14ac:dyDescent="0.2">
      <c r="A10" s="256" t="s">
        <v>533</v>
      </c>
      <c r="B10" s="257" t="s">
        <v>520</v>
      </c>
      <c r="C10" s="258"/>
      <c r="D10" s="258"/>
      <c r="E10" s="258"/>
      <c r="F10" s="258"/>
      <c r="G10" s="258"/>
      <c r="H10" s="258"/>
      <c r="I10" s="258"/>
      <c r="J10" s="258"/>
      <c r="K10" s="259">
        <f t="shared" si="0"/>
        <v>0</v>
      </c>
    </row>
    <row r="11" spans="1:23" x14ac:dyDescent="0.2">
      <c r="A11" s="256" t="s">
        <v>534</v>
      </c>
      <c r="B11" s="257" t="s">
        <v>521</v>
      </c>
      <c r="C11" s="258">
        <v>6</v>
      </c>
      <c r="D11" s="258">
        <v>2</v>
      </c>
      <c r="E11" s="258"/>
      <c r="F11" s="258"/>
      <c r="G11" s="258">
        <v>6</v>
      </c>
      <c r="H11" s="258">
        <v>3</v>
      </c>
      <c r="I11" s="258">
        <v>9</v>
      </c>
      <c r="J11" s="258">
        <v>9</v>
      </c>
      <c r="K11" s="259">
        <f t="shared" si="0"/>
        <v>35</v>
      </c>
    </row>
    <row r="12" spans="1:23" x14ac:dyDescent="0.2">
      <c r="A12" s="256" t="s">
        <v>528</v>
      </c>
      <c r="B12" s="257" t="s">
        <v>522</v>
      </c>
      <c r="C12" s="258">
        <v>5</v>
      </c>
      <c r="D12" s="258"/>
      <c r="E12" s="258"/>
      <c r="F12" s="258"/>
      <c r="G12" s="258">
        <v>4</v>
      </c>
      <c r="H12" s="258">
        <v>1</v>
      </c>
      <c r="I12" s="258">
        <v>3</v>
      </c>
      <c r="J12" s="258">
        <v>3</v>
      </c>
      <c r="K12" s="259">
        <f t="shared" si="0"/>
        <v>16</v>
      </c>
    </row>
    <row r="13" spans="1:23" x14ac:dyDescent="0.2">
      <c r="A13" s="256" t="s">
        <v>535</v>
      </c>
      <c r="B13" s="257" t="s">
        <v>523</v>
      </c>
      <c r="C13" s="258">
        <v>6</v>
      </c>
      <c r="D13" s="258">
        <v>2</v>
      </c>
      <c r="E13" s="258"/>
      <c r="F13" s="258"/>
      <c r="G13" s="258">
        <v>7</v>
      </c>
      <c r="H13" s="258">
        <v>1</v>
      </c>
      <c r="I13" s="258">
        <v>5</v>
      </c>
      <c r="J13" s="258">
        <v>6</v>
      </c>
      <c r="K13" s="259">
        <f t="shared" si="0"/>
        <v>27</v>
      </c>
    </row>
    <row r="14" spans="1:23" x14ac:dyDescent="0.2">
      <c r="A14" s="256" t="s">
        <v>536</v>
      </c>
      <c r="B14" s="257" t="s">
        <v>524</v>
      </c>
      <c r="C14" s="258"/>
      <c r="D14" s="258"/>
      <c r="E14" s="258"/>
      <c r="F14" s="258"/>
      <c r="G14" s="258"/>
      <c r="H14" s="258"/>
      <c r="I14" s="258"/>
      <c r="J14" s="258"/>
      <c r="K14" s="259">
        <f t="shared" si="0"/>
        <v>0</v>
      </c>
    </row>
    <row r="15" spans="1:23" ht="12.75" customHeight="1" x14ac:dyDescent="0.2">
      <c r="A15" s="256" t="s">
        <v>537</v>
      </c>
      <c r="B15" s="257" t="s">
        <v>525</v>
      </c>
      <c r="C15" s="258"/>
      <c r="D15" s="258"/>
      <c r="E15" s="258"/>
      <c r="F15" s="258"/>
      <c r="G15" s="258"/>
      <c r="H15" s="258"/>
      <c r="I15" s="258"/>
      <c r="J15" s="258"/>
      <c r="K15" s="259">
        <f t="shared" si="0"/>
        <v>0</v>
      </c>
    </row>
    <row r="16" spans="1:23" x14ac:dyDescent="0.2">
      <c r="A16" s="256" t="s">
        <v>527</v>
      </c>
      <c r="B16" s="257" t="s">
        <v>526</v>
      </c>
      <c r="C16" s="258"/>
      <c r="D16" s="258"/>
      <c r="E16" s="258"/>
      <c r="F16" s="258"/>
      <c r="G16" s="258"/>
      <c r="H16" s="258"/>
      <c r="I16" s="258"/>
      <c r="J16" s="258"/>
      <c r="K16" s="259">
        <f t="shared" si="0"/>
        <v>0</v>
      </c>
    </row>
    <row r="17" spans="1:11" x14ac:dyDescent="0.2">
      <c r="A17" s="260" t="s">
        <v>92</v>
      </c>
      <c r="B17" s="261" t="s">
        <v>93</v>
      </c>
      <c r="C17" s="259">
        <f t="shared" ref="C17:K17" si="1">SUM(C6:C16)</f>
        <v>17</v>
      </c>
      <c r="D17" s="259">
        <f t="shared" si="1"/>
        <v>4</v>
      </c>
      <c r="E17" s="259">
        <f t="shared" si="1"/>
        <v>0</v>
      </c>
      <c r="F17" s="259">
        <f t="shared" si="1"/>
        <v>0</v>
      </c>
      <c r="G17" s="259">
        <f t="shared" si="1"/>
        <v>20</v>
      </c>
      <c r="H17" s="259">
        <f t="shared" si="1"/>
        <v>5</v>
      </c>
      <c r="I17" s="259">
        <f t="shared" si="1"/>
        <v>17</v>
      </c>
      <c r="J17" s="259">
        <f t="shared" si="1"/>
        <v>18</v>
      </c>
      <c r="K17" s="259">
        <f t="shared" si="1"/>
        <v>81</v>
      </c>
    </row>
    <row r="18" spans="1:11" s="5" customFormat="1" x14ac:dyDescent="0.2">
      <c r="A18" s="251" t="s">
        <v>672</v>
      </c>
      <c r="B18" s="262"/>
      <c r="C18" s="252"/>
      <c r="D18" s="252"/>
      <c r="E18" s="252"/>
      <c r="F18" s="252"/>
      <c r="G18" s="252"/>
      <c r="H18" s="252"/>
      <c r="I18" s="252"/>
      <c r="J18" s="252"/>
      <c r="K18" s="252"/>
    </row>
    <row r="19" spans="1:11" s="2" customFormat="1" x14ac:dyDescent="0.2">
      <c r="A19" s="253" t="s">
        <v>515</v>
      </c>
      <c r="B19" s="254" t="s">
        <v>514</v>
      </c>
      <c r="C19" s="255"/>
      <c r="D19" s="255"/>
      <c r="E19" s="255"/>
      <c r="F19" s="255"/>
      <c r="G19" s="255"/>
      <c r="H19" s="255"/>
      <c r="I19" s="255"/>
      <c r="J19" s="255"/>
      <c r="K19" s="255"/>
    </row>
    <row r="20" spans="1:11" x14ac:dyDescent="0.2">
      <c r="A20" s="256" t="s">
        <v>529</v>
      </c>
      <c r="B20" s="257" t="s">
        <v>516</v>
      </c>
      <c r="C20" s="258"/>
      <c r="D20" s="258"/>
      <c r="E20" s="258"/>
      <c r="F20" s="258"/>
      <c r="G20" s="258"/>
      <c r="H20" s="258"/>
      <c r="I20" s="258"/>
      <c r="J20" s="258"/>
      <c r="K20" s="259">
        <f t="shared" ref="K20:K30" si="2">SUM(C20:J20)</f>
        <v>0</v>
      </c>
    </row>
    <row r="21" spans="1:11" x14ac:dyDescent="0.2">
      <c r="A21" s="256" t="s">
        <v>530</v>
      </c>
      <c r="B21" s="257" t="s">
        <v>517</v>
      </c>
      <c r="C21" s="258"/>
      <c r="D21" s="258"/>
      <c r="E21" s="258"/>
      <c r="F21" s="258"/>
      <c r="G21" s="258"/>
      <c r="H21" s="258"/>
      <c r="I21" s="258"/>
      <c r="J21" s="258"/>
      <c r="K21" s="259">
        <f t="shared" si="2"/>
        <v>0</v>
      </c>
    </row>
    <row r="22" spans="1:11" x14ac:dyDescent="0.2">
      <c r="A22" s="256" t="s">
        <v>531</v>
      </c>
      <c r="B22" s="257" t="s">
        <v>518</v>
      </c>
      <c r="C22" s="258">
        <v>6</v>
      </c>
      <c r="D22" s="258"/>
      <c r="E22" s="258"/>
      <c r="F22" s="258"/>
      <c r="G22" s="258">
        <v>6</v>
      </c>
      <c r="H22" s="258"/>
      <c r="I22" s="258">
        <v>1</v>
      </c>
      <c r="J22" s="258"/>
      <c r="K22" s="259">
        <f t="shared" si="2"/>
        <v>13</v>
      </c>
    </row>
    <row r="23" spans="1:11" x14ac:dyDescent="0.2">
      <c r="A23" s="256" t="s">
        <v>532</v>
      </c>
      <c r="B23" s="257" t="s">
        <v>519</v>
      </c>
      <c r="C23" s="258"/>
      <c r="D23" s="258"/>
      <c r="E23" s="258"/>
      <c r="F23" s="258"/>
      <c r="G23" s="258"/>
      <c r="H23" s="258"/>
      <c r="I23" s="258"/>
      <c r="J23" s="258"/>
      <c r="K23" s="259">
        <f t="shared" si="2"/>
        <v>0</v>
      </c>
    </row>
    <row r="24" spans="1:11" x14ac:dyDescent="0.2">
      <c r="A24" s="256" t="s">
        <v>533</v>
      </c>
      <c r="B24" s="257" t="s">
        <v>520</v>
      </c>
      <c r="C24" s="258"/>
      <c r="D24" s="258"/>
      <c r="E24" s="258"/>
      <c r="F24" s="258"/>
      <c r="G24" s="258"/>
      <c r="H24" s="258"/>
      <c r="I24" s="258"/>
      <c r="J24" s="258"/>
      <c r="K24" s="259">
        <f t="shared" si="2"/>
        <v>0</v>
      </c>
    </row>
    <row r="25" spans="1:11" x14ac:dyDescent="0.2">
      <c r="A25" s="256" t="s">
        <v>534</v>
      </c>
      <c r="B25" s="257" t="s">
        <v>521</v>
      </c>
      <c r="C25" s="258"/>
      <c r="D25" s="258"/>
      <c r="E25" s="258"/>
      <c r="F25" s="258"/>
      <c r="G25" s="258"/>
      <c r="H25" s="258"/>
      <c r="I25" s="258"/>
      <c r="J25" s="258"/>
      <c r="K25" s="259">
        <f t="shared" si="2"/>
        <v>0</v>
      </c>
    </row>
    <row r="26" spans="1:11" x14ac:dyDescent="0.2">
      <c r="A26" s="256" t="s">
        <v>528</v>
      </c>
      <c r="B26" s="257" t="s">
        <v>522</v>
      </c>
      <c r="C26" s="258"/>
      <c r="D26" s="258"/>
      <c r="E26" s="258"/>
      <c r="F26" s="258"/>
      <c r="G26" s="258"/>
      <c r="H26" s="258"/>
      <c r="I26" s="258"/>
      <c r="J26" s="258"/>
      <c r="K26" s="259">
        <f t="shared" si="2"/>
        <v>0</v>
      </c>
    </row>
    <row r="27" spans="1:11" x14ac:dyDescent="0.2">
      <c r="A27" s="256" t="s">
        <v>535</v>
      </c>
      <c r="B27" s="257" t="s">
        <v>523</v>
      </c>
      <c r="C27" s="258"/>
      <c r="D27" s="258"/>
      <c r="E27" s="258"/>
      <c r="F27" s="258"/>
      <c r="G27" s="258"/>
      <c r="H27" s="258"/>
      <c r="I27" s="258"/>
      <c r="J27" s="258"/>
      <c r="K27" s="259">
        <f t="shared" si="2"/>
        <v>0</v>
      </c>
    </row>
    <row r="28" spans="1:11" x14ac:dyDescent="0.2">
      <c r="A28" s="256" t="s">
        <v>536</v>
      </c>
      <c r="B28" s="257" t="s">
        <v>524</v>
      </c>
      <c r="C28" s="258"/>
      <c r="D28" s="258"/>
      <c r="E28" s="258"/>
      <c r="F28" s="258"/>
      <c r="G28" s="258"/>
      <c r="H28" s="258"/>
      <c r="I28" s="258"/>
      <c r="J28" s="258"/>
      <c r="K28" s="259">
        <f t="shared" si="2"/>
        <v>0</v>
      </c>
    </row>
    <row r="29" spans="1:11" ht="12.75" customHeight="1" x14ac:dyDescent="0.2">
      <c r="A29" s="256" t="s">
        <v>537</v>
      </c>
      <c r="B29" s="257" t="s">
        <v>525</v>
      </c>
      <c r="C29" s="258"/>
      <c r="D29" s="258"/>
      <c r="E29" s="258"/>
      <c r="F29" s="258"/>
      <c r="G29" s="258"/>
      <c r="H29" s="258"/>
      <c r="I29" s="258"/>
      <c r="J29" s="258"/>
      <c r="K29" s="259">
        <f t="shared" si="2"/>
        <v>0</v>
      </c>
    </row>
    <row r="30" spans="1:11" x14ac:dyDescent="0.2">
      <c r="A30" s="256" t="s">
        <v>527</v>
      </c>
      <c r="B30" s="257" t="s">
        <v>526</v>
      </c>
      <c r="C30" s="258"/>
      <c r="D30" s="258"/>
      <c r="E30" s="258"/>
      <c r="F30" s="258"/>
      <c r="G30" s="258"/>
      <c r="H30" s="258"/>
      <c r="I30" s="258"/>
      <c r="J30" s="258"/>
      <c r="K30" s="259">
        <f t="shared" si="2"/>
        <v>0</v>
      </c>
    </row>
    <row r="31" spans="1:11" x14ac:dyDescent="0.2">
      <c r="A31" s="260" t="s">
        <v>92</v>
      </c>
      <c r="B31" s="261" t="s">
        <v>93</v>
      </c>
      <c r="C31" s="259">
        <f t="shared" ref="C31:K31" si="3">SUM(C20:C30)</f>
        <v>6</v>
      </c>
      <c r="D31" s="259">
        <f t="shared" si="3"/>
        <v>0</v>
      </c>
      <c r="E31" s="259">
        <f t="shared" si="3"/>
        <v>0</v>
      </c>
      <c r="F31" s="259">
        <f t="shared" si="3"/>
        <v>0</v>
      </c>
      <c r="G31" s="259">
        <f t="shared" si="3"/>
        <v>6</v>
      </c>
      <c r="H31" s="259">
        <f t="shared" si="3"/>
        <v>0</v>
      </c>
      <c r="I31" s="259">
        <f t="shared" si="3"/>
        <v>1</v>
      </c>
      <c r="J31" s="259">
        <f t="shared" si="3"/>
        <v>0</v>
      </c>
      <c r="K31" s="259">
        <f t="shared" si="3"/>
        <v>13</v>
      </c>
    </row>
    <row r="32" spans="1:11" x14ac:dyDescent="0.2">
      <c r="A32" s="251" t="s">
        <v>674</v>
      </c>
      <c r="B32" s="262"/>
      <c r="C32" s="252"/>
      <c r="D32" s="252"/>
      <c r="E32" s="252"/>
      <c r="F32" s="252"/>
      <c r="G32" s="252"/>
      <c r="H32" s="252"/>
      <c r="I32" s="252"/>
      <c r="J32" s="252"/>
      <c r="K32" s="252"/>
    </row>
    <row r="33" spans="1:11" x14ac:dyDescent="0.2">
      <c r="A33" s="253" t="s">
        <v>515</v>
      </c>
      <c r="B33" s="254" t="s">
        <v>514</v>
      </c>
      <c r="C33" s="255"/>
      <c r="D33" s="255"/>
      <c r="E33" s="255"/>
      <c r="F33" s="255"/>
      <c r="G33" s="255"/>
      <c r="H33" s="255"/>
      <c r="I33" s="255"/>
      <c r="J33" s="255"/>
      <c r="K33" s="255"/>
    </row>
    <row r="34" spans="1:11" x14ac:dyDescent="0.2">
      <c r="A34" s="256" t="s">
        <v>529</v>
      </c>
      <c r="B34" s="257" t="s">
        <v>516</v>
      </c>
      <c r="C34" s="258"/>
      <c r="D34" s="258"/>
      <c r="E34" s="258"/>
      <c r="F34" s="258"/>
      <c r="G34" s="258"/>
      <c r="H34" s="258"/>
      <c r="I34" s="258"/>
      <c r="J34" s="258"/>
      <c r="K34" s="259">
        <f t="shared" ref="K34:K44" si="4">SUM(C34:J34)</f>
        <v>0</v>
      </c>
    </row>
    <row r="35" spans="1:11" x14ac:dyDescent="0.2">
      <c r="A35" s="256" t="s">
        <v>530</v>
      </c>
      <c r="B35" s="257" t="s">
        <v>517</v>
      </c>
      <c r="C35" s="258"/>
      <c r="D35" s="258"/>
      <c r="E35" s="258"/>
      <c r="F35" s="258"/>
      <c r="G35" s="258"/>
      <c r="H35" s="258"/>
      <c r="I35" s="258"/>
      <c r="J35" s="258"/>
      <c r="K35" s="259">
        <f t="shared" si="4"/>
        <v>0</v>
      </c>
    </row>
    <row r="36" spans="1:11" x14ac:dyDescent="0.2">
      <c r="A36" s="256" t="s">
        <v>531</v>
      </c>
      <c r="B36" s="257" t="s">
        <v>518</v>
      </c>
      <c r="C36" s="258"/>
      <c r="D36" s="258"/>
      <c r="E36" s="258"/>
      <c r="F36" s="258"/>
      <c r="G36" s="258"/>
      <c r="H36" s="258"/>
      <c r="I36" s="258"/>
      <c r="J36" s="258"/>
      <c r="K36" s="259">
        <f t="shared" si="4"/>
        <v>0</v>
      </c>
    </row>
    <row r="37" spans="1:11" x14ac:dyDescent="0.2">
      <c r="A37" s="256" t="s">
        <v>532</v>
      </c>
      <c r="B37" s="257" t="s">
        <v>519</v>
      </c>
      <c r="C37" s="258"/>
      <c r="D37" s="258"/>
      <c r="E37" s="258"/>
      <c r="F37" s="258"/>
      <c r="G37" s="258"/>
      <c r="H37" s="258"/>
      <c r="I37" s="258"/>
      <c r="J37" s="258"/>
      <c r="K37" s="259">
        <f t="shared" si="4"/>
        <v>0</v>
      </c>
    </row>
    <row r="38" spans="1:11" x14ac:dyDescent="0.2">
      <c r="A38" s="256" t="s">
        <v>533</v>
      </c>
      <c r="B38" s="257" t="s">
        <v>520</v>
      </c>
      <c r="C38" s="258">
        <v>7</v>
      </c>
      <c r="D38" s="258">
        <v>2</v>
      </c>
      <c r="E38" s="258"/>
      <c r="F38" s="258"/>
      <c r="G38" s="258">
        <v>4</v>
      </c>
      <c r="H38" s="258">
        <v>2</v>
      </c>
      <c r="I38" s="258">
        <v>3</v>
      </c>
      <c r="J38" s="258">
        <v>4</v>
      </c>
      <c r="K38" s="259">
        <f t="shared" si="4"/>
        <v>22</v>
      </c>
    </row>
    <row r="39" spans="1:11" x14ac:dyDescent="0.2">
      <c r="A39" s="256" t="s">
        <v>534</v>
      </c>
      <c r="B39" s="257" t="s">
        <v>521</v>
      </c>
      <c r="C39" s="258">
        <v>2</v>
      </c>
      <c r="D39" s="258"/>
      <c r="E39" s="258"/>
      <c r="F39" s="258"/>
      <c r="G39" s="258">
        <v>1</v>
      </c>
      <c r="H39" s="258"/>
      <c r="I39" s="258"/>
      <c r="J39" s="258"/>
      <c r="K39" s="259">
        <f t="shared" si="4"/>
        <v>3</v>
      </c>
    </row>
    <row r="40" spans="1:11" x14ac:dyDescent="0.2">
      <c r="A40" s="256" t="s">
        <v>528</v>
      </c>
      <c r="B40" s="257" t="s">
        <v>522</v>
      </c>
      <c r="C40" s="258"/>
      <c r="D40" s="258"/>
      <c r="E40" s="258"/>
      <c r="F40" s="258"/>
      <c r="G40" s="258">
        <v>1</v>
      </c>
      <c r="H40" s="258"/>
      <c r="I40" s="258"/>
      <c r="J40" s="258"/>
      <c r="K40" s="259">
        <f t="shared" si="4"/>
        <v>1</v>
      </c>
    </row>
    <row r="41" spans="1:11" x14ac:dyDescent="0.2">
      <c r="A41" s="256" t="s">
        <v>535</v>
      </c>
      <c r="B41" s="257" t="s">
        <v>523</v>
      </c>
      <c r="C41" s="258"/>
      <c r="D41" s="258"/>
      <c r="E41" s="258"/>
      <c r="F41" s="258"/>
      <c r="G41" s="258"/>
      <c r="H41" s="258"/>
      <c r="I41" s="258"/>
      <c r="J41" s="258"/>
      <c r="K41" s="259">
        <f t="shared" si="4"/>
        <v>0</v>
      </c>
    </row>
    <row r="42" spans="1:11" x14ac:dyDescent="0.2">
      <c r="A42" s="256" t="s">
        <v>536</v>
      </c>
      <c r="B42" s="257" t="s">
        <v>524</v>
      </c>
      <c r="C42" s="258"/>
      <c r="D42" s="258"/>
      <c r="E42" s="258"/>
      <c r="F42" s="258"/>
      <c r="G42" s="258"/>
      <c r="H42" s="258"/>
      <c r="I42" s="258"/>
      <c r="J42" s="258"/>
      <c r="K42" s="259">
        <f t="shared" si="4"/>
        <v>0</v>
      </c>
    </row>
    <row r="43" spans="1:11" ht="12.75" customHeight="1" x14ac:dyDescent="0.2">
      <c r="A43" s="256" t="s">
        <v>537</v>
      </c>
      <c r="B43" s="257" t="s">
        <v>525</v>
      </c>
      <c r="C43" s="258"/>
      <c r="D43" s="258"/>
      <c r="E43" s="258"/>
      <c r="F43" s="258"/>
      <c r="G43" s="258"/>
      <c r="H43" s="258"/>
      <c r="I43" s="258"/>
      <c r="J43" s="258"/>
      <c r="K43" s="259">
        <f t="shared" si="4"/>
        <v>0</v>
      </c>
    </row>
    <row r="44" spans="1:11" x14ac:dyDescent="0.2">
      <c r="A44" s="256" t="s">
        <v>527</v>
      </c>
      <c r="B44" s="257" t="s">
        <v>526</v>
      </c>
      <c r="C44" s="258"/>
      <c r="D44" s="258"/>
      <c r="E44" s="258"/>
      <c r="F44" s="258"/>
      <c r="G44" s="258"/>
      <c r="H44" s="258"/>
      <c r="I44" s="258"/>
      <c r="J44" s="258"/>
      <c r="K44" s="259">
        <f t="shared" si="4"/>
        <v>0</v>
      </c>
    </row>
    <row r="45" spans="1:11" x14ac:dyDescent="0.2">
      <c r="A45" s="260" t="s">
        <v>92</v>
      </c>
      <c r="B45" s="261" t="s">
        <v>93</v>
      </c>
      <c r="C45" s="259">
        <f t="shared" ref="C45:K45" si="5">SUM(C34:C44)</f>
        <v>9</v>
      </c>
      <c r="D45" s="259">
        <f t="shared" si="5"/>
        <v>2</v>
      </c>
      <c r="E45" s="259">
        <f t="shared" si="5"/>
        <v>0</v>
      </c>
      <c r="F45" s="259">
        <f t="shared" si="5"/>
        <v>0</v>
      </c>
      <c r="G45" s="259">
        <f t="shared" si="5"/>
        <v>6</v>
      </c>
      <c r="H45" s="259">
        <f t="shared" si="5"/>
        <v>2</v>
      </c>
      <c r="I45" s="259">
        <f t="shared" si="5"/>
        <v>3</v>
      </c>
      <c r="J45" s="259">
        <f t="shared" si="5"/>
        <v>4</v>
      </c>
      <c r="K45" s="259">
        <f t="shared" si="5"/>
        <v>26</v>
      </c>
    </row>
    <row r="46" spans="1:11" x14ac:dyDescent="0.2">
      <c r="A46" s="251" t="s">
        <v>669</v>
      </c>
      <c r="B46" s="262"/>
      <c r="C46" s="252"/>
      <c r="D46" s="252"/>
      <c r="E46" s="252"/>
      <c r="F46" s="252"/>
      <c r="G46" s="252"/>
      <c r="H46" s="252"/>
      <c r="I46" s="252"/>
      <c r="J46" s="252"/>
      <c r="K46" s="252"/>
    </row>
    <row r="47" spans="1:11" x14ac:dyDescent="0.2">
      <c r="A47" s="253" t="s">
        <v>515</v>
      </c>
      <c r="B47" s="254" t="s">
        <v>514</v>
      </c>
      <c r="C47" s="255"/>
      <c r="D47" s="255"/>
      <c r="E47" s="255"/>
      <c r="F47" s="255"/>
      <c r="G47" s="255"/>
      <c r="H47" s="255"/>
      <c r="I47" s="255"/>
      <c r="J47" s="255"/>
      <c r="K47" s="255"/>
    </row>
    <row r="48" spans="1:11" x14ac:dyDescent="0.2">
      <c r="A48" s="256" t="s">
        <v>529</v>
      </c>
      <c r="B48" s="257" t="s">
        <v>516</v>
      </c>
      <c r="C48" s="258"/>
      <c r="D48" s="258"/>
      <c r="E48" s="258"/>
      <c r="F48" s="258"/>
      <c r="G48" s="258"/>
      <c r="H48" s="258"/>
      <c r="I48" s="258"/>
      <c r="J48" s="258"/>
      <c r="K48" s="259">
        <f t="shared" ref="K48:K58" si="6">SUM(C48:J48)</f>
        <v>0</v>
      </c>
    </row>
    <row r="49" spans="1:11" x14ac:dyDescent="0.2">
      <c r="A49" s="256" t="s">
        <v>530</v>
      </c>
      <c r="B49" s="257" t="s">
        <v>517</v>
      </c>
      <c r="C49" s="258"/>
      <c r="D49" s="258"/>
      <c r="E49" s="258"/>
      <c r="F49" s="258"/>
      <c r="G49" s="258"/>
      <c r="H49" s="258"/>
      <c r="I49" s="258"/>
      <c r="J49" s="258"/>
      <c r="K49" s="259">
        <f t="shared" si="6"/>
        <v>0</v>
      </c>
    </row>
    <row r="50" spans="1:11" x14ac:dyDescent="0.2">
      <c r="A50" s="256" t="s">
        <v>531</v>
      </c>
      <c r="B50" s="257" t="s">
        <v>518</v>
      </c>
      <c r="C50" s="258"/>
      <c r="D50" s="258"/>
      <c r="E50" s="258"/>
      <c r="F50" s="258"/>
      <c r="G50" s="258"/>
      <c r="H50" s="258"/>
      <c r="I50" s="258"/>
      <c r="J50" s="258"/>
      <c r="K50" s="259">
        <f t="shared" si="6"/>
        <v>0</v>
      </c>
    </row>
    <row r="51" spans="1:11" x14ac:dyDescent="0.2">
      <c r="A51" s="256" t="s">
        <v>532</v>
      </c>
      <c r="B51" s="257" t="s">
        <v>519</v>
      </c>
      <c r="C51" s="258"/>
      <c r="D51" s="258"/>
      <c r="E51" s="258"/>
      <c r="F51" s="258"/>
      <c r="G51" s="258"/>
      <c r="H51" s="258"/>
      <c r="I51" s="258"/>
      <c r="J51" s="258"/>
      <c r="K51" s="259">
        <f t="shared" si="6"/>
        <v>0</v>
      </c>
    </row>
    <row r="52" spans="1:11" x14ac:dyDescent="0.2">
      <c r="A52" s="256" t="s">
        <v>533</v>
      </c>
      <c r="B52" s="257" t="s">
        <v>520</v>
      </c>
      <c r="C52" s="258"/>
      <c r="D52" s="258"/>
      <c r="E52" s="258"/>
      <c r="F52" s="258"/>
      <c r="G52" s="258"/>
      <c r="H52" s="258"/>
      <c r="I52" s="258"/>
      <c r="J52" s="258"/>
      <c r="K52" s="259">
        <f t="shared" si="6"/>
        <v>0</v>
      </c>
    </row>
    <row r="53" spans="1:11" x14ac:dyDescent="0.2">
      <c r="A53" s="256" t="s">
        <v>534</v>
      </c>
      <c r="B53" s="257" t="s">
        <v>521</v>
      </c>
      <c r="C53" s="258"/>
      <c r="D53" s="258"/>
      <c r="E53" s="258"/>
      <c r="F53" s="258"/>
      <c r="G53" s="258"/>
      <c r="H53" s="258"/>
      <c r="I53" s="258"/>
      <c r="J53" s="258"/>
      <c r="K53" s="259">
        <f t="shared" si="6"/>
        <v>0</v>
      </c>
    </row>
    <row r="54" spans="1:11" x14ac:dyDescent="0.2">
      <c r="A54" s="256" t="s">
        <v>528</v>
      </c>
      <c r="B54" s="257" t="s">
        <v>522</v>
      </c>
      <c r="C54" s="258"/>
      <c r="D54" s="258"/>
      <c r="E54" s="258"/>
      <c r="F54" s="258"/>
      <c r="G54" s="258"/>
      <c r="H54" s="258"/>
      <c r="I54" s="258"/>
      <c r="J54" s="258"/>
      <c r="K54" s="259">
        <f t="shared" si="6"/>
        <v>0</v>
      </c>
    </row>
    <row r="55" spans="1:11" x14ac:dyDescent="0.2">
      <c r="A55" s="256" t="s">
        <v>535</v>
      </c>
      <c r="B55" s="257" t="s">
        <v>523</v>
      </c>
      <c r="C55" s="258">
        <v>4</v>
      </c>
      <c r="D55" s="258">
        <v>2</v>
      </c>
      <c r="E55" s="258"/>
      <c r="F55" s="258"/>
      <c r="G55" s="258">
        <v>7</v>
      </c>
      <c r="H55" s="258">
        <v>2</v>
      </c>
      <c r="I55" s="258">
        <v>2</v>
      </c>
      <c r="J55" s="258">
        <v>2</v>
      </c>
      <c r="K55" s="259">
        <f t="shared" si="6"/>
        <v>19</v>
      </c>
    </row>
    <row r="56" spans="1:11" x14ac:dyDescent="0.2">
      <c r="A56" s="256" t="s">
        <v>536</v>
      </c>
      <c r="B56" s="257" t="s">
        <v>524</v>
      </c>
      <c r="C56" s="258"/>
      <c r="D56" s="258"/>
      <c r="E56" s="258"/>
      <c r="F56" s="258"/>
      <c r="G56" s="258"/>
      <c r="H56" s="258"/>
      <c r="I56" s="258"/>
      <c r="J56" s="258"/>
      <c r="K56" s="259">
        <f t="shared" si="6"/>
        <v>0</v>
      </c>
    </row>
    <row r="57" spans="1:11" ht="16.5" customHeight="1" x14ac:dyDescent="0.2">
      <c r="A57" s="256" t="s">
        <v>537</v>
      </c>
      <c r="B57" s="257" t="s">
        <v>525</v>
      </c>
      <c r="C57" s="258"/>
      <c r="D57" s="258"/>
      <c r="E57" s="258"/>
      <c r="F57" s="258"/>
      <c r="G57" s="258"/>
      <c r="H57" s="258"/>
      <c r="I57" s="258"/>
      <c r="J57" s="258"/>
      <c r="K57" s="259">
        <f t="shared" si="6"/>
        <v>0</v>
      </c>
    </row>
    <row r="58" spans="1:11" x14ac:dyDescent="0.2">
      <c r="A58" s="256" t="s">
        <v>527</v>
      </c>
      <c r="B58" s="257" t="s">
        <v>526</v>
      </c>
      <c r="C58" s="258"/>
      <c r="D58" s="258"/>
      <c r="E58" s="258"/>
      <c r="F58" s="258"/>
      <c r="G58" s="258"/>
      <c r="H58" s="258"/>
      <c r="I58" s="258"/>
      <c r="J58" s="258"/>
      <c r="K58" s="259">
        <f t="shared" si="6"/>
        <v>0</v>
      </c>
    </row>
    <row r="59" spans="1:11" x14ac:dyDescent="0.2">
      <c r="A59" s="260" t="s">
        <v>92</v>
      </c>
      <c r="B59" s="261" t="s">
        <v>93</v>
      </c>
      <c r="C59" s="259">
        <f t="shared" ref="C59:K59" si="7">SUM(C48:C58)</f>
        <v>4</v>
      </c>
      <c r="D59" s="259">
        <f t="shared" si="7"/>
        <v>2</v>
      </c>
      <c r="E59" s="259">
        <f t="shared" si="7"/>
        <v>0</v>
      </c>
      <c r="F59" s="259">
        <f t="shared" si="7"/>
        <v>0</v>
      </c>
      <c r="G59" s="259">
        <f t="shared" si="7"/>
        <v>7</v>
      </c>
      <c r="H59" s="259">
        <f t="shared" si="7"/>
        <v>2</v>
      </c>
      <c r="I59" s="259">
        <f t="shared" si="7"/>
        <v>2</v>
      </c>
      <c r="J59" s="259">
        <f t="shared" si="7"/>
        <v>2</v>
      </c>
      <c r="K59" s="259">
        <f t="shared" si="7"/>
        <v>19</v>
      </c>
    </row>
    <row r="60" spans="1:11" x14ac:dyDescent="0.2">
      <c r="A60" s="251" t="s">
        <v>671</v>
      </c>
      <c r="B60" s="262"/>
      <c r="C60" s="252"/>
      <c r="D60" s="252"/>
      <c r="E60" s="252"/>
      <c r="F60" s="252"/>
      <c r="G60" s="252"/>
      <c r="H60" s="252"/>
      <c r="I60" s="252"/>
      <c r="J60" s="252"/>
      <c r="K60" s="252"/>
    </row>
    <row r="61" spans="1:11" x14ac:dyDescent="0.2">
      <c r="A61" s="253" t="s">
        <v>515</v>
      </c>
      <c r="B61" s="254" t="s">
        <v>514</v>
      </c>
      <c r="C61" s="255"/>
      <c r="D61" s="255"/>
      <c r="E61" s="255"/>
      <c r="F61" s="255"/>
      <c r="G61" s="255"/>
      <c r="H61" s="255"/>
      <c r="I61" s="255"/>
      <c r="J61" s="255"/>
      <c r="K61" s="255"/>
    </row>
    <row r="62" spans="1:11" x14ac:dyDescent="0.2">
      <c r="A62" s="256" t="s">
        <v>529</v>
      </c>
      <c r="B62" s="257" t="s">
        <v>516</v>
      </c>
      <c r="C62" s="258"/>
      <c r="D62" s="258"/>
      <c r="E62" s="258"/>
      <c r="F62" s="258"/>
      <c r="G62" s="258"/>
      <c r="H62" s="258"/>
      <c r="I62" s="258"/>
      <c r="J62" s="258"/>
      <c r="K62" s="259">
        <f t="shared" ref="K62:K72" si="8">SUM(C62:J62)</f>
        <v>0</v>
      </c>
    </row>
    <row r="63" spans="1:11" x14ac:dyDescent="0.2">
      <c r="A63" s="256" t="s">
        <v>530</v>
      </c>
      <c r="B63" s="257" t="s">
        <v>517</v>
      </c>
      <c r="C63" s="258"/>
      <c r="D63" s="258"/>
      <c r="E63" s="258"/>
      <c r="F63" s="258"/>
      <c r="G63" s="258">
        <v>1</v>
      </c>
      <c r="H63" s="258"/>
      <c r="I63" s="258"/>
      <c r="J63" s="258"/>
      <c r="K63" s="259">
        <f t="shared" si="8"/>
        <v>1</v>
      </c>
    </row>
    <row r="64" spans="1:11" x14ac:dyDescent="0.2">
      <c r="A64" s="256" t="s">
        <v>531</v>
      </c>
      <c r="B64" s="257" t="s">
        <v>518</v>
      </c>
      <c r="C64" s="258">
        <v>10</v>
      </c>
      <c r="D64" s="258">
        <v>2</v>
      </c>
      <c r="E64" s="258"/>
      <c r="F64" s="258"/>
      <c r="G64" s="258">
        <v>9</v>
      </c>
      <c r="H64" s="258">
        <v>2</v>
      </c>
      <c r="I64" s="258">
        <v>9</v>
      </c>
      <c r="J64" s="258">
        <v>9</v>
      </c>
      <c r="K64" s="259">
        <f t="shared" si="8"/>
        <v>41</v>
      </c>
    </row>
    <row r="65" spans="1:11" x14ac:dyDescent="0.2">
      <c r="A65" s="256" t="s">
        <v>532</v>
      </c>
      <c r="B65" s="257" t="s">
        <v>519</v>
      </c>
      <c r="C65" s="258">
        <v>8</v>
      </c>
      <c r="D65" s="258">
        <v>3</v>
      </c>
      <c r="E65" s="258"/>
      <c r="F65" s="258"/>
      <c r="G65" s="258">
        <v>10</v>
      </c>
      <c r="H65" s="258">
        <v>1</v>
      </c>
      <c r="I65" s="258">
        <v>2</v>
      </c>
      <c r="J65" s="258">
        <v>2</v>
      </c>
      <c r="K65" s="259">
        <f t="shared" si="8"/>
        <v>26</v>
      </c>
    </row>
    <row r="66" spans="1:11" x14ac:dyDescent="0.2">
      <c r="A66" s="256" t="s">
        <v>533</v>
      </c>
      <c r="B66" s="257" t="s">
        <v>520</v>
      </c>
      <c r="C66" s="258"/>
      <c r="D66" s="258"/>
      <c r="E66" s="258"/>
      <c r="F66" s="258"/>
      <c r="G66" s="258"/>
      <c r="H66" s="258"/>
      <c r="I66" s="258"/>
      <c r="J66" s="258"/>
      <c r="K66" s="259">
        <f t="shared" si="8"/>
        <v>0</v>
      </c>
    </row>
    <row r="67" spans="1:11" x14ac:dyDescent="0.2">
      <c r="A67" s="256" t="s">
        <v>534</v>
      </c>
      <c r="B67" s="257" t="s">
        <v>521</v>
      </c>
      <c r="C67" s="258"/>
      <c r="D67" s="258"/>
      <c r="E67" s="258"/>
      <c r="F67" s="258"/>
      <c r="G67" s="258"/>
      <c r="H67" s="258"/>
      <c r="I67" s="258"/>
      <c r="J67" s="258"/>
      <c r="K67" s="259">
        <f t="shared" si="8"/>
        <v>0</v>
      </c>
    </row>
    <row r="68" spans="1:11" x14ac:dyDescent="0.2">
      <c r="A68" s="256" t="s">
        <v>528</v>
      </c>
      <c r="B68" s="257" t="s">
        <v>522</v>
      </c>
      <c r="C68" s="258"/>
      <c r="D68" s="258"/>
      <c r="E68" s="258"/>
      <c r="F68" s="258"/>
      <c r="G68" s="258"/>
      <c r="H68" s="258"/>
      <c r="I68" s="258"/>
      <c r="J68" s="258"/>
      <c r="K68" s="259">
        <f t="shared" si="8"/>
        <v>0</v>
      </c>
    </row>
    <row r="69" spans="1:11" x14ac:dyDescent="0.2">
      <c r="A69" s="256" t="s">
        <v>535</v>
      </c>
      <c r="B69" s="257" t="s">
        <v>523</v>
      </c>
      <c r="C69" s="258"/>
      <c r="D69" s="258"/>
      <c r="E69" s="258"/>
      <c r="F69" s="258"/>
      <c r="G69" s="258"/>
      <c r="H69" s="258"/>
      <c r="I69" s="258"/>
      <c r="J69" s="258"/>
      <c r="K69" s="259">
        <f t="shared" si="8"/>
        <v>0</v>
      </c>
    </row>
    <row r="70" spans="1:11" x14ac:dyDescent="0.2">
      <c r="A70" s="256" t="s">
        <v>536</v>
      </c>
      <c r="B70" s="257" t="s">
        <v>524</v>
      </c>
      <c r="C70" s="258"/>
      <c r="D70" s="258"/>
      <c r="E70" s="258"/>
      <c r="F70" s="258"/>
      <c r="G70" s="258"/>
      <c r="H70" s="258"/>
      <c r="I70" s="258"/>
      <c r="J70" s="258"/>
      <c r="K70" s="259">
        <f t="shared" si="8"/>
        <v>0</v>
      </c>
    </row>
    <row r="71" spans="1:11" ht="12.75" customHeight="1" x14ac:dyDescent="0.2">
      <c r="A71" s="256" t="s">
        <v>537</v>
      </c>
      <c r="B71" s="257" t="s">
        <v>525</v>
      </c>
      <c r="C71" s="258">
        <v>1</v>
      </c>
      <c r="D71" s="258"/>
      <c r="E71" s="258"/>
      <c r="F71" s="258"/>
      <c r="G71" s="258"/>
      <c r="H71" s="258"/>
      <c r="I71" s="258"/>
      <c r="J71" s="258"/>
      <c r="K71" s="259">
        <f t="shared" si="8"/>
        <v>1</v>
      </c>
    </row>
    <row r="72" spans="1:11" x14ac:dyDescent="0.2">
      <c r="A72" s="256" t="s">
        <v>527</v>
      </c>
      <c r="B72" s="257" t="s">
        <v>526</v>
      </c>
      <c r="C72" s="258"/>
      <c r="D72" s="258"/>
      <c r="E72" s="258"/>
      <c r="F72" s="258"/>
      <c r="G72" s="258"/>
      <c r="H72" s="258"/>
      <c r="I72" s="258"/>
      <c r="J72" s="258"/>
      <c r="K72" s="259">
        <f t="shared" si="8"/>
        <v>0</v>
      </c>
    </row>
    <row r="73" spans="1:11" x14ac:dyDescent="0.2">
      <c r="A73" s="260" t="s">
        <v>92</v>
      </c>
      <c r="B73" s="261" t="s">
        <v>93</v>
      </c>
      <c r="C73" s="259">
        <f t="shared" ref="C73:K73" si="9">SUM(C62:C72)</f>
        <v>19</v>
      </c>
      <c r="D73" s="259">
        <f t="shared" si="9"/>
        <v>5</v>
      </c>
      <c r="E73" s="259">
        <f t="shared" si="9"/>
        <v>0</v>
      </c>
      <c r="F73" s="259">
        <f t="shared" si="9"/>
        <v>0</v>
      </c>
      <c r="G73" s="259">
        <f t="shared" si="9"/>
        <v>20</v>
      </c>
      <c r="H73" s="259">
        <f t="shared" si="9"/>
        <v>3</v>
      </c>
      <c r="I73" s="259">
        <f t="shared" si="9"/>
        <v>11</v>
      </c>
      <c r="J73" s="259">
        <f t="shared" si="9"/>
        <v>11</v>
      </c>
      <c r="K73" s="259">
        <f t="shared" si="9"/>
        <v>69</v>
      </c>
    </row>
    <row r="74" spans="1:11" x14ac:dyDescent="0.2">
      <c r="A74" s="251" t="s">
        <v>673</v>
      </c>
      <c r="B74" s="262"/>
      <c r="C74" s="252"/>
      <c r="D74" s="252"/>
      <c r="E74" s="252"/>
      <c r="F74" s="252"/>
      <c r="G74" s="252"/>
      <c r="H74" s="252"/>
      <c r="I74" s="252"/>
      <c r="J74" s="252"/>
      <c r="K74" s="252"/>
    </row>
    <row r="75" spans="1:11" x14ac:dyDescent="0.2">
      <c r="A75" s="253" t="s">
        <v>515</v>
      </c>
      <c r="B75" s="254" t="s">
        <v>514</v>
      </c>
      <c r="C75" s="255"/>
      <c r="D75" s="255"/>
      <c r="E75" s="255"/>
      <c r="F75" s="255"/>
      <c r="G75" s="255"/>
      <c r="H75" s="255"/>
      <c r="I75" s="255"/>
      <c r="J75" s="255"/>
      <c r="K75" s="255"/>
    </row>
    <row r="76" spans="1:11" x14ac:dyDescent="0.2">
      <c r="A76" s="256" t="s">
        <v>529</v>
      </c>
      <c r="B76" s="257" t="s">
        <v>516</v>
      </c>
      <c r="C76" s="258"/>
      <c r="D76" s="258"/>
      <c r="E76" s="258"/>
      <c r="F76" s="258"/>
      <c r="G76" s="258"/>
      <c r="H76" s="258"/>
      <c r="I76" s="258"/>
      <c r="J76" s="258"/>
      <c r="K76" s="259">
        <f t="shared" ref="K76:K86" si="10">SUM(C76:J76)</f>
        <v>0</v>
      </c>
    </row>
    <row r="77" spans="1:11" x14ac:dyDescent="0.2">
      <c r="A77" s="256" t="s">
        <v>530</v>
      </c>
      <c r="B77" s="257" t="s">
        <v>517</v>
      </c>
      <c r="C77" s="258">
        <v>22</v>
      </c>
      <c r="D77" s="258">
        <v>4</v>
      </c>
      <c r="E77" s="258">
        <v>2</v>
      </c>
      <c r="F77" s="258">
        <v>2</v>
      </c>
      <c r="G77" s="258">
        <v>14</v>
      </c>
      <c r="H77" s="258">
        <v>2</v>
      </c>
      <c r="I77" s="258">
        <v>2</v>
      </c>
      <c r="J77" s="258">
        <v>2</v>
      </c>
      <c r="K77" s="259">
        <f t="shared" si="10"/>
        <v>50</v>
      </c>
    </row>
    <row r="78" spans="1:11" x14ac:dyDescent="0.2">
      <c r="A78" s="256" t="s">
        <v>531</v>
      </c>
      <c r="B78" s="257" t="s">
        <v>518</v>
      </c>
      <c r="C78" s="258"/>
      <c r="D78" s="258"/>
      <c r="E78" s="258"/>
      <c r="F78" s="258"/>
      <c r="G78" s="258"/>
      <c r="H78" s="258"/>
      <c r="I78" s="258"/>
      <c r="J78" s="258"/>
      <c r="K78" s="259">
        <f t="shared" si="10"/>
        <v>0</v>
      </c>
    </row>
    <row r="79" spans="1:11" x14ac:dyDescent="0.2">
      <c r="A79" s="256" t="s">
        <v>532</v>
      </c>
      <c r="B79" s="257" t="s">
        <v>519</v>
      </c>
      <c r="C79" s="258"/>
      <c r="D79" s="258"/>
      <c r="E79" s="258"/>
      <c r="F79" s="258"/>
      <c r="G79" s="258"/>
      <c r="H79" s="258"/>
      <c r="I79" s="258"/>
      <c r="J79" s="258"/>
      <c r="K79" s="259">
        <f t="shared" si="10"/>
        <v>0</v>
      </c>
    </row>
    <row r="80" spans="1:11" x14ac:dyDescent="0.2">
      <c r="A80" s="256" t="s">
        <v>533</v>
      </c>
      <c r="B80" s="257" t="s">
        <v>520</v>
      </c>
      <c r="C80" s="258"/>
      <c r="D80" s="258"/>
      <c r="E80" s="258"/>
      <c r="F80" s="258"/>
      <c r="G80" s="258"/>
      <c r="H80" s="258"/>
      <c r="I80" s="258"/>
      <c r="J80" s="258"/>
      <c r="K80" s="259">
        <f t="shared" si="10"/>
        <v>0</v>
      </c>
    </row>
    <row r="81" spans="1:11" x14ac:dyDescent="0.2">
      <c r="A81" s="256" t="s">
        <v>534</v>
      </c>
      <c r="B81" s="257" t="s">
        <v>521</v>
      </c>
      <c r="C81" s="258">
        <v>1</v>
      </c>
      <c r="D81" s="258">
        <v>1</v>
      </c>
      <c r="E81" s="258"/>
      <c r="F81" s="258"/>
      <c r="G81" s="258"/>
      <c r="H81" s="258"/>
      <c r="I81" s="258"/>
      <c r="J81" s="258"/>
      <c r="K81" s="259">
        <f t="shared" si="10"/>
        <v>2</v>
      </c>
    </row>
    <row r="82" spans="1:11" x14ac:dyDescent="0.2">
      <c r="A82" s="256" t="s">
        <v>528</v>
      </c>
      <c r="B82" s="257" t="s">
        <v>522</v>
      </c>
      <c r="C82" s="258"/>
      <c r="D82" s="258"/>
      <c r="E82" s="258"/>
      <c r="F82" s="258"/>
      <c r="G82" s="258"/>
      <c r="H82" s="258"/>
      <c r="I82" s="258"/>
      <c r="J82" s="258"/>
      <c r="K82" s="259">
        <f t="shared" si="10"/>
        <v>0</v>
      </c>
    </row>
    <row r="83" spans="1:11" x14ac:dyDescent="0.2">
      <c r="A83" s="256" t="s">
        <v>535</v>
      </c>
      <c r="B83" s="257" t="s">
        <v>523</v>
      </c>
      <c r="C83" s="258"/>
      <c r="D83" s="258"/>
      <c r="E83" s="258"/>
      <c r="F83" s="258"/>
      <c r="G83" s="258"/>
      <c r="H83" s="258"/>
      <c r="I83" s="258"/>
      <c r="J83" s="258"/>
      <c r="K83" s="259">
        <f t="shared" si="10"/>
        <v>0</v>
      </c>
    </row>
    <row r="84" spans="1:11" x14ac:dyDescent="0.2">
      <c r="A84" s="256" t="s">
        <v>536</v>
      </c>
      <c r="B84" s="257" t="s">
        <v>524</v>
      </c>
      <c r="C84" s="258"/>
      <c r="D84" s="258"/>
      <c r="E84" s="258"/>
      <c r="F84" s="258"/>
      <c r="G84" s="258"/>
      <c r="H84" s="258"/>
      <c r="I84" s="258"/>
      <c r="J84" s="258"/>
      <c r="K84" s="259">
        <f t="shared" si="10"/>
        <v>0</v>
      </c>
    </row>
    <row r="85" spans="1:11" ht="14.25" customHeight="1" x14ac:dyDescent="0.2">
      <c r="A85" s="256" t="s">
        <v>537</v>
      </c>
      <c r="B85" s="257" t="s">
        <v>525</v>
      </c>
      <c r="C85" s="258"/>
      <c r="D85" s="258"/>
      <c r="E85" s="258"/>
      <c r="F85" s="258"/>
      <c r="G85" s="258"/>
      <c r="H85" s="258"/>
      <c r="I85" s="258"/>
      <c r="J85" s="258"/>
      <c r="K85" s="259">
        <f t="shared" si="10"/>
        <v>0</v>
      </c>
    </row>
    <row r="86" spans="1:11" x14ac:dyDescent="0.2">
      <c r="A86" s="256" t="s">
        <v>527</v>
      </c>
      <c r="B86" s="257" t="s">
        <v>526</v>
      </c>
      <c r="C86" s="258">
        <v>2</v>
      </c>
      <c r="D86" s="258"/>
      <c r="E86" s="258"/>
      <c r="F86" s="258"/>
      <c r="G86" s="258"/>
      <c r="H86" s="258"/>
      <c r="I86" s="258"/>
      <c r="J86" s="258"/>
      <c r="K86" s="259">
        <f t="shared" si="10"/>
        <v>2</v>
      </c>
    </row>
    <row r="87" spans="1:11" x14ac:dyDescent="0.2">
      <c r="A87" s="260" t="s">
        <v>92</v>
      </c>
      <c r="B87" s="261" t="s">
        <v>93</v>
      </c>
      <c r="C87" s="259">
        <f t="shared" ref="C87:K87" si="11">SUM(C76:C86)</f>
        <v>25</v>
      </c>
      <c r="D87" s="259">
        <f t="shared" si="11"/>
        <v>5</v>
      </c>
      <c r="E87" s="259">
        <f t="shared" si="11"/>
        <v>2</v>
      </c>
      <c r="F87" s="259">
        <f t="shared" si="11"/>
        <v>2</v>
      </c>
      <c r="G87" s="259">
        <f t="shared" si="11"/>
        <v>14</v>
      </c>
      <c r="H87" s="259">
        <f t="shared" si="11"/>
        <v>2</v>
      </c>
      <c r="I87" s="259">
        <f t="shared" si="11"/>
        <v>2</v>
      </c>
      <c r="J87" s="259">
        <f t="shared" si="11"/>
        <v>2</v>
      </c>
      <c r="K87" s="259">
        <f t="shared" si="11"/>
        <v>54</v>
      </c>
    </row>
    <row r="88" spans="1:11" x14ac:dyDescent="0.2">
      <c r="A88" s="251" t="s">
        <v>670</v>
      </c>
      <c r="B88" s="262"/>
      <c r="C88" s="252"/>
      <c r="D88" s="252"/>
      <c r="E88" s="252"/>
      <c r="F88" s="252"/>
      <c r="G88" s="252"/>
      <c r="H88" s="252"/>
      <c r="I88" s="252"/>
      <c r="J88" s="252"/>
      <c r="K88" s="252"/>
    </row>
    <row r="89" spans="1:11" x14ac:dyDescent="0.2">
      <c r="A89" s="253" t="s">
        <v>515</v>
      </c>
      <c r="B89" s="254" t="s">
        <v>514</v>
      </c>
      <c r="C89" s="255"/>
      <c r="D89" s="255"/>
      <c r="E89" s="255"/>
      <c r="F89" s="255"/>
      <c r="G89" s="255"/>
      <c r="H89" s="255"/>
      <c r="I89" s="255"/>
      <c r="J89" s="255"/>
      <c r="K89" s="255"/>
    </row>
    <row r="90" spans="1:11" x14ac:dyDescent="0.2">
      <c r="A90" s="256" t="s">
        <v>529</v>
      </c>
      <c r="B90" s="257" t="s">
        <v>516</v>
      </c>
      <c r="C90" s="258"/>
      <c r="D90" s="258"/>
      <c r="E90" s="258"/>
      <c r="F90" s="258"/>
      <c r="G90" s="258"/>
      <c r="H90" s="258"/>
      <c r="I90" s="258"/>
      <c r="J90" s="258"/>
      <c r="K90" s="259">
        <f t="shared" ref="K90:K100" si="12">SUM(C90:J90)</f>
        <v>0</v>
      </c>
    </row>
    <row r="91" spans="1:11" x14ac:dyDescent="0.2">
      <c r="A91" s="256" t="s">
        <v>530</v>
      </c>
      <c r="B91" s="257" t="s">
        <v>517</v>
      </c>
      <c r="C91" s="258"/>
      <c r="D91" s="258"/>
      <c r="E91" s="258"/>
      <c r="F91" s="258"/>
      <c r="G91" s="258"/>
      <c r="H91" s="258"/>
      <c r="I91" s="258"/>
      <c r="J91" s="258"/>
      <c r="K91" s="259">
        <f t="shared" si="12"/>
        <v>0</v>
      </c>
    </row>
    <row r="92" spans="1:11" x14ac:dyDescent="0.2">
      <c r="A92" s="256" t="s">
        <v>531</v>
      </c>
      <c r="B92" s="257" t="s">
        <v>518</v>
      </c>
      <c r="C92" s="258"/>
      <c r="D92" s="258"/>
      <c r="E92" s="258"/>
      <c r="F92" s="258"/>
      <c r="G92" s="258"/>
      <c r="H92" s="258"/>
      <c r="I92" s="258"/>
      <c r="J92" s="258"/>
      <c r="K92" s="259">
        <f t="shared" si="12"/>
        <v>0</v>
      </c>
    </row>
    <row r="93" spans="1:11" x14ac:dyDescent="0.2">
      <c r="A93" s="256" t="s">
        <v>532</v>
      </c>
      <c r="B93" s="257" t="s">
        <v>519</v>
      </c>
      <c r="C93" s="258"/>
      <c r="D93" s="258"/>
      <c r="E93" s="258"/>
      <c r="F93" s="258"/>
      <c r="G93" s="258">
        <v>1</v>
      </c>
      <c r="H93" s="258"/>
      <c r="I93" s="258"/>
      <c r="J93" s="258"/>
      <c r="K93" s="259">
        <f t="shared" si="12"/>
        <v>1</v>
      </c>
    </row>
    <row r="94" spans="1:11" x14ac:dyDescent="0.2">
      <c r="A94" s="256" t="s">
        <v>533</v>
      </c>
      <c r="B94" s="257" t="s">
        <v>520</v>
      </c>
      <c r="C94" s="258">
        <v>2</v>
      </c>
      <c r="D94" s="258"/>
      <c r="E94" s="258">
        <v>2</v>
      </c>
      <c r="F94" s="258"/>
      <c r="G94" s="258">
        <v>1</v>
      </c>
      <c r="H94" s="258"/>
      <c r="I94" s="258">
        <v>2</v>
      </c>
      <c r="J94" s="258">
        <v>1</v>
      </c>
      <c r="K94" s="259">
        <f t="shared" si="12"/>
        <v>8</v>
      </c>
    </row>
    <row r="95" spans="1:11" x14ac:dyDescent="0.2">
      <c r="A95" s="256" t="s">
        <v>534</v>
      </c>
      <c r="B95" s="257" t="s">
        <v>521</v>
      </c>
      <c r="C95" s="258"/>
      <c r="D95" s="258"/>
      <c r="E95" s="258"/>
      <c r="F95" s="258"/>
      <c r="G95" s="258"/>
      <c r="H95" s="258"/>
      <c r="I95" s="258"/>
      <c r="J95" s="258"/>
      <c r="K95" s="259">
        <f t="shared" si="12"/>
        <v>0</v>
      </c>
    </row>
    <row r="96" spans="1:11" x14ac:dyDescent="0.2">
      <c r="A96" s="256" t="s">
        <v>528</v>
      </c>
      <c r="B96" s="257" t="s">
        <v>522</v>
      </c>
      <c r="C96" s="258"/>
      <c r="D96" s="258"/>
      <c r="E96" s="258"/>
      <c r="F96" s="258"/>
      <c r="G96" s="258"/>
      <c r="H96" s="258"/>
      <c r="I96" s="258"/>
      <c r="J96" s="258"/>
      <c r="K96" s="259">
        <f t="shared" si="12"/>
        <v>0</v>
      </c>
    </row>
    <row r="97" spans="1:11" x14ac:dyDescent="0.2">
      <c r="A97" s="256" t="s">
        <v>535</v>
      </c>
      <c r="B97" s="257" t="s">
        <v>523</v>
      </c>
      <c r="C97" s="258"/>
      <c r="D97" s="258"/>
      <c r="E97" s="258"/>
      <c r="F97" s="258"/>
      <c r="G97" s="258"/>
      <c r="H97" s="258"/>
      <c r="I97" s="258"/>
      <c r="J97" s="258"/>
      <c r="K97" s="259">
        <f t="shared" si="12"/>
        <v>0</v>
      </c>
    </row>
    <row r="98" spans="1:11" x14ac:dyDescent="0.2">
      <c r="A98" s="256" t="s">
        <v>536</v>
      </c>
      <c r="B98" s="257" t="s">
        <v>524</v>
      </c>
      <c r="C98" s="258"/>
      <c r="D98" s="258"/>
      <c r="E98" s="258"/>
      <c r="F98" s="258"/>
      <c r="G98" s="258"/>
      <c r="H98" s="258"/>
      <c r="I98" s="258"/>
      <c r="J98" s="258"/>
      <c r="K98" s="259">
        <f t="shared" si="12"/>
        <v>0</v>
      </c>
    </row>
    <row r="99" spans="1:11" ht="15" customHeight="1" x14ac:dyDescent="0.2">
      <c r="A99" s="256" t="s">
        <v>537</v>
      </c>
      <c r="B99" s="257" t="s">
        <v>525</v>
      </c>
      <c r="C99" s="258"/>
      <c r="D99" s="258"/>
      <c r="E99" s="258"/>
      <c r="F99" s="258"/>
      <c r="G99" s="258"/>
      <c r="H99" s="258"/>
      <c r="I99" s="258"/>
      <c r="J99" s="258"/>
      <c r="K99" s="259">
        <f t="shared" si="12"/>
        <v>0</v>
      </c>
    </row>
    <row r="100" spans="1:11" x14ac:dyDescent="0.2">
      <c r="A100" s="256" t="s">
        <v>527</v>
      </c>
      <c r="B100" s="257" t="s">
        <v>526</v>
      </c>
      <c r="C100" s="258"/>
      <c r="D100" s="258"/>
      <c r="E100" s="258"/>
      <c r="F100" s="258"/>
      <c r="G100" s="258"/>
      <c r="H100" s="258"/>
      <c r="I100" s="258"/>
      <c r="J100" s="258"/>
      <c r="K100" s="259">
        <f t="shared" si="12"/>
        <v>0</v>
      </c>
    </row>
    <row r="101" spans="1:11" x14ac:dyDescent="0.2">
      <c r="A101" s="260" t="s">
        <v>92</v>
      </c>
      <c r="B101" s="261" t="s">
        <v>93</v>
      </c>
      <c r="C101" s="259">
        <f t="shared" ref="C101:K101" si="13">SUM(C90:C100)</f>
        <v>2</v>
      </c>
      <c r="D101" s="259">
        <f t="shared" si="13"/>
        <v>0</v>
      </c>
      <c r="E101" s="259">
        <f t="shared" si="13"/>
        <v>2</v>
      </c>
      <c r="F101" s="259">
        <f t="shared" si="13"/>
        <v>0</v>
      </c>
      <c r="G101" s="259">
        <f t="shared" si="13"/>
        <v>2</v>
      </c>
      <c r="H101" s="259">
        <f t="shared" si="13"/>
        <v>0</v>
      </c>
      <c r="I101" s="259">
        <f t="shared" si="13"/>
        <v>2</v>
      </c>
      <c r="J101" s="259">
        <f t="shared" si="13"/>
        <v>1</v>
      </c>
      <c r="K101" s="259">
        <f t="shared" si="13"/>
        <v>9</v>
      </c>
    </row>
    <row r="102" spans="1:11" x14ac:dyDescent="0.2">
      <c r="A102" s="251" t="s">
        <v>668</v>
      </c>
      <c r="B102" s="262"/>
      <c r="C102" s="252"/>
      <c r="D102" s="252"/>
      <c r="E102" s="252"/>
      <c r="F102" s="252"/>
      <c r="G102" s="252"/>
      <c r="H102" s="252"/>
      <c r="I102" s="252"/>
      <c r="J102" s="252"/>
      <c r="K102" s="252"/>
    </row>
    <row r="103" spans="1:11" x14ac:dyDescent="0.2">
      <c r="A103" s="253" t="s">
        <v>515</v>
      </c>
      <c r="B103" s="254" t="s">
        <v>514</v>
      </c>
      <c r="C103" s="255"/>
      <c r="D103" s="255"/>
      <c r="E103" s="255"/>
      <c r="F103" s="255"/>
      <c r="G103" s="255"/>
      <c r="H103" s="255"/>
      <c r="I103" s="255"/>
      <c r="J103" s="255"/>
      <c r="K103" s="255"/>
    </row>
    <row r="104" spans="1:11" x14ac:dyDescent="0.2">
      <c r="A104" s="256" t="s">
        <v>529</v>
      </c>
      <c r="B104" s="257" t="s">
        <v>516</v>
      </c>
      <c r="C104" s="258"/>
      <c r="D104" s="258"/>
      <c r="E104" s="258"/>
      <c r="F104" s="258"/>
      <c r="G104" s="258"/>
      <c r="H104" s="258"/>
      <c r="I104" s="258"/>
      <c r="J104" s="258"/>
      <c r="K104" s="259">
        <f t="shared" ref="K104:K114" si="14">SUM(C104:J104)</f>
        <v>0</v>
      </c>
    </row>
    <row r="105" spans="1:11" x14ac:dyDescent="0.2">
      <c r="A105" s="256" t="s">
        <v>530</v>
      </c>
      <c r="B105" s="257" t="s">
        <v>517</v>
      </c>
      <c r="C105" s="258"/>
      <c r="D105" s="258"/>
      <c r="E105" s="258"/>
      <c r="F105" s="258"/>
      <c r="G105" s="258"/>
      <c r="H105" s="258"/>
      <c r="I105" s="258"/>
      <c r="J105" s="258"/>
      <c r="K105" s="259">
        <f t="shared" si="14"/>
        <v>0</v>
      </c>
    </row>
    <row r="106" spans="1:11" x14ac:dyDescent="0.2">
      <c r="A106" s="256" t="s">
        <v>531</v>
      </c>
      <c r="B106" s="257" t="s">
        <v>518</v>
      </c>
      <c r="C106" s="258"/>
      <c r="D106" s="258"/>
      <c r="E106" s="258"/>
      <c r="F106" s="258"/>
      <c r="G106" s="258"/>
      <c r="H106" s="258"/>
      <c r="I106" s="258"/>
      <c r="J106" s="258"/>
      <c r="K106" s="259">
        <f t="shared" si="14"/>
        <v>0</v>
      </c>
    </row>
    <row r="107" spans="1:11" x14ac:dyDescent="0.2">
      <c r="A107" s="256" t="s">
        <v>532</v>
      </c>
      <c r="B107" s="257" t="s">
        <v>519</v>
      </c>
      <c r="C107" s="258"/>
      <c r="D107" s="258"/>
      <c r="E107" s="258"/>
      <c r="F107" s="258"/>
      <c r="G107" s="258"/>
      <c r="H107" s="258"/>
      <c r="I107" s="258"/>
      <c r="J107" s="258"/>
      <c r="K107" s="259">
        <f t="shared" si="14"/>
        <v>0</v>
      </c>
    </row>
    <row r="108" spans="1:11" x14ac:dyDescent="0.2">
      <c r="A108" s="256" t="s">
        <v>533</v>
      </c>
      <c r="B108" s="257" t="s">
        <v>520</v>
      </c>
      <c r="C108" s="258"/>
      <c r="D108" s="258"/>
      <c r="E108" s="258"/>
      <c r="F108" s="258"/>
      <c r="G108" s="258"/>
      <c r="H108" s="258"/>
      <c r="I108" s="258"/>
      <c r="J108" s="258"/>
      <c r="K108" s="259">
        <f t="shared" si="14"/>
        <v>0</v>
      </c>
    </row>
    <row r="109" spans="1:11" x14ac:dyDescent="0.2">
      <c r="A109" s="256" t="s">
        <v>534</v>
      </c>
      <c r="B109" s="257" t="s">
        <v>521</v>
      </c>
      <c r="C109" s="258"/>
      <c r="D109" s="258"/>
      <c r="E109" s="258"/>
      <c r="F109" s="258"/>
      <c r="G109" s="258"/>
      <c r="H109" s="258"/>
      <c r="I109" s="258"/>
      <c r="J109" s="258"/>
      <c r="K109" s="259">
        <f t="shared" si="14"/>
        <v>0</v>
      </c>
    </row>
    <row r="110" spans="1:11" x14ac:dyDescent="0.2">
      <c r="A110" s="256" t="s">
        <v>528</v>
      </c>
      <c r="B110" s="257" t="s">
        <v>522</v>
      </c>
      <c r="C110" s="258"/>
      <c r="D110" s="258"/>
      <c r="E110" s="258"/>
      <c r="F110" s="258"/>
      <c r="G110" s="258"/>
      <c r="H110" s="258"/>
      <c r="I110" s="258"/>
      <c r="J110" s="258"/>
      <c r="K110" s="259">
        <f t="shared" si="14"/>
        <v>0</v>
      </c>
    </row>
    <row r="111" spans="1:11" x14ac:dyDescent="0.2">
      <c r="A111" s="256" t="s">
        <v>535</v>
      </c>
      <c r="B111" s="257" t="s">
        <v>523</v>
      </c>
      <c r="C111" s="258">
        <v>2</v>
      </c>
      <c r="D111" s="258">
        <v>1</v>
      </c>
      <c r="E111" s="258"/>
      <c r="F111" s="258"/>
      <c r="G111" s="258">
        <v>5</v>
      </c>
      <c r="H111" s="258">
        <v>3</v>
      </c>
      <c r="I111" s="258">
        <v>6</v>
      </c>
      <c r="J111" s="258">
        <v>6</v>
      </c>
      <c r="K111" s="259">
        <f t="shared" si="14"/>
        <v>23</v>
      </c>
    </row>
    <row r="112" spans="1:11" x14ac:dyDescent="0.2">
      <c r="A112" s="256" t="s">
        <v>536</v>
      </c>
      <c r="B112" s="257" t="s">
        <v>524</v>
      </c>
      <c r="C112" s="258"/>
      <c r="D112" s="258"/>
      <c r="E112" s="258"/>
      <c r="F112" s="258"/>
      <c r="G112" s="258"/>
      <c r="H112" s="258"/>
      <c r="I112" s="258"/>
      <c r="J112" s="258"/>
      <c r="K112" s="259">
        <f t="shared" si="14"/>
        <v>0</v>
      </c>
    </row>
    <row r="113" spans="1:11" ht="14.25" customHeight="1" x14ac:dyDescent="0.2">
      <c r="A113" s="256" t="s">
        <v>537</v>
      </c>
      <c r="B113" s="257" t="s">
        <v>525</v>
      </c>
      <c r="C113" s="258"/>
      <c r="D113" s="258"/>
      <c r="E113" s="258"/>
      <c r="F113" s="258"/>
      <c r="G113" s="258"/>
      <c r="H113" s="258"/>
      <c r="I113" s="258"/>
      <c r="J113" s="258"/>
      <c r="K113" s="259">
        <f t="shared" si="14"/>
        <v>0</v>
      </c>
    </row>
    <row r="114" spans="1:11" x14ac:dyDescent="0.2">
      <c r="A114" s="256" t="s">
        <v>527</v>
      </c>
      <c r="B114" s="257" t="s">
        <v>526</v>
      </c>
      <c r="C114" s="258"/>
      <c r="D114" s="258"/>
      <c r="E114" s="258"/>
      <c r="F114" s="258"/>
      <c r="G114" s="258"/>
      <c r="H114" s="258"/>
      <c r="I114" s="258"/>
      <c r="J114" s="258"/>
      <c r="K114" s="259">
        <f t="shared" si="14"/>
        <v>0</v>
      </c>
    </row>
    <row r="115" spans="1:11" x14ac:dyDescent="0.2">
      <c r="A115" s="260" t="s">
        <v>92</v>
      </c>
      <c r="B115" s="261" t="s">
        <v>93</v>
      </c>
      <c r="C115" s="259">
        <f t="shared" ref="C115:K115" si="15">SUM(C104:C114)</f>
        <v>2</v>
      </c>
      <c r="D115" s="259">
        <f t="shared" si="15"/>
        <v>1</v>
      </c>
      <c r="E115" s="259">
        <f t="shared" si="15"/>
        <v>0</v>
      </c>
      <c r="F115" s="259">
        <f t="shared" si="15"/>
        <v>0</v>
      </c>
      <c r="G115" s="259">
        <f t="shared" si="15"/>
        <v>5</v>
      </c>
      <c r="H115" s="259">
        <f t="shared" si="15"/>
        <v>3</v>
      </c>
      <c r="I115" s="259">
        <f t="shared" si="15"/>
        <v>6</v>
      </c>
      <c r="J115" s="259">
        <f t="shared" si="15"/>
        <v>6</v>
      </c>
      <c r="K115" s="259">
        <f t="shared" si="15"/>
        <v>23</v>
      </c>
    </row>
    <row r="116" spans="1:11" x14ac:dyDescent="0.2">
      <c r="A116" s="251" t="s">
        <v>676</v>
      </c>
      <c r="B116" s="262"/>
      <c r="C116" s="252"/>
      <c r="D116" s="252"/>
      <c r="E116" s="252"/>
      <c r="F116" s="252"/>
      <c r="G116" s="252"/>
      <c r="H116" s="252"/>
      <c r="I116" s="252"/>
      <c r="J116" s="252"/>
      <c r="K116" s="252"/>
    </row>
    <row r="117" spans="1:11" x14ac:dyDescent="0.2">
      <c r="A117" s="253" t="s">
        <v>515</v>
      </c>
      <c r="B117" s="254" t="s">
        <v>514</v>
      </c>
      <c r="C117" s="255"/>
      <c r="D117" s="255"/>
      <c r="E117" s="255"/>
      <c r="F117" s="255"/>
      <c r="G117" s="255"/>
      <c r="H117" s="255"/>
      <c r="I117" s="255"/>
      <c r="J117" s="255"/>
      <c r="K117" s="255"/>
    </row>
    <row r="118" spans="1:11" x14ac:dyDescent="0.2">
      <c r="A118" s="256" t="s">
        <v>529</v>
      </c>
      <c r="B118" s="257" t="s">
        <v>516</v>
      </c>
      <c r="C118" s="258"/>
      <c r="D118" s="258"/>
      <c r="E118" s="258"/>
      <c r="F118" s="258"/>
      <c r="G118" s="258"/>
      <c r="H118" s="258"/>
      <c r="I118" s="258"/>
      <c r="J118" s="258"/>
      <c r="K118" s="259">
        <f t="shared" ref="K118:K128" si="16">SUM(C118:J118)</f>
        <v>0</v>
      </c>
    </row>
    <row r="119" spans="1:11" x14ac:dyDescent="0.2">
      <c r="A119" s="256" t="s">
        <v>530</v>
      </c>
      <c r="B119" s="257" t="s">
        <v>517</v>
      </c>
      <c r="C119" s="258"/>
      <c r="D119" s="258"/>
      <c r="E119" s="258"/>
      <c r="F119" s="258"/>
      <c r="G119" s="258"/>
      <c r="H119" s="258"/>
      <c r="I119" s="258"/>
      <c r="J119" s="258"/>
      <c r="K119" s="259">
        <f t="shared" si="16"/>
        <v>0</v>
      </c>
    </row>
    <row r="120" spans="1:11" x14ac:dyDescent="0.2">
      <c r="A120" s="256" t="s">
        <v>531</v>
      </c>
      <c r="B120" s="257" t="s">
        <v>518</v>
      </c>
      <c r="C120" s="258"/>
      <c r="D120" s="258"/>
      <c r="E120" s="258"/>
      <c r="F120" s="258"/>
      <c r="G120" s="258"/>
      <c r="H120" s="258"/>
      <c r="I120" s="258"/>
      <c r="J120" s="258"/>
      <c r="K120" s="259">
        <f t="shared" si="16"/>
        <v>0</v>
      </c>
    </row>
    <row r="121" spans="1:11" x14ac:dyDescent="0.2">
      <c r="A121" s="256" t="s">
        <v>532</v>
      </c>
      <c r="B121" s="257" t="s">
        <v>519</v>
      </c>
      <c r="C121" s="258"/>
      <c r="D121" s="258"/>
      <c r="E121" s="258"/>
      <c r="F121" s="258"/>
      <c r="G121" s="258"/>
      <c r="H121" s="258"/>
      <c r="I121" s="258"/>
      <c r="J121" s="258"/>
      <c r="K121" s="259">
        <f t="shared" si="16"/>
        <v>0</v>
      </c>
    </row>
    <row r="122" spans="1:11" x14ac:dyDescent="0.2">
      <c r="A122" s="256" t="s">
        <v>533</v>
      </c>
      <c r="B122" s="257" t="s">
        <v>520</v>
      </c>
      <c r="C122" s="258"/>
      <c r="D122" s="258"/>
      <c r="E122" s="258"/>
      <c r="F122" s="258"/>
      <c r="G122" s="258"/>
      <c r="H122" s="258"/>
      <c r="I122" s="258"/>
      <c r="J122" s="258"/>
      <c r="K122" s="259">
        <f t="shared" si="16"/>
        <v>0</v>
      </c>
    </row>
    <row r="123" spans="1:11" x14ac:dyDescent="0.2">
      <c r="A123" s="256" t="s">
        <v>534</v>
      </c>
      <c r="B123" s="257" t="s">
        <v>521</v>
      </c>
      <c r="C123" s="258"/>
      <c r="D123" s="258"/>
      <c r="E123" s="258"/>
      <c r="F123" s="258"/>
      <c r="G123" s="258"/>
      <c r="H123" s="258"/>
      <c r="I123" s="258"/>
      <c r="J123" s="258"/>
      <c r="K123" s="259">
        <f t="shared" si="16"/>
        <v>0</v>
      </c>
    </row>
    <row r="124" spans="1:11" x14ac:dyDescent="0.2">
      <c r="A124" s="256" t="s">
        <v>528</v>
      </c>
      <c r="B124" s="257" t="s">
        <v>522</v>
      </c>
      <c r="C124" s="258"/>
      <c r="D124" s="258"/>
      <c r="E124" s="258"/>
      <c r="F124" s="258"/>
      <c r="G124" s="258"/>
      <c r="H124" s="258"/>
      <c r="I124" s="258"/>
      <c r="J124" s="258"/>
      <c r="K124" s="259">
        <f t="shared" si="16"/>
        <v>0</v>
      </c>
    </row>
    <row r="125" spans="1:11" x14ac:dyDescent="0.2">
      <c r="A125" s="256" t="s">
        <v>535</v>
      </c>
      <c r="B125" s="257" t="s">
        <v>523</v>
      </c>
      <c r="C125" s="258"/>
      <c r="D125" s="258"/>
      <c r="E125" s="258"/>
      <c r="F125" s="258"/>
      <c r="G125" s="258"/>
      <c r="H125" s="258"/>
      <c r="I125" s="258"/>
      <c r="J125" s="258"/>
      <c r="K125" s="259">
        <f t="shared" si="16"/>
        <v>0</v>
      </c>
    </row>
    <row r="126" spans="1:11" x14ac:dyDescent="0.2">
      <c r="A126" s="256" t="s">
        <v>536</v>
      </c>
      <c r="B126" s="257" t="s">
        <v>524</v>
      </c>
      <c r="C126" s="258"/>
      <c r="D126" s="258"/>
      <c r="E126" s="258"/>
      <c r="F126" s="258"/>
      <c r="G126" s="258"/>
      <c r="H126" s="258"/>
      <c r="I126" s="258"/>
      <c r="J126" s="258"/>
      <c r="K126" s="259">
        <f t="shared" si="16"/>
        <v>0</v>
      </c>
    </row>
    <row r="127" spans="1:11" ht="14.25" customHeight="1" x14ac:dyDescent="0.2">
      <c r="A127" s="256" t="s">
        <v>537</v>
      </c>
      <c r="B127" s="257" t="s">
        <v>525</v>
      </c>
      <c r="C127" s="258">
        <v>11</v>
      </c>
      <c r="D127" s="258">
        <v>2</v>
      </c>
      <c r="E127" s="258"/>
      <c r="F127" s="258"/>
      <c r="G127" s="258"/>
      <c r="H127" s="258">
        <v>1</v>
      </c>
      <c r="I127" s="258"/>
      <c r="J127" s="258"/>
      <c r="K127" s="259">
        <f t="shared" si="16"/>
        <v>14</v>
      </c>
    </row>
    <row r="128" spans="1:11" x14ac:dyDescent="0.2">
      <c r="A128" s="256" t="s">
        <v>527</v>
      </c>
      <c r="B128" s="257" t="s">
        <v>526</v>
      </c>
      <c r="C128" s="258"/>
      <c r="D128" s="258"/>
      <c r="E128" s="258"/>
      <c r="F128" s="258"/>
      <c r="G128" s="258"/>
      <c r="H128" s="258"/>
      <c r="I128" s="258"/>
      <c r="J128" s="258"/>
      <c r="K128" s="259">
        <f t="shared" si="16"/>
        <v>0</v>
      </c>
    </row>
    <row r="129" spans="1:11" x14ac:dyDescent="0.2">
      <c r="A129" s="260" t="s">
        <v>92</v>
      </c>
      <c r="B129" s="261" t="s">
        <v>93</v>
      </c>
      <c r="C129" s="259">
        <f>SUM(C118:C128)</f>
        <v>11</v>
      </c>
      <c r="D129" s="259">
        <f t="shared" ref="D129:K129" si="17">SUM(D118:D128)</f>
        <v>2</v>
      </c>
      <c r="E129" s="259">
        <f t="shared" si="17"/>
        <v>0</v>
      </c>
      <c r="F129" s="259">
        <f t="shared" si="17"/>
        <v>0</v>
      </c>
      <c r="G129" s="259">
        <f t="shared" si="17"/>
        <v>0</v>
      </c>
      <c r="H129" s="259">
        <f t="shared" si="17"/>
        <v>1</v>
      </c>
      <c r="I129" s="259">
        <f t="shared" si="17"/>
        <v>0</v>
      </c>
      <c r="J129" s="259">
        <f t="shared" si="17"/>
        <v>0</v>
      </c>
      <c r="K129" s="259">
        <f t="shared" si="17"/>
        <v>14</v>
      </c>
    </row>
    <row r="130" spans="1:11" x14ac:dyDescent="0.2">
      <c r="A130" s="251" t="s">
        <v>641</v>
      </c>
      <c r="B130" s="262"/>
      <c r="C130" s="252"/>
      <c r="D130" s="252"/>
      <c r="E130" s="252"/>
      <c r="F130" s="252"/>
      <c r="G130" s="252"/>
      <c r="H130" s="252"/>
      <c r="I130" s="252"/>
      <c r="J130" s="252"/>
      <c r="K130" s="252"/>
    </row>
    <row r="131" spans="1:11" x14ac:dyDescent="0.2">
      <c r="A131" s="253" t="s">
        <v>515</v>
      </c>
      <c r="B131" s="254" t="s">
        <v>514</v>
      </c>
      <c r="C131" s="255"/>
      <c r="D131" s="255"/>
      <c r="E131" s="255"/>
      <c r="F131" s="255"/>
      <c r="G131" s="255"/>
      <c r="H131" s="255"/>
      <c r="I131" s="255"/>
      <c r="J131" s="255"/>
      <c r="K131" s="255"/>
    </row>
    <row r="132" spans="1:11" x14ac:dyDescent="0.2">
      <c r="A132" s="256" t="s">
        <v>529</v>
      </c>
      <c r="B132" s="257" t="s">
        <v>516</v>
      </c>
      <c r="C132" s="258">
        <f t="shared" ref="C132:J143" si="18">SUM(C6,C20,C34,C48,C62,C76,C90,C104,C118)</f>
        <v>0</v>
      </c>
      <c r="D132" s="258">
        <f t="shared" si="18"/>
        <v>0</v>
      </c>
      <c r="E132" s="258">
        <f t="shared" si="18"/>
        <v>0</v>
      </c>
      <c r="F132" s="258">
        <f t="shared" si="18"/>
        <v>0</v>
      </c>
      <c r="G132" s="258">
        <f t="shared" si="18"/>
        <v>0</v>
      </c>
      <c r="H132" s="258">
        <f t="shared" si="18"/>
        <v>0</v>
      </c>
      <c r="I132" s="258">
        <f t="shared" si="18"/>
        <v>0</v>
      </c>
      <c r="J132" s="258">
        <f t="shared" si="18"/>
        <v>0</v>
      </c>
      <c r="K132" s="259">
        <f t="shared" ref="K132:K142" si="19">SUM(C132:J132)</f>
        <v>0</v>
      </c>
    </row>
    <row r="133" spans="1:11" x14ac:dyDescent="0.2">
      <c r="A133" s="256" t="s">
        <v>530</v>
      </c>
      <c r="B133" s="257" t="s">
        <v>517</v>
      </c>
      <c r="C133" s="258">
        <f t="shared" si="18"/>
        <v>22</v>
      </c>
      <c r="D133" s="258">
        <f t="shared" si="18"/>
        <v>4</v>
      </c>
      <c r="E133" s="258">
        <f t="shared" si="18"/>
        <v>2</v>
      </c>
      <c r="F133" s="258">
        <f t="shared" si="18"/>
        <v>2</v>
      </c>
      <c r="G133" s="258">
        <f t="shared" si="18"/>
        <v>18</v>
      </c>
      <c r="H133" s="258">
        <f t="shared" si="18"/>
        <v>2</v>
      </c>
      <c r="I133" s="258">
        <f t="shared" si="18"/>
        <v>2</v>
      </c>
      <c r="J133" s="258">
        <f t="shared" si="18"/>
        <v>2</v>
      </c>
      <c r="K133" s="259">
        <f t="shared" si="19"/>
        <v>54</v>
      </c>
    </row>
    <row r="134" spans="1:11" x14ac:dyDescent="0.2">
      <c r="A134" s="256" t="s">
        <v>531</v>
      </c>
      <c r="B134" s="257" t="s">
        <v>518</v>
      </c>
      <c r="C134" s="258">
        <f t="shared" si="18"/>
        <v>16</v>
      </c>
      <c r="D134" s="258">
        <f t="shared" si="18"/>
        <v>2</v>
      </c>
      <c r="E134" s="258">
        <f t="shared" si="18"/>
        <v>0</v>
      </c>
      <c r="F134" s="258">
        <f t="shared" si="18"/>
        <v>0</v>
      </c>
      <c r="G134" s="258">
        <f t="shared" si="18"/>
        <v>15</v>
      </c>
      <c r="H134" s="258">
        <f t="shared" si="18"/>
        <v>2</v>
      </c>
      <c r="I134" s="258">
        <f t="shared" si="18"/>
        <v>10</v>
      </c>
      <c r="J134" s="258">
        <f t="shared" si="18"/>
        <v>9</v>
      </c>
      <c r="K134" s="259">
        <f t="shared" si="19"/>
        <v>54</v>
      </c>
    </row>
    <row r="135" spans="1:11" x14ac:dyDescent="0.2">
      <c r="A135" s="256" t="s">
        <v>532</v>
      </c>
      <c r="B135" s="257" t="s">
        <v>519</v>
      </c>
      <c r="C135" s="258">
        <f t="shared" si="18"/>
        <v>8</v>
      </c>
      <c r="D135" s="258">
        <f t="shared" si="18"/>
        <v>3</v>
      </c>
      <c r="E135" s="258">
        <f t="shared" si="18"/>
        <v>0</v>
      </c>
      <c r="F135" s="258">
        <f t="shared" si="18"/>
        <v>0</v>
      </c>
      <c r="G135" s="258">
        <f t="shared" si="18"/>
        <v>11</v>
      </c>
      <c r="H135" s="258">
        <f t="shared" si="18"/>
        <v>1</v>
      </c>
      <c r="I135" s="258">
        <f t="shared" si="18"/>
        <v>2</v>
      </c>
      <c r="J135" s="258">
        <f t="shared" si="18"/>
        <v>2</v>
      </c>
      <c r="K135" s="259">
        <f t="shared" si="19"/>
        <v>27</v>
      </c>
    </row>
    <row r="136" spans="1:11" x14ac:dyDescent="0.2">
      <c r="A136" s="256" t="s">
        <v>533</v>
      </c>
      <c r="B136" s="257" t="s">
        <v>520</v>
      </c>
      <c r="C136" s="258">
        <f t="shared" si="18"/>
        <v>9</v>
      </c>
      <c r="D136" s="258">
        <f t="shared" si="18"/>
        <v>2</v>
      </c>
      <c r="E136" s="258">
        <f t="shared" si="18"/>
        <v>2</v>
      </c>
      <c r="F136" s="258">
        <f t="shared" si="18"/>
        <v>0</v>
      </c>
      <c r="G136" s="258">
        <f t="shared" si="18"/>
        <v>5</v>
      </c>
      <c r="H136" s="258">
        <f t="shared" si="18"/>
        <v>2</v>
      </c>
      <c r="I136" s="258">
        <f t="shared" si="18"/>
        <v>5</v>
      </c>
      <c r="J136" s="258">
        <f t="shared" si="18"/>
        <v>5</v>
      </c>
      <c r="K136" s="259">
        <f t="shared" si="19"/>
        <v>30</v>
      </c>
    </row>
    <row r="137" spans="1:11" x14ac:dyDescent="0.2">
      <c r="A137" s="256" t="s">
        <v>534</v>
      </c>
      <c r="B137" s="257" t="s">
        <v>521</v>
      </c>
      <c r="C137" s="258">
        <f t="shared" si="18"/>
        <v>9</v>
      </c>
      <c r="D137" s="258">
        <f t="shared" si="18"/>
        <v>3</v>
      </c>
      <c r="E137" s="258">
        <f t="shared" si="18"/>
        <v>0</v>
      </c>
      <c r="F137" s="258">
        <f t="shared" si="18"/>
        <v>0</v>
      </c>
      <c r="G137" s="258">
        <f t="shared" si="18"/>
        <v>7</v>
      </c>
      <c r="H137" s="258">
        <f t="shared" si="18"/>
        <v>3</v>
      </c>
      <c r="I137" s="258">
        <f t="shared" si="18"/>
        <v>9</v>
      </c>
      <c r="J137" s="258">
        <f t="shared" si="18"/>
        <v>9</v>
      </c>
      <c r="K137" s="259">
        <f t="shared" si="19"/>
        <v>40</v>
      </c>
    </row>
    <row r="138" spans="1:11" x14ac:dyDescent="0.2">
      <c r="A138" s="256" t="s">
        <v>528</v>
      </c>
      <c r="B138" s="257" t="s">
        <v>522</v>
      </c>
      <c r="C138" s="258">
        <f t="shared" si="18"/>
        <v>5</v>
      </c>
      <c r="D138" s="258">
        <f t="shared" si="18"/>
        <v>0</v>
      </c>
      <c r="E138" s="258">
        <f t="shared" si="18"/>
        <v>0</v>
      </c>
      <c r="F138" s="258">
        <f t="shared" si="18"/>
        <v>0</v>
      </c>
      <c r="G138" s="258">
        <f t="shared" si="18"/>
        <v>5</v>
      </c>
      <c r="H138" s="258">
        <f t="shared" si="18"/>
        <v>1</v>
      </c>
      <c r="I138" s="258">
        <f t="shared" si="18"/>
        <v>3</v>
      </c>
      <c r="J138" s="258">
        <f t="shared" si="18"/>
        <v>3</v>
      </c>
      <c r="K138" s="259">
        <f t="shared" si="19"/>
        <v>17</v>
      </c>
    </row>
    <row r="139" spans="1:11" x14ac:dyDescent="0.2">
      <c r="A139" s="256" t="s">
        <v>535</v>
      </c>
      <c r="B139" s="257" t="s">
        <v>523</v>
      </c>
      <c r="C139" s="258">
        <f t="shared" si="18"/>
        <v>12</v>
      </c>
      <c r="D139" s="258">
        <f t="shared" si="18"/>
        <v>5</v>
      </c>
      <c r="E139" s="258">
        <f t="shared" si="18"/>
        <v>0</v>
      </c>
      <c r="F139" s="258">
        <f t="shared" si="18"/>
        <v>0</v>
      </c>
      <c r="G139" s="258">
        <f t="shared" si="18"/>
        <v>19</v>
      </c>
      <c r="H139" s="258">
        <f t="shared" si="18"/>
        <v>6</v>
      </c>
      <c r="I139" s="258">
        <f t="shared" si="18"/>
        <v>13</v>
      </c>
      <c r="J139" s="258">
        <f t="shared" si="18"/>
        <v>14</v>
      </c>
      <c r="K139" s="259">
        <f t="shared" si="19"/>
        <v>69</v>
      </c>
    </row>
    <row r="140" spans="1:11" x14ac:dyDescent="0.2">
      <c r="A140" s="256" t="s">
        <v>536</v>
      </c>
      <c r="B140" s="257" t="s">
        <v>524</v>
      </c>
      <c r="C140" s="258">
        <f t="shared" si="18"/>
        <v>0</v>
      </c>
      <c r="D140" s="258">
        <f t="shared" si="18"/>
        <v>0</v>
      </c>
      <c r="E140" s="258">
        <f t="shared" si="18"/>
        <v>0</v>
      </c>
      <c r="F140" s="258">
        <f t="shared" si="18"/>
        <v>0</v>
      </c>
      <c r="G140" s="258">
        <f t="shared" si="18"/>
        <v>0</v>
      </c>
      <c r="H140" s="258">
        <f t="shared" si="18"/>
        <v>0</v>
      </c>
      <c r="I140" s="258">
        <f t="shared" si="18"/>
        <v>0</v>
      </c>
      <c r="J140" s="258">
        <f t="shared" si="18"/>
        <v>0</v>
      </c>
      <c r="K140" s="259">
        <f t="shared" si="19"/>
        <v>0</v>
      </c>
    </row>
    <row r="141" spans="1:11" ht="16.5" customHeight="1" x14ac:dyDescent="0.2">
      <c r="A141" s="256" t="s">
        <v>537</v>
      </c>
      <c r="B141" s="257" t="s">
        <v>525</v>
      </c>
      <c r="C141" s="258">
        <f t="shared" si="18"/>
        <v>12</v>
      </c>
      <c r="D141" s="258">
        <f t="shared" si="18"/>
        <v>2</v>
      </c>
      <c r="E141" s="258">
        <f t="shared" si="18"/>
        <v>0</v>
      </c>
      <c r="F141" s="258">
        <f t="shared" si="18"/>
        <v>0</v>
      </c>
      <c r="G141" s="258">
        <f t="shared" si="18"/>
        <v>0</v>
      </c>
      <c r="H141" s="258">
        <f t="shared" si="18"/>
        <v>1</v>
      </c>
      <c r="I141" s="258">
        <f t="shared" si="18"/>
        <v>0</v>
      </c>
      <c r="J141" s="258">
        <f t="shared" si="18"/>
        <v>0</v>
      </c>
      <c r="K141" s="259">
        <f t="shared" si="19"/>
        <v>15</v>
      </c>
    </row>
    <row r="142" spans="1:11" x14ac:dyDescent="0.2">
      <c r="A142" s="256" t="s">
        <v>527</v>
      </c>
      <c r="B142" s="257" t="s">
        <v>526</v>
      </c>
      <c r="C142" s="258">
        <f t="shared" si="18"/>
        <v>2</v>
      </c>
      <c r="D142" s="258">
        <f t="shared" si="18"/>
        <v>0</v>
      </c>
      <c r="E142" s="258">
        <f t="shared" si="18"/>
        <v>0</v>
      </c>
      <c r="F142" s="258">
        <f t="shared" si="18"/>
        <v>0</v>
      </c>
      <c r="G142" s="258">
        <f t="shared" si="18"/>
        <v>0</v>
      </c>
      <c r="H142" s="258">
        <f t="shared" si="18"/>
        <v>0</v>
      </c>
      <c r="I142" s="258">
        <f t="shared" si="18"/>
        <v>0</v>
      </c>
      <c r="J142" s="258">
        <f t="shared" si="18"/>
        <v>0</v>
      </c>
      <c r="K142" s="259">
        <f t="shared" si="19"/>
        <v>2</v>
      </c>
    </row>
    <row r="143" spans="1:11" x14ac:dyDescent="0.2">
      <c r="A143" s="250" t="s">
        <v>94</v>
      </c>
      <c r="B143" s="261" t="s">
        <v>93</v>
      </c>
      <c r="C143" s="259">
        <f t="shared" si="18"/>
        <v>95</v>
      </c>
      <c r="D143" s="259">
        <f t="shared" si="18"/>
        <v>21</v>
      </c>
      <c r="E143" s="259">
        <f t="shared" si="18"/>
        <v>4</v>
      </c>
      <c r="F143" s="259">
        <f t="shared" si="18"/>
        <v>2</v>
      </c>
      <c r="G143" s="259">
        <f t="shared" si="18"/>
        <v>80</v>
      </c>
      <c r="H143" s="259">
        <f t="shared" si="18"/>
        <v>18</v>
      </c>
      <c r="I143" s="259">
        <f t="shared" si="18"/>
        <v>44</v>
      </c>
      <c r="J143" s="259">
        <f t="shared" si="18"/>
        <v>44</v>
      </c>
      <c r="K143" s="259">
        <f>SUM(K132:K142)</f>
        <v>308</v>
      </c>
    </row>
    <row r="146" spans="1:2" x14ac:dyDescent="0.2">
      <c r="A146" s="2" t="s">
        <v>5</v>
      </c>
      <c r="B146" s="1" t="s">
        <v>6</v>
      </c>
    </row>
    <row r="147" spans="1:2" x14ac:dyDescent="0.2">
      <c r="A147" s="1" t="s">
        <v>140</v>
      </c>
      <c r="B147" s="1"/>
    </row>
  </sheetData>
  <mergeCells count="6">
    <mergeCell ref="M1:W1"/>
    <mergeCell ref="A1:K1"/>
    <mergeCell ref="C2:D2"/>
    <mergeCell ref="E2:F2"/>
    <mergeCell ref="G2:H2"/>
    <mergeCell ref="I2:J2"/>
  </mergeCells>
  <pageMargins left="0.7" right="0.7" top="0.75" bottom="0.75" header="0.3" footer="0.3"/>
  <pageSetup paperSize="9" scale="82" fitToWidth="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pageSetUpPr fitToPage="1"/>
  </sheetPr>
  <dimension ref="A1:P148"/>
  <sheetViews>
    <sheetView workbookViewId="0">
      <selection activeCell="C139" sqref="C139"/>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1" width="9.140625" style="1"/>
    <col min="12" max="12" width="4.7109375" style="1" customWidth="1"/>
    <col min="13" max="16384" width="9.140625" style="1"/>
  </cols>
  <sheetData>
    <row r="1" spans="1:16" ht="25.5" customHeight="1" x14ac:dyDescent="0.2">
      <c r="A1" s="390" t="s">
        <v>690</v>
      </c>
      <c r="B1" s="391"/>
      <c r="C1" s="391"/>
      <c r="D1" s="391"/>
      <c r="E1" s="391"/>
      <c r="F1" s="391"/>
      <c r="G1" s="391"/>
      <c r="H1" s="391"/>
      <c r="I1" s="391"/>
      <c r="J1" s="391"/>
      <c r="K1" s="391"/>
    </row>
    <row r="2" spans="1:16" s="4" customFormat="1" ht="38.25" customHeight="1" x14ac:dyDescent="0.2">
      <c r="A2" s="246" t="s">
        <v>641</v>
      </c>
      <c r="B2" s="247"/>
      <c r="C2" s="392" t="s">
        <v>0</v>
      </c>
      <c r="D2" s="392"/>
      <c r="E2" s="392" t="s">
        <v>2</v>
      </c>
      <c r="F2" s="392"/>
      <c r="G2" s="392" t="s">
        <v>1</v>
      </c>
      <c r="H2" s="392"/>
      <c r="I2" s="392" t="s">
        <v>3</v>
      </c>
      <c r="J2" s="392"/>
      <c r="K2" s="248" t="s">
        <v>4</v>
      </c>
    </row>
    <row r="3" spans="1:16" s="4" customFormat="1" ht="13.5" customHeight="1" x14ac:dyDescent="0.2">
      <c r="A3" s="249"/>
      <c r="B3" s="247"/>
      <c r="C3" s="249" t="s">
        <v>7</v>
      </c>
      <c r="D3" s="249" t="s">
        <v>8</v>
      </c>
      <c r="E3" s="249" t="s">
        <v>7</v>
      </c>
      <c r="F3" s="249" t="s">
        <v>8</v>
      </c>
      <c r="G3" s="249" t="s">
        <v>7</v>
      </c>
      <c r="H3" s="249" t="s">
        <v>8</v>
      </c>
      <c r="I3" s="249" t="s">
        <v>7</v>
      </c>
      <c r="J3" s="249" t="s">
        <v>8</v>
      </c>
      <c r="K3" s="250"/>
    </row>
    <row r="4" spans="1:16" s="5" customFormat="1" x14ac:dyDescent="0.2">
      <c r="A4" s="251" t="s">
        <v>675</v>
      </c>
      <c r="B4" s="252"/>
      <c r="C4" s="252"/>
      <c r="D4" s="252"/>
      <c r="E4" s="252"/>
      <c r="F4" s="252"/>
      <c r="G4" s="252"/>
      <c r="H4" s="252"/>
      <c r="I4" s="252"/>
      <c r="J4" s="252"/>
      <c r="K4" s="252"/>
    </row>
    <row r="5" spans="1:16" s="2" customFormat="1" x14ac:dyDescent="0.2">
      <c r="A5" s="253" t="s">
        <v>515</v>
      </c>
      <c r="B5" s="254" t="s">
        <v>514</v>
      </c>
      <c r="C5" s="255"/>
      <c r="D5" s="255"/>
      <c r="E5" s="255"/>
      <c r="F5" s="255"/>
      <c r="G5" s="255"/>
      <c r="H5" s="255"/>
      <c r="I5" s="255"/>
      <c r="J5" s="255"/>
      <c r="K5" s="255"/>
    </row>
    <row r="6" spans="1:16" x14ac:dyDescent="0.2">
      <c r="A6" s="256" t="s">
        <v>529</v>
      </c>
      <c r="B6" s="257" t="s">
        <v>516</v>
      </c>
      <c r="C6" s="258"/>
      <c r="D6" s="258"/>
      <c r="E6" s="258"/>
      <c r="F6" s="258"/>
      <c r="G6" s="258"/>
      <c r="H6" s="258"/>
      <c r="I6" s="258"/>
      <c r="J6" s="258"/>
      <c r="K6" s="259">
        <f t="shared" ref="K6:K16" si="0">SUM(C6:J6)</f>
        <v>0</v>
      </c>
    </row>
    <row r="7" spans="1:16" ht="12.75" customHeight="1" x14ac:dyDescent="0.2">
      <c r="A7" s="256" t="s">
        <v>530</v>
      </c>
      <c r="B7" s="257" t="s">
        <v>517</v>
      </c>
      <c r="C7" s="258"/>
      <c r="D7" s="258"/>
      <c r="E7" s="258"/>
      <c r="F7" s="258"/>
      <c r="G7" s="258"/>
      <c r="H7" s="258"/>
      <c r="I7" s="258"/>
      <c r="J7" s="258"/>
      <c r="K7" s="259">
        <f t="shared" si="0"/>
        <v>0</v>
      </c>
    </row>
    <row r="8" spans="1:16" ht="12.75" customHeight="1" x14ac:dyDescent="0.2">
      <c r="A8" s="256" t="s">
        <v>531</v>
      </c>
      <c r="B8" s="257" t="s">
        <v>518</v>
      </c>
      <c r="C8" s="258"/>
      <c r="D8" s="258"/>
      <c r="E8" s="258"/>
      <c r="F8" s="258"/>
      <c r="G8" s="258"/>
      <c r="H8" s="258"/>
      <c r="I8" s="258"/>
      <c r="J8" s="258"/>
      <c r="K8" s="259">
        <f t="shared" si="0"/>
        <v>0</v>
      </c>
    </row>
    <row r="9" spans="1:16" ht="12.75" customHeight="1" x14ac:dyDescent="0.2">
      <c r="A9" s="256" t="s">
        <v>532</v>
      </c>
      <c r="B9" s="257" t="s">
        <v>519</v>
      </c>
      <c r="C9" s="258"/>
      <c r="D9" s="258"/>
      <c r="E9" s="258"/>
      <c r="F9" s="258"/>
      <c r="G9" s="258"/>
      <c r="H9" s="258"/>
      <c r="I9" s="258"/>
      <c r="J9" s="258"/>
      <c r="K9" s="259">
        <f t="shared" si="0"/>
        <v>0</v>
      </c>
    </row>
    <row r="10" spans="1:16" ht="12.75" customHeight="1" x14ac:dyDescent="0.2">
      <c r="A10" s="256" t="s">
        <v>533</v>
      </c>
      <c r="B10" s="257" t="s">
        <v>520</v>
      </c>
      <c r="C10" s="258"/>
      <c r="D10" s="258"/>
      <c r="E10" s="258"/>
      <c r="F10" s="258"/>
      <c r="G10" s="258"/>
      <c r="H10" s="258"/>
      <c r="I10" s="258"/>
      <c r="J10" s="258"/>
      <c r="K10" s="259">
        <f t="shared" si="0"/>
        <v>0</v>
      </c>
    </row>
    <row r="11" spans="1:16" ht="12.75" customHeight="1" x14ac:dyDescent="0.2">
      <c r="A11" s="256" t="s">
        <v>534</v>
      </c>
      <c r="B11" s="257" t="s">
        <v>521</v>
      </c>
      <c r="C11" s="258"/>
      <c r="D11" s="258"/>
      <c r="E11" s="258"/>
      <c r="F11" s="258"/>
      <c r="G11" s="258"/>
      <c r="H11" s="258"/>
      <c r="I11" s="258">
        <v>4</v>
      </c>
      <c r="J11" s="258">
        <v>4</v>
      </c>
      <c r="K11" s="259">
        <f t="shared" si="0"/>
        <v>8</v>
      </c>
      <c r="M11" s="31"/>
      <c r="N11" s="31"/>
      <c r="O11" s="31"/>
      <c r="P11" s="31"/>
    </row>
    <row r="12" spans="1:16" ht="12.75" customHeight="1" x14ac:dyDescent="0.2">
      <c r="A12" s="256" t="s">
        <v>528</v>
      </c>
      <c r="B12" s="257" t="s">
        <v>522</v>
      </c>
      <c r="C12" s="258"/>
      <c r="D12" s="258"/>
      <c r="E12" s="258"/>
      <c r="F12" s="258"/>
      <c r="G12" s="258"/>
      <c r="H12" s="258"/>
      <c r="I12" s="258">
        <v>1</v>
      </c>
      <c r="J12" s="258">
        <v>1</v>
      </c>
      <c r="K12" s="259">
        <f t="shared" si="0"/>
        <v>2</v>
      </c>
      <c r="M12" s="31"/>
      <c r="N12" s="31"/>
      <c r="O12" s="31"/>
      <c r="P12" s="31"/>
    </row>
    <row r="13" spans="1:16" ht="12.75" customHeight="1" x14ac:dyDescent="0.2">
      <c r="A13" s="256" t="s">
        <v>535</v>
      </c>
      <c r="B13" s="257" t="s">
        <v>523</v>
      </c>
      <c r="C13" s="258"/>
      <c r="D13" s="258"/>
      <c r="E13" s="258"/>
      <c r="F13" s="258"/>
      <c r="G13" s="258"/>
      <c r="H13" s="258"/>
      <c r="I13" s="258">
        <v>2</v>
      </c>
      <c r="J13" s="258">
        <v>3</v>
      </c>
      <c r="K13" s="259">
        <f t="shared" si="0"/>
        <v>5</v>
      </c>
    </row>
    <row r="14" spans="1:16" x14ac:dyDescent="0.2">
      <c r="A14" s="256" t="s">
        <v>536</v>
      </c>
      <c r="B14" s="257" t="s">
        <v>524</v>
      </c>
      <c r="C14" s="258"/>
      <c r="D14" s="258"/>
      <c r="E14" s="258"/>
      <c r="F14" s="258"/>
      <c r="G14" s="258"/>
      <c r="H14" s="258"/>
      <c r="I14" s="258"/>
      <c r="J14" s="258"/>
      <c r="K14" s="259">
        <f t="shared" si="0"/>
        <v>0</v>
      </c>
    </row>
    <row r="15" spans="1:16" x14ac:dyDescent="0.2">
      <c r="A15" s="256" t="s">
        <v>537</v>
      </c>
      <c r="B15" s="257" t="s">
        <v>525</v>
      </c>
      <c r="C15" s="258"/>
      <c r="D15" s="258"/>
      <c r="E15" s="258"/>
      <c r="F15" s="258"/>
      <c r="G15" s="258"/>
      <c r="H15" s="258"/>
      <c r="I15" s="258"/>
      <c r="J15" s="258"/>
      <c r="K15" s="259">
        <f t="shared" si="0"/>
        <v>0</v>
      </c>
    </row>
    <row r="16" spans="1:16" x14ac:dyDescent="0.2">
      <c r="A16" s="256" t="s">
        <v>527</v>
      </c>
      <c r="B16" s="257" t="s">
        <v>526</v>
      </c>
      <c r="C16" s="258"/>
      <c r="D16" s="258"/>
      <c r="E16" s="258"/>
      <c r="F16" s="258"/>
      <c r="G16" s="258"/>
      <c r="H16" s="258"/>
      <c r="I16" s="258"/>
      <c r="J16" s="258"/>
      <c r="K16" s="259">
        <f t="shared" si="0"/>
        <v>0</v>
      </c>
    </row>
    <row r="17" spans="1:11" ht="12.75" customHeight="1" x14ac:dyDescent="0.2">
      <c r="A17" s="260" t="s">
        <v>92</v>
      </c>
      <c r="B17" s="261" t="s">
        <v>93</v>
      </c>
      <c r="C17" s="259">
        <f t="shared" ref="C17:K17" si="1">SUM(C6:C16)</f>
        <v>0</v>
      </c>
      <c r="D17" s="259">
        <f t="shared" si="1"/>
        <v>0</v>
      </c>
      <c r="E17" s="259">
        <f t="shared" si="1"/>
        <v>0</v>
      </c>
      <c r="F17" s="259">
        <f t="shared" si="1"/>
        <v>0</v>
      </c>
      <c r="G17" s="259">
        <f t="shared" si="1"/>
        <v>0</v>
      </c>
      <c r="H17" s="259">
        <f t="shared" si="1"/>
        <v>0</v>
      </c>
      <c r="I17" s="259">
        <f t="shared" si="1"/>
        <v>7</v>
      </c>
      <c r="J17" s="259">
        <f t="shared" si="1"/>
        <v>8</v>
      </c>
      <c r="K17" s="259">
        <f t="shared" si="1"/>
        <v>15</v>
      </c>
    </row>
    <row r="18" spans="1:11" s="5" customFormat="1" x14ac:dyDescent="0.2">
      <c r="A18" s="251" t="s">
        <v>674</v>
      </c>
      <c r="B18" s="262"/>
      <c r="C18" s="252"/>
      <c r="D18" s="252"/>
      <c r="E18" s="252"/>
      <c r="F18" s="252"/>
      <c r="G18" s="252"/>
      <c r="H18" s="252"/>
      <c r="I18" s="252"/>
      <c r="J18" s="252"/>
      <c r="K18" s="252"/>
    </row>
    <row r="19" spans="1:11" s="2" customFormat="1" x14ac:dyDescent="0.2">
      <c r="A19" s="253" t="s">
        <v>515</v>
      </c>
      <c r="B19" s="254" t="s">
        <v>514</v>
      </c>
      <c r="C19" s="255"/>
      <c r="D19" s="255"/>
      <c r="E19" s="255"/>
      <c r="F19" s="255"/>
      <c r="G19" s="255"/>
      <c r="H19" s="255"/>
      <c r="I19" s="255"/>
      <c r="J19" s="255"/>
      <c r="K19" s="255"/>
    </row>
    <row r="20" spans="1:11" x14ac:dyDescent="0.2">
      <c r="A20" s="256" t="s">
        <v>529</v>
      </c>
      <c r="B20" s="257" t="s">
        <v>516</v>
      </c>
      <c r="C20" s="258"/>
      <c r="D20" s="258"/>
      <c r="E20" s="258"/>
      <c r="F20" s="258"/>
      <c r="G20" s="258"/>
      <c r="H20" s="258"/>
      <c r="I20" s="258"/>
      <c r="J20" s="258"/>
      <c r="K20" s="259">
        <f t="shared" ref="K20:K30" si="2">SUM(C20:J20)</f>
        <v>0</v>
      </c>
    </row>
    <row r="21" spans="1:11" x14ac:dyDescent="0.2">
      <c r="A21" s="256" t="s">
        <v>530</v>
      </c>
      <c r="B21" s="257" t="s">
        <v>517</v>
      </c>
      <c r="C21" s="258"/>
      <c r="D21" s="258"/>
      <c r="E21" s="258"/>
      <c r="F21" s="258"/>
      <c r="G21" s="258"/>
      <c r="H21" s="258"/>
      <c r="I21" s="258"/>
      <c r="J21" s="258"/>
      <c r="K21" s="259">
        <f t="shared" si="2"/>
        <v>0</v>
      </c>
    </row>
    <row r="22" spans="1:11" x14ac:dyDescent="0.2">
      <c r="A22" s="256" t="s">
        <v>531</v>
      </c>
      <c r="B22" s="257" t="s">
        <v>518</v>
      </c>
      <c r="C22" s="258"/>
      <c r="D22" s="258"/>
      <c r="E22" s="258"/>
      <c r="F22" s="258"/>
      <c r="G22" s="258"/>
      <c r="H22" s="258"/>
      <c r="I22" s="258"/>
      <c r="J22" s="258"/>
      <c r="K22" s="259">
        <f t="shared" si="2"/>
        <v>0</v>
      </c>
    </row>
    <row r="23" spans="1:11" x14ac:dyDescent="0.2">
      <c r="A23" s="256" t="s">
        <v>532</v>
      </c>
      <c r="B23" s="257" t="s">
        <v>519</v>
      </c>
      <c r="C23" s="258"/>
      <c r="D23" s="258"/>
      <c r="E23" s="258"/>
      <c r="F23" s="258"/>
      <c r="G23" s="258"/>
      <c r="H23" s="258"/>
      <c r="I23" s="258"/>
      <c r="J23" s="258"/>
      <c r="K23" s="259">
        <f t="shared" si="2"/>
        <v>0</v>
      </c>
    </row>
    <row r="24" spans="1:11" x14ac:dyDescent="0.2">
      <c r="A24" s="256" t="s">
        <v>533</v>
      </c>
      <c r="B24" s="257" t="s">
        <v>520</v>
      </c>
      <c r="C24" s="258">
        <v>1</v>
      </c>
      <c r="D24" s="258"/>
      <c r="E24" s="258"/>
      <c r="F24" s="258"/>
      <c r="G24" s="258"/>
      <c r="H24" s="258"/>
      <c r="I24" s="258">
        <v>1</v>
      </c>
      <c r="J24" s="258">
        <v>1</v>
      </c>
      <c r="K24" s="259">
        <f t="shared" si="2"/>
        <v>3</v>
      </c>
    </row>
    <row r="25" spans="1:11" x14ac:dyDescent="0.2">
      <c r="A25" s="256" t="s">
        <v>534</v>
      </c>
      <c r="B25" s="257" t="s">
        <v>521</v>
      </c>
      <c r="C25" s="258"/>
      <c r="D25" s="258"/>
      <c r="E25" s="258"/>
      <c r="F25" s="258"/>
      <c r="G25" s="258"/>
      <c r="H25" s="258"/>
      <c r="I25" s="258"/>
      <c r="J25" s="258"/>
      <c r="K25" s="259">
        <f t="shared" si="2"/>
        <v>0</v>
      </c>
    </row>
    <row r="26" spans="1:11" x14ac:dyDescent="0.2">
      <c r="A26" s="256" t="s">
        <v>528</v>
      </c>
      <c r="B26" s="257" t="s">
        <v>522</v>
      </c>
      <c r="C26" s="258"/>
      <c r="D26" s="258"/>
      <c r="E26" s="258"/>
      <c r="F26" s="258"/>
      <c r="G26" s="258"/>
      <c r="H26" s="258"/>
      <c r="I26" s="258"/>
      <c r="J26" s="258"/>
      <c r="K26" s="259">
        <f t="shared" si="2"/>
        <v>0</v>
      </c>
    </row>
    <row r="27" spans="1:11" x14ac:dyDescent="0.2">
      <c r="A27" s="256" t="s">
        <v>535</v>
      </c>
      <c r="B27" s="257" t="s">
        <v>523</v>
      </c>
      <c r="C27" s="258"/>
      <c r="D27" s="258"/>
      <c r="E27" s="258"/>
      <c r="F27" s="258"/>
      <c r="G27" s="258"/>
      <c r="H27" s="258"/>
      <c r="I27" s="258"/>
      <c r="J27" s="258"/>
      <c r="K27" s="259">
        <f t="shared" si="2"/>
        <v>0</v>
      </c>
    </row>
    <row r="28" spans="1:11" x14ac:dyDescent="0.2">
      <c r="A28" s="256" t="s">
        <v>536</v>
      </c>
      <c r="B28" s="257" t="s">
        <v>524</v>
      </c>
      <c r="C28" s="258"/>
      <c r="D28" s="258"/>
      <c r="E28" s="258"/>
      <c r="F28" s="258"/>
      <c r="G28" s="258"/>
      <c r="H28" s="258"/>
      <c r="I28" s="258"/>
      <c r="J28" s="258"/>
      <c r="K28" s="259">
        <f t="shared" si="2"/>
        <v>0</v>
      </c>
    </row>
    <row r="29" spans="1:11" x14ac:dyDescent="0.2">
      <c r="A29" s="256" t="s">
        <v>537</v>
      </c>
      <c r="B29" s="257" t="s">
        <v>525</v>
      </c>
      <c r="C29" s="258"/>
      <c r="D29" s="258"/>
      <c r="E29" s="258"/>
      <c r="F29" s="258"/>
      <c r="G29" s="258"/>
      <c r="H29" s="258"/>
      <c r="I29" s="258"/>
      <c r="J29" s="258"/>
      <c r="K29" s="259">
        <f t="shared" si="2"/>
        <v>0</v>
      </c>
    </row>
    <row r="30" spans="1:11" x14ac:dyDescent="0.2">
      <c r="A30" s="256" t="s">
        <v>527</v>
      </c>
      <c r="B30" s="257" t="s">
        <v>526</v>
      </c>
      <c r="C30" s="258"/>
      <c r="D30" s="258"/>
      <c r="E30" s="258"/>
      <c r="F30" s="258"/>
      <c r="G30" s="258"/>
      <c r="H30" s="258"/>
      <c r="I30" s="258"/>
      <c r="J30" s="258"/>
      <c r="K30" s="259">
        <f t="shared" si="2"/>
        <v>0</v>
      </c>
    </row>
    <row r="31" spans="1:11" x14ac:dyDescent="0.2">
      <c r="A31" s="260" t="s">
        <v>92</v>
      </c>
      <c r="B31" s="261" t="s">
        <v>93</v>
      </c>
      <c r="C31" s="259">
        <f t="shared" ref="C31:K31" si="3">SUM(C20:C30)</f>
        <v>1</v>
      </c>
      <c r="D31" s="259">
        <f t="shared" si="3"/>
        <v>0</v>
      </c>
      <c r="E31" s="259">
        <f t="shared" si="3"/>
        <v>0</v>
      </c>
      <c r="F31" s="259">
        <f t="shared" si="3"/>
        <v>0</v>
      </c>
      <c r="G31" s="259">
        <f t="shared" si="3"/>
        <v>0</v>
      </c>
      <c r="H31" s="259">
        <f t="shared" si="3"/>
        <v>0</v>
      </c>
      <c r="I31" s="259">
        <f t="shared" si="3"/>
        <v>1</v>
      </c>
      <c r="J31" s="259">
        <f t="shared" si="3"/>
        <v>1</v>
      </c>
      <c r="K31" s="259">
        <f t="shared" si="3"/>
        <v>3</v>
      </c>
    </row>
    <row r="32" spans="1:11" x14ac:dyDescent="0.2">
      <c r="A32" s="251" t="s">
        <v>669</v>
      </c>
      <c r="B32" s="262"/>
      <c r="C32" s="252"/>
      <c r="D32" s="252"/>
      <c r="E32" s="252"/>
      <c r="F32" s="252"/>
      <c r="G32" s="252"/>
      <c r="H32" s="252"/>
      <c r="I32" s="252"/>
      <c r="J32" s="252"/>
      <c r="K32" s="252"/>
    </row>
    <row r="33" spans="1:11" x14ac:dyDescent="0.2">
      <c r="A33" s="253" t="s">
        <v>515</v>
      </c>
      <c r="B33" s="254" t="s">
        <v>514</v>
      </c>
      <c r="C33" s="255"/>
      <c r="D33" s="255"/>
      <c r="E33" s="255"/>
      <c r="F33" s="255"/>
      <c r="G33" s="255"/>
      <c r="H33" s="255"/>
      <c r="I33" s="255"/>
      <c r="J33" s="255"/>
      <c r="K33" s="255"/>
    </row>
    <row r="34" spans="1:11" x14ac:dyDescent="0.2">
      <c r="A34" s="256" t="s">
        <v>529</v>
      </c>
      <c r="B34" s="257" t="s">
        <v>516</v>
      </c>
      <c r="C34" s="258"/>
      <c r="D34" s="258"/>
      <c r="E34" s="258"/>
      <c r="F34" s="258"/>
      <c r="G34" s="258"/>
      <c r="H34" s="258"/>
      <c r="I34" s="258"/>
      <c r="J34" s="258"/>
      <c r="K34" s="259">
        <f t="shared" ref="K34:K44" si="4">SUM(C34:J34)</f>
        <v>0</v>
      </c>
    </row>
    <row r="35" spans="1:11" x14ac:dyDescent="0.2">
      <c r="A35" s="256" t="s">
        <v>530</v>
      </c>
      <c r="B35" s="257" t="s">
        <v>517</v>
      </c>
      <c r="C35" s="258"/>
      <c r="D35" s="258"/>
      <c r="E35" s="258"/>
      <c r="F35" s="258"/>
      <c r="G35" s="258"/>
      <c r="H35" s="258"/>
      <c r="I35" s="258"/>
      <c r="J35" s="258"/>
      <c r="K35" s="259">
        <f t="shared" si="4"/>
        <v>0</v>
      </c>
    </row>
    <row r="36" spans="1:11" x14ac:dyDescent="0.2">
      <c r="A36" s="256" t="s">
        <v>531</v>
      </c>
      <c r="B36" s="257" t="s">
        <v>518</v>
      </c>
      <c r="C36" s="258"/>
      <c r="D36" s="258"/>
      <c r="E36" s="258"/>
      <c r="F36" s="258"/>
      <c r="G36" s="258"/>
      <c r="H36" s="258"/>
      <c r="I36" s="258"/>
      <c r="J36" s="258"/>
      <c r="K36" s="259">
        <f t="shared" si="4"/>
        <v>0</v>
      </c>
    </row>
    <row r="37" spans="1:11" x14ac:dyDescent="0.2">
      <c r="A37" s="256" t="s">
        <v>532</v>
      </c>
      <c r="B37" s="257" t="s">
        <v>519</v>
      </c>
      <c r="C37" s="258"/>
      <c r="D37" s="258"/>
      <c r="E37" s="258"/>
      <c r="F37" s="258"/>
      <c r="G37" s="258"/>
      <c r="H37" s="258"/>
      <c r="I37" s="258"/>
      <c r="J37" s="258"/>
      <c r="K37" s="259">
        <f t="shared" si="4"/>
        <v>0</v>
      </c>
    </row>
    <row r="38" spans="1:11" x14ac:dyDescent="0.2">
      <c r="A38" s="256" t="s">
        <v>533</v>
      </c>
      <c r="B38" s="257" t="s">
        <v>520</v>
      </c>
      <c r="C38" s="258"/>
      <c r="D38" s="258"/>
      <c r="E38" s="258"/>
      <c r="F38" s="258"/>
      <c r="G38" s="258"/>
      <c r="H38" s="258"/>
      <c r="I38" s="258"/>
      <c r="J38" s="258"/>
      <c r="K38" s="259">
        <f t="shared" si="4"/>
        <v>0</v>
      </c>
    </row>
    <row r="39" spans="1:11" x14ac:dyDescent="0.2">
      <c r="A39" s="256" t="s">
        <v>534</v>
      </c>
      <c r="B39" s="257" t="s">
        <v>521</v>
      </c>
      <c r="C39" s="258"/>
      <c r="D39" s="258"/>
      <c r="E39" s="258"/>
      <c r="F39" s="258"/>
      <c r="G39" s="258"/>
      <c r="H39" s="258"/>
      <c r="I39" s="258"/>
      <c r="J39" s="258"/>
      <c r="K39" s="259">
        <f t="shared" si="4"/>
        <v>0</v>
      </c>
    </row>
    <row r="40" spans="1:11" x14ac:dyDescent="0.2">
      <c r="A40" s="256" t="s">
        <v>528</v>
      </c>
      <c r="B40" s="257" t="s">
        <v>522</v>
      </c>
      <c r="C40" s="258"/>
      <c r="D40" s="258"/>
      <c r="E40" s="258"/>
      <c r="F40" s="258"/>
      <c r="G40" s="258"/>
      <c r="H40" s="258"/>
      <c r="I40" s="258"/>
      <c r="J40" s="258"/>
      <c r="K40" s="259">
        <f t="shared" si="4"/>
        <v>0</v>
      </c>
    </row>
    <row r="41" spans="1:11" x14ac:dyDescent="0.2">
      <c r="A41" s="256" t="s">
        <v>535</v>
      </c>
      <c r="B41" s="257" t="s">
        <v>523</v>
      </c>
      <c r="C41" s="258">
        <v>1</v>
      </c>
      <c r="D41" s="258"/>
      <c r="E41" s="258"/>
      <c r="F41" s="258"/>
      <c r="G41" s="258">
        <v>3</v>
      </c>
      <c r="H41" s="258"/>
      <c r="I41" s="258">
        <v>1</v>
      </c>
      <c r="J41" s="258">
        <v>1</v>
      </c>
      <c r="K41" s="259">
        <f t="shared" si="4"/>
        <v>6</v>
      </c>
    </row>
    <row r="42" spans="1:11" x14ac:dyDescent="0.2">
      <c r="A42" s="256" t="s">
        <v>536</v>
      </c>
      <c r="B42" s="257" t="s">
        <v>524</v>
      </c>
      <c r="C42" s="258"/>
      <c r="D42" s="258"/>
      <c r="E42" s="258"/>
      <c r="F42" s="258"/>
      <c r="G42" s="258"/>
      <c r="H42" s="258"/>
      <c r="I42" s="258"/>
      <c r="J42" s="258"/>
      <c r="K42" s="259">
        <f t="shared" si="4"/>
        <v>0</v>
      </c>
    </row>
    <row r="43" spans="1:11" x14ac:dyDescent="0.2">
      <c r="A43" s="256" t="s">
        <v>537</v>
      </c>
      <c r="B43" s="257" t="s">
        <v>525</v>
      </c>
      <c r="C43" s="258"/>
      <c r="D43" s="258"/>
      <c r="E43" s="258"/>
      <c r="F43" s="258"/>
      <c r="G43" s="258"/>
      <c r="H43" s="258"/>
      <c r="I43" s="258"/>
      <c r="J43" s="258"/>
      <c r="K43" s="259">
        <f t="shared" si="4"/>
        <v>0</v>
      </c>
    </row>
    <row r="44" spans="1:11" x14ac:dyDescent="0.2">
      <c r="A44" s="256" t="s">
        <v>527</v>
      </c>
      <c r="B44" s="257" t="s">
        <v>526</v>
      </c>
      <c r="C44" s="258"/>
      <c r="D44" s="258"/>
      <c r="E44" s="258"/>
      <c r="F44" s="258"/>
      <c r="G44" s="258"/>
      <c r="H44" s="258"/>
      <c r="I44" s="258"/>
      <c r="J44" s="258"/>
      <c r="K44" s="259">
        <f t="shared" si="4"/>
        <v>0</v>
      </c>
    </row>
    <row r="45" spans="1:11" x14ac:dyDescent="0.2">
      <c r="A45" s="260" t="s">
        <v>92</v>
      </c>
      <c r="B45" s="261" t="s">
        <v>93</v>
      </c>
      <c r="C45" s="259">
        <f t="shared" ref="C45:K45" si="5">SUM(C34:C44)</f>
        <v>1</v>
      </c>
      <c r="D45" s="259">
        <f t="shared" si="5"/>
        <v>0</v>
      </c>
      <c r="E45" s="259">
        <f t="shared" si="5"/>
        <v>0</v>
      </c>
      <c r="F45" s="259">
        <f t="shared" si="5"/>
        <v>0</v>
      </c>
      <c r="G45" s="259">
        <f t="shared" si="5"/>
        <v>3</v>
      </c>
      <c r="H45" s="259">
        <f t="shared" si="5"/>
        <v>0</v>
      </c>
      <c r="I45" s="259">
        <f t="shared" si="5"/>
        <v>1</v>
      </c>
      <c r="J45" s="259">
        <f t="shared" si="5"/>
        <v>1</v>
      </c>
      <c r="K45" s="259">
        <f t="shared" si="5"/>
        <v>6</v>
      </c>
    </row>
    <row r="46" spans="1:11" x14ac:dyDescent="0.2">
      <c r="A46" s="251" t="s">
        <v>671</v>
      </c>
      <c r="B46" s="262"/>
      <c r="C46" s="252"/>
      <c r="D46" s="252"/>
      <c r="E46" s="252"/>
      <c r="F46" s="252"/>
      <c r="G46" s="252"/>
      <c r="H46" s="252"/>
      <c r="I46" s="252"/>
      <c r="J46" s="252"/>
      <c r="K46" s="252"/>
    </row>
    <row r="47" spans="1:11" x14ac:dyDescent="0.2">
      <c r="A47" s="253" t="s">
        <v>515</v>
      </c>
      <c r="B47" s="254" t="s">
        <v>514</v>
      </c>
      <c r="C47" s="255"/>
      <c r="D47" s="255"/>
      <c r="E47" s="255"/>
      <c r="F47" s="255"/>
      <c r="G47" s="255"/>
      <c r="H47" s="255"/>
      <c r="I47" s="255"/>
      <c r="J47" s="255"/>
      <c r="K47" s="255"/>
    </row>
    <row r="48" spans="1:11" x14ac:dyDescent="0.2">
      <c r="A48" s="256" t="s">
        <v>529</v>
      </c>
      <c r="B48" s="257" t="s">
        <v>516</v>
      </c>
      <c r="C48" s="258"/>
      <c r="D48" s="258"/>
      <c r="E48" s="258"/>
      <c r="F48" s="258"/>
      <c r="G48" s="258"/>
      <c r="H48" s="258"/>
      <c r="I48" s="258"/>
      <c r="J48" s="258"/>
      <c r="K48" s="259">
        <f t="shared" ref="K48:K58" si="6">SUM(C48:J48)</f>
        <v>0</v>
      </c>
    </row>
    <row r="49" spans="1:11" x14ac:dyDescent="0.2">
      <c r="A49" s="256" t="s">
        <v>530</v>
      </c>
      <c r="B49" s="257" t="s">
        <v>517</v>
      </c>
      <c r="C49" s="258"/>
      <c r="D49" s="258"/>
      <c r="E49" s="258"/>
      <c r="F49" s="258"/>
      <c r="G49" s="258"/>
      <c r="H49" s="258"/>
      <c r="I49" s="258"/>
      <c r="J49" s="258"/>
      <c r="K49" s="259">
        <f t="shared" si="6"/>
        <v>0</v>
      </c>
    </row>
    <row r="50" spans="1:11" x14ac:dyDescent="0.2">
      <c r="A50" s="256" t="s">
        <v>531</v>
      </c>
      <c r="B50" s="257" t="s">
        <v>518</v>
      </c>
      <c r="C50" s="258"/>
      <c r="D50" s="258"/>
      <c r="E50" s="258"/>
      <c r="F50" s="258"/>
      <c r="G50" s="258">
        <v>1</v>
      </c>
      <c r="H50" s="258"/>
      <c r="I50" s="258">
        <v>3</v>
      </c>
      <c r="J50" s="258">
        <v>3</v>
      </c>
      <c r="K50" s="259">
        <f t="shared" si="6"/>
        <v>7</v>
      </c>
    </row>
    <row r="51" spans="1:11" x14ac:dyDescent="0.2">
      <c r="A51" s="256" t="s">
        <v>532</v>
      </c>
      <c r="B51" s="257" t="s">
        <v>519</v>
      </c>
      <c r="C51" s="258"/>
      <c r="D51" s="258"/>
      <c r="E51" s="258"/>
      <c r="F51" s="258"/>
      <c r="G51" s="258">
        <v>1</v>
      </c>
      <c r="H51" s="258"/>
      <c r="I51" s="258"/>
      <c r="J51" s="258"/>
      <c r="K51" s="259">
        <f t="shared" si="6"/>
        <v>1</v>
      </c>
    </row>
    <row r="52" spans="1:11" x14ac:dyDescent="0.2">
      <c r="A52" s="256" t="s">
        <v>533</v>
      </c>
      <c r="B52" s="257" t="s">
        <v>520</v>
      </c>
      <c r="C52" s="258"/>
      <c r="D52" s="258"/>
      <c r="E52" s="258"/>
      <c r="F52" s="258"/>
      <c r="G52" s="258"/>
      <c r="H52" s="258"/>
      <c r="I52" s="258"/>
      <c r="J52" s="258"/>
      <c r="K52" s="259">
        <f t="shared" si="6"/>
        <v>0</v>
      </c>
    </row>
    <row r="53" spans="1:11" x14ac:dyDescent="0.2">
      <c r="A53" s="256" t="s">
        <v>534</v>
      </c>
      <c r="B53" s="257" t="s">
        <v>521</v>
      </c>
      <c r="C53" s="258"/>
      <c r="D53" s="258"/>
      <c r="E53" s="258"/>
      <c r="F53" s="258"/>
      <c r="G53" s="258"/>
      <c r="H53" s="258"/>
      <c r="I53" s="258"/>
      <c r="J53" s="258"/>
      <c r="K53" s="259">
        <f t="shared" si="6"/>
        <v>0</v>
      </c>
    </row>
    <row r="54" spans="1:11" x14ac:dyDescent="0.2">
      <c r="A54" s="256" t="s">
        <v>528</v>
      </c>
      <c r="B54" s="257" t="s">
        <v>522</v>
      </c>
      <c r="C54" s="258"/>
      <c r="D54" s="258"/>
      <c r="E54" s="258"/>
      <c r="F54" s="258"/>
      <c r="G54" s="258"/>
      <c r="H54" s="258"/>
      <c r="I54" s="258"/>
      <c r="J54" s="258"/>
      <c r="K54" s="259">
        <f t="shared" si="6"/>
        <v>0</v>
      </c>
    </row>
    <row r="55" spans="1:11" x14ac:dyDescent="0.2">
      <c r="A55" s="256" t="s">
        <v>535</v>
      </c>
      <c r="B55" s="257" t="s">
        <v>523</v>
      </c>
      <c r="C55" s="258"/>
      <c r="D55" s="258"/>
      <c r="E55" s="258"/>
      <c r="F55" s="258"/>
      <c r="G55" s="258"/>
      <c r="H55" s="258"/>
      <c r="I55" s="258"/>
      <c r="J55" s="258"/>
      <c r="K55" s="259">
        <f t="shared" si="6"/>
        <v>0</v>
      </c>
    </row>
    <row r="56" spans="1:11" x14ac:dyDescent="0.2">
      <c r="A56" s="256" t="s">
        <v>536</v>
      </c>
      <c r="B56" s="257" t="s">
        <v>524</v>
      </c>
      <c r="C56" s="258"/>
      <c r="D56" s="258"/>
      <c r="E56" s="258"/>
      <c r="F56" s="258"/>
      <c r="G56" s="258"/>
      <c r="H56" s="258"/>
      <c r="I56" s="258"/>
      <c r="J56" s="258"/>
      <c r="K56" s="259">
        <f t="shared" si="6"/>
        <v>0</v>
      </c>
    </row>
    <row r="57" spans="1:11" x14ac:dyDescent="0.2">
      <c r="A57" s="256" t="s">
        <v>537</v>
      </c>
      <c r="B57" s="257" t="s">
        <v>525</v>
      </c>
      <c r="C57" s="258"/>
      <c r="D57" s="258"/>
      <c r="E57" s="258"/>
      <c r="F57" s="258"/>
      <c r="G57" s="258"/>
      <c r="H57" s="258"/>
      <c r="I57" s="258"/>
      <c r="J57" s="258"/>
      <c r="K57" s="259">
        <f t="shared" si="6"/>
        <v>0</v>
      </c>
    </row>
    <row r="58" spans="1:11" x14ac:dyDescent="0.2">
      <c r="A58" s="256" t="s">
        <v>527</v>
      </c>
      <c r="B58" s="257" t="s">
        <v>526</v>
      </c>
      <c r="C58" s="258"/>
      <c r="D58" s="258"/>
      <c r="E58" s="258"/>
      <c r="F58" s="258"/>
      <c r="G58" s="258"/>
      <c r="H58" s="258"/>
      <c r="I58" s="258"/>
      <c r="J58" s="258"/>
      <c r="K58" s="259">
        <f t="shared" si="6"/>
        <v>0</v>
      </c>
    </row>
    <row r="59" spans="1:11" x14ac:dyDescent="0.2">
      <c r="A59" s="260" t="s">
        <v>92</v>
      </c>
      <c r="B59" s="261" t="s">
        <v>93</v>
      </c>
      <c r="C59" s="259">
        <f t="shared" ref="C59:K59" si="7">SUM(C48:C58)</f>
        <v>0</v>
      </c>
      <c r="D59" s="259">
        <f t="shared" si="7"/>
        <v>0</v>
      </c>
      <c r="E59" s="259">
        <f t="shared" si="7"/>
        <v>0</v>
      </c>
      <c r="F59" s="259">
        <f t="shared" si="7"/>
        <v>0</v>
      </c>
      <c r="G59" s="259">
        <f t="shared" si="7"/>
        <v>2</v>
      </c>
      <c r="H59" s="259">
        <f t="shared" si="7"/>
        <v>0</v>
      </c>
      <c r="I59" s="259">
        <f t="shared" si="7"/>
        <v>3</v>
      </c>
      <c r="J59" s="259">
        <f t="shared" si="7"/>
        <v>3</v>
      </c>
      <c r="K59" s="259">
        <f t="shared" si="7"/>
        <v>8</v>
      </c>
    </row>
    <row r="60" spans="1:11" x14ac:dyDescent="0.2">
      <c r="A60" s="251" t="s">
        <v>668</v>
      </c>
      <c r="B60" s="262"/>
      <c r="C60" s="252"/>
      <c r="D60" s="252"/>
      <c r="E60" s="252"/>
      <c r="F60" s="252"/>
      <c r="G60" s="252"/>
      <c r="H60" s="252"/>
      <c r="I60" s="252"/>
      <c r="J60" s="252"/>
      <c r="K60" s="252"/>
    </row>
    <row r="61" spans="1:11" x14ac:dyDescent="0.2">
      <c r="A61" s="253" t="s">
        <v>515</v>
      </c>
      <c r="B61" s="254" t="s">
        <v>514</v>
      </c>
      <c r="C61" s="255"/>
      <c r="D61" s="255"/>
      <c r="E61" s="255"/>
      <c r="F61" s="255"/>
      <c r="G61" s="255"/>
      <c r="H61" s="255"/>
      <c r="I61" s="255"/>
      <c r="J61" s="255"/>
      <c r="K61" s="255"/>
    </row>
    <row r="62" spans="1:11" x14ac:dyDescent="0.2">
      <c r="A62" s="256" t="s">
        <v>529</v>
      </c>
      <c r="B62" s="257" t="s">
        <v>516</v>
      </c>
      <c r="C62" s="258"/>
      <c r="D62" s="258"/>
      <c r="E62" s="258"/>
      <c r="F62" s="258"/>
      <c r="G62" s="258"/>
      <c r="H62" s="258"/>
      <c r="I62" s="258"/>
      <c r="J62" s="258"/>
      <c r="K62" s="259">
        <f t="shared" ref="K62:K72" si="8">SUM(C62:J62)</f>
        <v>0</v>
      </c>
    </row>
    <row r="63" spans="1:11" x14ac:dyDescent="0.2">
      <c r="A63" s="256" t="s">
        <v>530</v>
      </c>
      <c r="B63" s="257" t="s">
        <v>517</v>
      </c>
      <c r="C63" s="258"/>
      <c r="D63" s="258"/>
      <c r="E63" s="258"/>
      <c r="F63" s="258"/>
      <c r="G63" s="258"/>
      <c r="H63" s="258"/>
      <c r="I63" s="258"/>
      <c r="J63" s="258"/>
      <c r="K63" s="259">
        <f t="shared" si="8"/>
        <v>0</v>
      </c>
    </row>
    <row r="64" spans="1:11" x14ac:dyDescent="0.2">
      <c r="A64" s="256" t="s">
        <v>531</v>
      </c>
      <c r="B64" s="257" t="s">
        <v>518</v>
      </c>
      <c r="C64" s="258"/>
      <c r="D64" s="258"/>
      <c r="E64" s="258"/>
      <c r="F64" s="258"/>
      <c r="G64" s="258"/>
      <c r="H64" s="258"/>
      <c r="I64" s="258"/>
      <c r="J64" s="258"/>
      <c r="K64" s="259">
        <f t="shared" si="8"/>
        <v>0</v>
      </c>
    </row>
    <row r="65" spans="1:11" x14ac:dyDescent="0.2">
      <c r="A65" s="256" t="s">
        <v>532</v>
      </c>
      <c r="B65" s="257" t="s">
        <v>519</v>
      </c>
      <c r="C65" s="258"/>
      <c r="D65" s="258"/>
      <c r="E65" s="258"/>
      <c r="F65" s="258"/>
      <c r="G65" s="258"/>
      <c r="H65" s="258"/>
      <c r="I65" s="258"/>
      <c r="J65" s="258"/>
      <c r="K65" s="259">
        <f t="shared" si="8"/>
        <v>0</v>
      </c>
    </row>
    <row r="66" spans="1:11" x14ac:dyDescent="0.2">
      <c r="A66" s="256" t="s">
        <v>533</v>
      </c>
      <c r="B66" s="257" t="s">
        <v>520</v>
      </c>
      <c r="C66" s="258"/>
      <c r="D66" s="258"/>
      <c r="E66" s="258"/>
      <c r="F66" s="258"/>
      <c r="G66" s="258"/>
      <c r="H66" s="258"/>
      <c r="I66" s="258"/>
      <c r="J66" s="258"/>
      <c r="K66" s="259">
        <f t="shared" si="8"/>
        <v>0</v>
      </c>
    </row>
    <row r="67" spans="1:11" x14ac:dyDescent="0.2">
      <c r="A67" s="256" t="s">
        <v>534</v>
      </c>
      <c r="B67" s="257" t="s">
        <v>521</v>
      </c>
      <c r="C67" s="258"/>
      <c r="D67" s="258"/>
      <c r="E67" s="258"/>
      <c r="F67" s="258"/>
      <c r="G67" s="258"/>
      <c r="H67" s="258"/>
      <c r="I67" s="258"/>
      <c r="J67" s="258"/>
      <c r="K67" s="259">
        <f t="shared" si="8"/>
        <v>0</v>
      </c>
    </row>
    <row r="68" spans="1:11" x14ac:dyDescent="0.2">
      <c r="A68" s="256" t="s">
        <v>528</v>
      </c>
      <c r="B68" s="257" t="s">
        <v>522</v>
      </c>
      <c r="C68" s="258"/>
      <c r="D68" s="258"/>
      <c r="E68" s="258"/>
      <c r="F68" s="258"/>
      <c r="G68" s="258"/>
      <c r="H68" s="258"/>
      <c r="I68" s="258"/>
      <c r="J68" s="258"/>
      <c r="K68" s="259">
        <f t="shared" si="8"/>
        <v>0</v>
      </c>
    </row>
    <row r="69" spans="1:11" x14ac:dyDescent="0.2">
      <c r="A69" s="256" t="s">
        <v>535</v>
      </c>
      <c r="B69" s="257" t="s">
        <v>523</v>
      </c>
      <c r="C69" s="258"/>
      <c r="D69" s="258"/>
      <c r="E69" s="258"/>
      <c r="F69" s="258"/>
      <c r="G69" s="258"/>
      <c r="H69" s="258"/>
      <c r="I69" s="258">
        <v>3</v>
      </c>
      <c r="J69" s="258">
        <v>3</v>
      </c>
      <c r="K69" s="259">
        <f t="shared" si="8"/>
        <v>6</v>
      </c>
    </row>
    <row r="70" spans="1:11" x14ac:dyDescent="0.2">
      <c r="A70" s="256" t="s">
        <v>536</v>
      </c>
      <c r="B70" s="257" t="s">
        <v>524</v>
      </c>
      <c r="C70" s="258"/>
      <c r="D70" s="258"/>
      <c r="E70" s="258"/>
      <c r="F70" s="258"/>
      <c r="G70" s="258"/>
      <c r="H70" s="258"/>
      <c r="I70" s="258"/>
      <c r="J70" s="258"/>
      <c r="K70" s="259">
        <f t="shared" si="8"/>
        <v>0</v>
      </c>
    </row>
    <row r="71" spans="1:11" x14ac:dyDescent="0.2">
      <c r="A71" s="256" t="s">
        <v>537</v>
      </c>
      <c r="B71" s="257" t="s">
        <v>525</v>
      </c>
      <c r="C71" s="258"/>
      <c r="D71" s="258"/>
      <c r="E71" s="258"/>
      <c r="F71" s="258"/>
      <c r="G71" s="258"/>
      <c r="H71" s="258"/>
      <c r="I71" s="258"/>
      <c r="J71" s="258"/>
      <c r="K71" s="259">
        <f t="shared" si="8"/>
        <v>0</v>
      </c>
    </row>
    <row r="72" spans="1:11" x14ac:dyDescent="0.2">
      <c r="A72" s="256" t="s">
        <v>527</v>
      </c>
      <c r="B72" s="257" t="s">
        <v>526</v>
      </c>
      <c r="C72" s="258"/>
      <c r="D72" s="258"/>
      <c r="E72" s="258"/>
      <c r="F72" s="258"/>
      <c r="G72" s="258"/>
      <c r="H72" s="258"/>
      <c r="I72" s="258"/>
      <c r="J72" s="258"/>
      <c r="K72" s="259">
        <f t="shared" si="8"/>
        <v>0</v>
      </c>
    </row>
    <row r="73" spans="1:11" x14ac:dyDescent="0.2">
      <c r="A73" s="260" t="s">
        <v>92</v>
      </c>
      <c r="B73" s="261" t="s">
        <v>93</v>
      </c>
      <c r="C73" s="259">
        <f t="shared" ref="C73:K73" si="9">SUM(C62:C72)</f>
        <v>0</v>
      </c>
      <c r="D73" s="259">
        <f t="shared" si="9"/>
        <v>0</v>
      </c>
      <c r="E73" s="259">
        <f t="shared" si="9"/>
        <v>0</v>
      </c>
      <c r="F73" s="259">
        <f t="shared" si="9"/>
        <v>0</v>
      </c>
      <c r="G73" s="259">
        <f t="shared" si="9"/>
        <v>0</v>
      </c>
      <c r="H73" s="259">
        <f t="shared" si="9"/>
        <v>0</v>
      </c>
      <c r="I73" s="259">
        <f t="shared" si="9"/>
        <v>3</v>
      </c>
      <c r="J73" s="259">
        <f t="shared" si="9"/>
        <v>3</v>
      </c>
      <c r="K73" s="259">
        <f t="shared" si="9"/>
        <v>6</v>
      </c>
    </row>
    <row r="74" spans="1:11" hidden="1" x14ac:dyDescent="0.2">
      <c r="A74" s="251"/>
      <c r="B74" s="262"/>
      <c r="C74" s="252"/>
      <c r="D74" s="252"/>
      <c r="E74" s="252"/>
      <c r="F74" s="252"/>
      <c r="G74" s="252"/>
      <c r="H74" s="252"/>
      <c r="I74" s="252"/>
      <c r="J74" s="252"/>
      <c r="K74" s="252"/>
    </row>
    <row r="75" spans="1:11" hidden="1" x14ac:dyDescent="0.2">
      <c r="A75" s="253"/>
      <c r="B75" s="254"/>
      <c r="C75" s="255"/>
      <c r="D75" s="255"/>
      <c r="E75" s="255"/>
      <c r="F75" s="255"/>
      <c r="G75" s="255"/>
      <c r="H75" s="255"/>
      <c r="I75" s="255"/>
      <c r="J75" s="255"/>
      <c r="K75" s="255"/>
    </row>
    <row r="76" spans="1:11" hidden="1" x14ac:dyDescent="0.2">
      <c r="A76" s="256"/>
      <c r="B76" s="257"/>
      <c r="C76" s="258"/>
      <c r="D76" s="258"/>
      <c r="E76" s="258"/>
      <c r="F76" s="258"/>
      <c r="G76" s="258"/>
      <c r="H76" s="258"/>
      <c r="I76" s="258"/>
      <c r="J76" s="258"/>
      <c r="K76" s="259"/>
    </row>
    <row r="77" spans="1:11" hidden="1" x14ac:dyDescent="0.2">
      <c r="A77" s="256"/>
      <c r="B77" s="257"/>
      <c r="C77" s="258"/>
      <c r="D77" s="258"/>
      <c r="E77" s="258"/>
      <c r="F77" s="258"/>
      <c r="G77" s="258"/>
      <c r="H77" s="258"/>
      <c r="I77" s="258"/>
      <c r="J77" s="258"/>
      <c r="K77" s="259"/>
    </row>
    <row r="78" spans="1:11" hidden="1" x14ac:dyDescent="0.2">
      <c r="A78" s="256"/>
      <c r="B78" s="257"/>
      <c r="C78" s="258"/>
      <c r="D78" s="258"/>
      <c r="E78" s="258"/>
      <c r="F78" s="258"/>
      <c r="G78" s="258"/>
      <c r="H78" s="258"/>
      <c r="I78" s="258"/>
      <c r="J78" s="258"/>
      <c r="K78" s="259"/>
    </row>
    <row r="79" spans="1:11" hidden="1" x14ac:dyDescent="0.2">
      <c r="A79" s="256"/>
      <c r="B79" s="257"/>
      <c r="C79" s="258"/>
      <c r="D79" s="258"/>
      <c r="E79" s="258"/>
      <c r="F79" s="258"/>
      <c r="G79" s="258"/>
      <c r="H79" s="258"/>
      <c r="I79" s="258"/>
      <c r="J79" s="258"/>
      <c r="K79" s="259"/>
    </row>
    <row r="80" spans="1:11" hidden="1" x14ac:dyDescent="0.2">
      <c r="A80" s="256"/>
      <c r="B80" s="257"/>
      <c r="C80" s="258"/>
      <c r="D80" s="258"/>
      <c r="E80" s="258"/>
      <c r="F80" s="258"/>
      <c r="G80" s="258"/>
      <c r="H80" s="258"/>
      <c r="I80" s="258"/>
      <c r="J80" s="258"/>
      <c r="K80" s="259"/>
    </row>
    <row r="81" spans="1:11" hidden="1" x14ac:dyDescent="0.2">
      <c r="A81" s="256"/>
      <c r="B81" s="257"/>
      <c r="C81" s="258"/>
      <c r="D81" s="258"/>
      <c r="E81" s="258"/>
      <c r="F81" s="258"/>
      <c r="G81" s="258"/>
      <c r="H81" s="258"/>
      <c r="I81" s="258"/>
      <c r="J81" s="258"/>
      <c r="K81" s="259"/>
    </row>
    <row r="82" spans="1:11" hidden="1" x14ac:dyDescent="0.2">
      <c r="A82" s="256"/>
      <c r="B82" s="257"/>
      <c r="C82" s="258"/>
      <c r="D82" s="258"/>
      <c r="E82" s="258"/>
      <c r="F82" s="258"/>
      <c r="G82" s="258"/>
      <c r="H82" s="258"/>
      <c r="I82" s="258"/>
      <c r="J82" s="258"/>
      <c r="K82" s="259"/>
    </row>
    <row r="83" spans="1:11" hidden="1" x14ac:dyDescent="0.2">
      <c r="A83" s="256"/>
      <c r="B83" s="257"/>
      <c r="C83" s="258"/>
      <c r="D83" s="258"/>
      <c r="E83" s="258"/>
      <c r="F83" s="258"/>
      <c r="G83" s="258"/>
      <c r="H83" s="258"/>
      <c r="I83" s="258"/>
      <c r="J83" s="258"/>
      <c r="K83" s="259"/>
    </row>
    <row r="84" spans="1:11" hidden="1" x14ac:dyDescent="0.2">
      <c r="A84" s="256"/>
      <c r="B84" s="257"/>
      <c r="C84" s="258"/>
      <c r="D84" s="258"/>
      <c r="E84" s="258"/>
      <c r="F84" s="258"/>
      <c r="G84" s="258"/>
      <c r="H84" s="258"/>
      <c r="I84" s="258"/>
      <c r="J84" s="258"/>
      <c r="K84" s="259"/>
    </row>
    <row r="85" spans="1:11" hidden="1" x14ac:dyDescent="0.2">
      <c r="A85" s="256"/>
      <c r="B85" s="257"/>
      <c r="C85" s="258"/>
      <c r="D85" s="258"/>
      <c r="E85" s="258"/>
      <c r="F85" s="258"/>
      <c r="G85" s="258"/>
      <c r="H85" s="258"/>
      <c r="I85" s="258"/>
      <c r="J85" s="258"/>
      <c r="K85" s="259"/>
    </row>
    <row r="86" spans="1:11" hidden="1" x14ac:dyDescent="0.2">
      <c r="A86" s="256"/>
      <c r="B86" s="257"/>
      <c r="C86" s="258"/>
      <c r="D86" s="258"/>
      <c r="E86" s="258"/>
      <c r="F86" s="258"/>
      <c r="G86" s="258"/>
      <c r="H86" s="258"/>
      <c r="I86" s="258"/>
      <c r="J86" s="258"/>
      <c r="K86" s="259"/>
    </row>
    <row r="87" spans="1:11" hidden="1" x14ac:dyDescent="0.2">
      <c r="A87" s="260"/>
      <c r="B87" s="261"/>
      <c r="C87" s="259"/>
      <c r="D87" s="259"/>
      <c r="E87" s="259"/>
      <c r="F87" s="259"/>
      <c r="G87" s="259"/>
      <c r="H87" s="259"/>
      <c r="I87" s="259"/>
      <c r="J87" s="259"/>
      <c r="K87" s="259"/>
    </row>
    <row r="88" spans="1:11" hidden="1" x14ac:dyDescent="0.2">
      <c r="A88" s="251"/>
      <c r="B88" s="262"/>
      <c r="C88" s="252"/>
      <c r="D88" s="252"/>
      <c r="E88" s="252"/>
      <c r="F88" s="252"/>
      <c r="G88" s="252"/>
      <c r="H88" s="252"/>
      <c r="I88" s="252"/>
      <c r="J88" s="252"/>
      <c r="K88" s="252"/>
    </row>
    <row r="89" spans="1:11" hidden="1" x14ac:dyDescent="0.2">
      <c r="A89" s="253"/>
      <c r="B89" s="254"/>
      <c r="C89" s="255"/>
      <c r="D89" s="255"/>
      <c r="E89" s="255"/>
      <c r="F89" s="255"/>
      <c r="G89" s="255"/>
      <c r="H89" s="255"/>
      <c r="I89" s="255"/>
      <c r="J89" s="255"/>
      <c r="K89" s="255"/>
    </row>
    <row r="90" spans="1:11" hidden="1" x14ac:dyDescent="0.2">
      <c r="A90" s="256"/>
      <c r="B90" s="257"/>
      <c r="C90" s="258"/>
      <c r="D90" s="258"/>
      <c r="E90" s="258"/>
      <c r="F90" s="258"/>
      <c r="G90" s="258"/>
      <c r="H90" s="258"/>
      <c r="I90" s="258"/>
      <c r="J90" s="258"/>
      <c r="K90" s="259"/>
    </row>
    <row r="91" spans="1:11" hidden="1" x14ac:dyDescent="0.2">
      <c r="A91" s="256"/>
      <c r="B91" s="257"/>
      <c r="C91" s="258"/>
      <c r="D91" s="258"/>
      <c r="E91" s="258"/>
      <c r="F91" s="258"/>
      <c r="G91" s="258"/>
      <c r="H91" s="258"/>
      <c r="I91" s="258"/>
      <c r="J91" s="258"/>
      <c r="K91" s="259"/>
    </row>
    <row r="92" spans="1:11" hidden="1" x14ac:dyDescent="0.2">
      <c r="A92" s="256"/>
      <c r="B92" s="257"/>
      <c r="C92" s="258"/>
      <c r="D92" s="258"/>
      <c r="E92" s="258"/>
      <c r="F92" s="258"/>
      <c r="G92" s="258"/>
      <c r="H92" s="258"/>
      <c r="I92" s="258"/>
      <c r="J92" s="258"/>
      <c r="K92" s="259"/>
    </row>
    <row r="93" spans="1:11" hidden="1" x14ac:dyDescent="0.2">
      <c r="A93" s="256"/>
      <c r="B93" s="257"/>
      <c r="C93" s="258"/>
      <c r="D93" s="258"/>
      <c r="E93" s="258"/>
      <c r="F93" s="258"/>
      <c r="G93" s="258"/>
      <c r="H93" s="258"/>
      <c r="I93" s="258"/>
      <c r="J93" s="258"/>
      <c r="K93" s="259"/>
    </row>
    <row r="94" spans="1:11" hidden="1" x14ac:dyDescent="0.2">
      <c r="A94" s="256"/>
      <c r="B94" s="257"/>
      <c r="C94" s="258"/>
      <c r="D94" s="258"/>
      <c r="E94" s="258"/>
      <c r="F94" s="258"/>
      <c r="G94" s="258"/>
      <c r="H94" s="258"/>
      <c r="I94" s="258"/>
      <c r="J94" s="258"/>
      <c r="K94" s="259"/>
    </row>
    <row r="95" spans="1:11" hidden="1" x14ac:dyDescent="0.2">
      <c r="A95" s="256"/>
      <c r="B95" s="257"/>
      <c r="C95" s="258"/>
      <c r="D95" s="258"/>
      <c r="E95" s="258"/>
      <c r="F95" s="258"/>
      <c r="G95" s="258"/>
      <c r="H95" s="258"/>
      <c r="I95" s="258"/>
      <c r="J95" s="258"/>
      <c r="K95" s="259"/>
    </row>
    <row r="96" spans="1:11" hidden="1" x14ac:dyDescent="0.2">
      <c r="A96" s="256"/>
      <c r="B96" s="257"/>
      <c r="C96" s="258"/>
      <c r="D96" s="258"/>
      <c r="E96" s="258"/>
      <c r="F96" s="258"/>
      <c r="G96" s="258"/>
      <c r="H96" s="258"/>
      <c r="I96" s="258"/>
      <c r="J96" s="258"/>
      <c r="K96" s="259"/>
    </row>
    <row r="97" spans="1:11" hidden="1" x14ac:dyDescent="0.2">
      <c r="A97" s="256"/>
      <c r="B97" s="257"/>
      <c r="C97" s="258"/>
      <c r="D97" s="258"/>
      <c r="E97" s="258"/>
      <c r="F97" s="258"/>
      <c r="G97" s="258"/>
      <c r="H97" s="258"/>
      <c r="I97" s="258"/>
      <c r="J97" s="258"/>
      <c r="K97" s="259"/>
    </row>
    <row r="98" spans="1:11" hidden="1" x14ac:dyDescent="0.2">
      <c r="A98" s="256"/>
      <c r="B98" s="257"/>
      <c r="C98" s="258"/>
      <c r="D98" s="258"/>
      <c r="E98" s="258"/>
      <c r="F98" s="258"/>
      <c r="G98" s="258"/>
      <c r="H98" s="258"/>
      <c r="I98" s="258"/>
      <c r="J98" s="258"/>
      <c r="K98" s="259"/>
    </row>
    <row r="99" spans="1:11" hidden="1" x14ac:dyDescent="0.2">
      <c r="A99" s="256"/>
      <c r="B99" s="257"/>
      <c r="C99" s="258"/>
      <c r="D99" s="258"/>
      <c r="E99" s="258"/>
      <c r="F99" s="258"/>
      <c r="G99" s="258"/>
      <c r="H99" s="258"/>
      <c r="I99" s="258"/>
      <c r="J99" s="258"/>
      <c r="K99" s="259"/>
    </row>
    <row r="100" spans="1:11" hidden="1" x14ac:dyDescent="0.2">
      <c r="A100" s="256"/>
      <c r="B100" s="257"/>
      <c r="C100" s="258"/>
      <c r="D100" s="258"/>
      <c r="E100" s="258"/>
      <c r="F100" s="258"/>
      <c r="G100" s="258"/>
      <c r="H100" s="258"/>
      <c r="I100" s="258"/>
      <c r="J100" s="258"/>
      <c r="K100" s="259"/>
    </row>
    <row r="101" spans="1:11" hidden="1" x14ac:dyDescent="0.2">
      <c r="A101" s="260"/>
      <c r="B101" s="261"/>
      <c r="C101" s="259"/>
      <c r="D101" s="259"/>
      <c r="E101" s="259"/>
      <c r="F101" s="259"/>
      <c r="G101" s="259"/>
      <c r="H101" s="259"/>
      <c r="I101" s="259"/>
      <c r="J101" s="259"/>
      <c r="K101" s="259"/>
    </row>
    <row r="102" spans="1:11" hidden="1" x14ac:dyDescent="0.2">
      <c r="A102" s="251"/>
      <c r="B102" s="262"/>
      <c r="C102" s="252"/>
      <c r="D102" s="252"/>
      <c r="E102" s="252"/>
      <c r="F102" s="252"/>
      <c r="G102" s="252"/>
      <c r="H102" s="252"/>
      <c r="I102" s="252"/>
      <c r="J102" s="252"/>
      <c r="K102" s="252"/>
    </row>
    <row r="103" spans="1:11" hidden="1" x14ac:dyDescent="0.2">
      <c r="A103" s="253"/>
      <c r="B103" s="254"/>
      <c r="C103" s="255"/>
      <c r="D103" s="255"/>
      <c r="E103" s="255"/>
      <c r="F103" s="255"/>
      <c r="G103" s="255"/>
      <c r="H103" s="255"/>
      <c r="I103" s="255"/>
      <c r="J103" s="255"/>
      <c r="K103" s="255"/>
    </row>
    <row r="104" spans="1:11" hidden="1" x14ac:dyDescent="0.2">
      <c r="A104" s="256"/>
      <c r="B104" s="257"/>
      <c r="C104" s="258"/>
      <c r="D104" s="258"/>
      <c r="E104" s="258"/>
      <c r="F104" s="258"/>
      <c r="G104" s="258"/>
      <c r="H104" s="258"/>
      <c r="I104" s="258"/>
      <c r="J104" s="258"/>
      <c r="K104" s="259"/>
    </row>
    <row r="105" spans="1:11" hidden="1" x14ac:dyDescent="0.2">
      <c r="A105" s="256"/>
      <c r="B105" s="257"/>
      <c r="C105" s="258"/>
      <c r="D105" s="258"/>
      <c r="E105" s="258"/>
      <c r="F105" s="258"/>
      <c r="G105" s="258"/>
      <c r="H105" s="258"/>
      <c r="I105" s="258"/>
      <c r="J105" s="258"/>
      <c r="K105" s="259"/>
    </row>
    <row r="106" spans="1:11" hidden="1" x14ac:dyDescent="0.2">
      <c r="A106" s="256"/>
      <c r="B106" s="257"/>
      <c r="C106" s="258"/>
      <c r="D106" s="258"/>
      <c r="E106" s="258"/>
      <c r="F106" s="258"/>
      <c r="G106" s="258"/>
      <c r="H106" s="258"/>
      <c r="I106" s="258"/>
      <c r="J106" s="258"/>
      <c r="K106" s="259"/>
    </row>
    <row r="107" spans="1:11" hidden="1" x14ac:dyDescent="0.2">
      <c r="A107" s="256"/>
      <c r="B107" s="257"/>
      <c r="C107" s="258"/>
      <c r="D107" s="258"/>
      <c r="E107" s="258"/>
      <c r="F107" s="258"/>
      <c r="G107" s="258"/>
      <c r="H107" s="258"/>
      <c r="I107" s="258"/>
      <c r="J107" s="258"/>
      <c r="K107" s="259"/>
    </row>
    <row r="108" spans="1:11" hidden="1" x14ac:dyDescent="0.2">
      <c r="A108" s="256"/>
      <c r="B108" s="257"/>
      <c r="C108" s="258"/>
      <c r="D108" s="258"/>
      <c r="E108" s="258"/>
      <c r="F108" s="258"/>
      <c r="G108" s="258"/>
      <c r="H108" s="258"/>
      <c r="I108" s="258"/>
      <c r="J108" s="258"/>
      <c r="K108" s="259"/>
    </row>
    <row r="109" spans="1:11" hidden="1" x14ac:dyDescent="0.2">
      <c r="A109" s="256"/>
      <c r="B109" s="257"/>
      <c r="C109" s="258"/>
      <c r="D109" s="258"/>
      <c r="E109" s="258"/>
      <c r="F109" s="258"/>
      <c r="G109" s="258"/>
      <c r="H109" s="258"/>
      <c r="I109" s="258"/>
      <c r="J109" s="258"/>
      <c r="K109" s="259"/>
    </row>
    <row r="110" spans="1:11" hidden="1" x14ac:dyDescent="0.2">
      <c r="A110" s="256"/>
      <c r="B110" s="257"/>
      <c r="C110" s="258"/>
      <c r="D110" s="258"/>
      <c r="E110" s="258"/>
      <c r="F110" s="258"/>
      <c r="G110" s="258"/>
      <c r="H110" s="258"/>
      <c r="I110" s="258"/>
      <c r="J110" s="258"/>
      <c r="K110" s="259"/>
    </row>
    <row r="111" spans="1:11" hidden="1" x14ac:dyDescent="0.2">
      <c r="A111" s="256"/>
      <c r="B111" s="257"/>
      <c r="C111" s="258"/>
      <c r="D111" s="258"/>
      <c r="E111" s="258"/>
      <c r="F111" s="258"/>
      <c r="G111" s="258"/>
      <c r="H111" s="258"/>
      <c r="I111" s="258"/>
      <c r="J111" s="258"/>
      <c r="K111" s="259"/>
    </row>
    <row r="112" spans="1:11" hidden="1" x14ac:dyDescent="0.2">
      <c r="A112" s="256"/>
      <c r="B112" s="257"/>
      <c r="C112" s="258"/>
      <c r="D112" s="258"/>
      <c r="E112" s="258"/>
      <c r="F112" s="258"/>
      <c r="G112" s="258"/>
      <c r="H112" s="258"/>
      <c r="I112" s="258"/>
      <c r="J112" s="258"/>
      <c r="K112" s="259"/>
    </row>
    <row r="113" spans="1:11" hidden="1" x14ac:dyDescent="0.2">
      <c r="A113" s="256"/>
      <c r="B113" s="257"/>
      <c r="C113" s="258"/>
      <c r="D113" s="258"/>
      <c r="E113" s="258"/>
      <c r="F113" s="258"/>
      <c r="G113" s="258"/>
      <c r="H113" s="258"/>
      <c r="I113" s="258"/>
      <c r="J113" s="258"/>
      <c r="K113" s="259"/>
    </row>
    <row r="114" spans="1:11" hidden="1" x14ac:dyDescent="0.2">
      <c r="A114" s="256"/>
      <c r="B114" s="257"/>
      <c r="C114" s="258"/>
      <c r="D114" s="258"/>
      <c r="E114" s="258"/>
      <c r="F114" s="258"/>
      <c r="G114" s="258"/>
      <c r="H114" s="258"/>
      <c r="I114" s="258"/>
      <c r="J114" s="258"/>
      <c r="K114" s="259"/>
    </row>
    <row r="115" spans="1:11" hidden="1" x14ac:dyDescent="0.2">
      <c r="A115" s="260"/>
      <c r="B115" s="261"/>
      <c r="C115" s="259"/>
      <c r="D115" s="259"/>
      <c r="E115" s="259"/>
      <c r="F115" s="259"/>
      <c r="G115" s="259"/>
      <c r="H115" s="259"/>
      <c r="I115" s="259"/>
      <c r="J115" s="259"/>
      <c r="K115" s="259"/>
    </row>
    <row r="116" spans="1:11" hidden="1" x14ac:dyDescent="0.2">
      <c r="A116" s="251"/>
      <c r="B116" s="262"/>
      <c r="C116" s="252"/>
      <c r="D116" s="252"/>
      <c r="E116" s="252"/>
      <c r="F116" s="252"/>
      <c r="G116" s="252"/>
      <c r="H116" s="252"/>
      <c r="I116" s="252"/>
      <c r="J116" s="252"/>
      <c r="K116" s="252"/>
    </row>
    <row r="117" spans="1:11" hidden="1" x14ac:dyDescent="0.2">
      <c r="A117" s="253"/>
      <c r="B117" s="254"/>
      <c r="C117" s="255"/>
      <c r="D117" s="255"/>
      <c r="E117" s="255"/>
      <c r="F117" s="255"/>
      <c r="G117" s="255"/>
      <c r="H117" s="255"/>
      <c r="I117" s="255"/>
      <c r="J117" s="255"/>
      <c r="K117" s="255"/>
    </row>
    <row r="118" spans="1:11" hidden="1" x14ac:dyDescent="0.2">
      <c r="A118" s="256"/>
      <c r="B118" s="257"/>
      <c r="C118" s="258"/>
      <c r="D118" s="258"/>
      <c r="E118" s="258"/>
      <c r="F118" s="258"/>
      <c r="G118" s="258"/>
      <c r="H118" s="258"/>
      <c r="I118" s="258"/>
      <c r="J118" s="258"/>
      <c r="K118" s="259"/>
    </row>
    <row r="119" spans="1:11" hidden="1" x14ac:dyDescent="0.2">
      <c r="A119" s="256"/>
      <c r="B119" s="257"/>
      <c r="C119" s="258"/>
      <c r="D119" s="258"/>
      <c r="E119" s="258"/>
      <c r="F119" s="258"/>
      <c r="G119" s="258"/>
      <c r="H119" s="258"/>
      <c r="I119" s="258"/>
      <c r="J119" s="258"/>
      <c r="K119" s="259"/>
    </row>
    <row r="120" spans="1:11" hidden="1" x14ac:dyDescent="0.2">
      <c r="A120" s="256"/>
      <c r="B120" s="257"/>
      <c r="C120" s="258"/>
      <c r="D120" s="258"/>
      <c r="E120" s="258"/>
      <c r="F120" s="258"/>
      <c r="G120" s="258"/>
      <c r="H120" s="258"/>
      <c r="I120" s="258"/>
      <c r="J120" s="258"/>
      <c r="K120" s="259"/>
    </row>
    <row r="121" spans="1:11" hidden="1" x14ac:dyDescent="0.2">
      <c r="A121" s="256"/>
      <c r="B121" s="257"/>
      <c r="C121" s="258"/>
      <c r="D121" s="258"/>
      <c r="E121" s="258"/>
      <c r="F121" s="258"/>
      <c r="G121" s="258"/>
      <c r="H121" s="258"/>
      <c r="I121" s="258"/>
      <c r="J121" s="258"/>
      <c r="K121" s="259"/>
    </row>
    <row r="122" spans="1:11" hidden="1" x14ac:dyDescent="0.2">
      <c r="A122" s="256"/>
      <c r="B122" s="257"/>
      <c r="C122" s="258"/>
      <c r="D122" s="258"/>
      <c r="E122" s="258"/>
      <c r="F122" s="258"/>
      <c r="G122" s="258"/>
      <c r="H122" s="258"/>
      <c r="I122" s="258"/>
      <c r="J122" s="258"/>
      <c r="K122" s="259"/>
    </row>
    <row r="123" spans="1:11" hidden="1" x14ac:dyDescent="0.2">
      <c r="A123" s="256"/>
      <c r="B123" s="257"/>
      <c r="C123" s="258"/>
      <c r="D123" s="258"/>
      <c r="E123" s="258"/>
      <c r="F123" s="258"/>
      <c r="G123" s="258"/>
      <c r="H123" s="258"/>
      <c r="I123" s="258"/>
      <c r="J123" s="258"/>
      <c r="K123" s="259"/>
    </row>
    <row r="124" spans="1:11" hidden="1" x14ac:dyDescent="0.2">
      <c r="A124" s="256"/>
      <c r="B124" s="257"/>
      <c r="C124" s="258"/>
      <c r="D124" s="258"/>
      <c r="E124" s="258"/>
      <c r="F124" s="258"/>
      <c r="G124" s="258"/>
      <c r="H124" s="258"/>
      <c r="I124" s="258"/>
      <c r="J124" s="258"/>
      <c r="K124" s="259"/>
    </row>
    <row r="125" spans="1:11" hidden="1" x14ac:dyDescent="0.2">
      <c r="A125" s="256"/>
      <c r="B125" s="257"/>
      <c r="C125" s="258"/>
      <c r="D125" s="258"/>
      <c r="E125" s="258"/>
      <c r="F125" s="258"/>
      <c r="G125" s="258"/>
      <c r="H125" s="258"/>
      <c r="I125" s="258"/>
      <c r="J125" s="258"/>
      <c r="K125" s="259"/>
    </row>
    <row r="126" spans="1:11" hidden="1" x14ac:dyDescent="0.2">
      <c r="A126" s="256"/>
      <c r="B126" s="257"/>
      <c r="C126" s="258"/>
      <c r="D126" s="258"/>
      <c r="E126" s="258"/>
      <c r="F126" s="258"/>
      <c r="G126" s="258"/>
      <c r="H126" s="258"/>
      <c r="I126" s="258"/>
      <c r="J126" s="258"/>
      <c r="K126" s="259"/>
    </row>
    <row r="127" spans="1:11" hidden="1" x14ac:dyDescent="0.2">
      <c r="A127" s="256"/>
      <c r="B127" s="257"/>
      <c r="C127" s="258"/>
      <c r="D127" s="258"/>
      <c r="E127" s="258"/>
      <c r="F127" s="258"/>
      <c r="G127" s="258"/>
      <c r="H127" s="258"/>
      <c r="I127" s="258"/>
      <c r="J127" s="258"/>
      <c r="K127" s="259"/>
    </row>
    <row r="128" spans="1:11" hidden="1" x14ac:dyDescent="0.2">
      <c r="A128" s="256"/>
      <c r="B128" s="257"/>
      <c r="C128" s="258"/>
      <c r="D128" s="258"/>
      <c r="E128" s="258"/>
      <c r="F128" s="258"/>
      <c r="G128" s="258"/>
      <c r="H128" s="258"/>
      <c r="I128" s="258"/>
      <c r="J128" s="258"/>
      <c r="K128" s="259"/>
    </row>
    <row r="129" spans="1:11" hidden="1" x14ac:dyDescent="0.2">
      <c r="A129" s="260"/>
      <c r="B129" s="261"/>
      <c r="C129" s="259"/>
      <c r="D129" s="259"/>
      <c r="E129" s="259"/>
      <c r="F129" s="259"/>
      <c r="G129" s="259"/>
      <c r="H129" s="259"/>
      <c r="I129" s="259"/>
      <c r="J129" s="259"/>
      <c r="K129" s="259"/>
    </row>
    <row r="130" spans="1:11" x14ac:dyDescent="0.2">
      <c r="A130" s="251" t="s">
        <v>641</v>
      </c>
      <c r="B130" s="262"/>
      <c r="C130" s="252"/>
      <c r="D130" s="252"/>
      <c r="E130" s="252"/>
      <c r="F130" s="252"/>
      <c r="G130" s="252"/>
      <c r="H130" s="252"/>
      <c r="I130" s="252"/>
      <c r="J130" s="252"/>
      <c r="K130" s="252"/>
    </row>
    <row r="131" spans="1:11" x14ac:dyDescent="0.2">
      <c r="A131" s="253" t="s">
        <v>515</v>
      </c>
      <c r="B131" s="254" t="s">
        <v>514</v>
      </c>
      <c r="C131" s="255"/>
      <c r="D131" s="255"/>
      <c r="E131" s="255"/>
      <c r="F131" s="255"/>
      <c r="G131" s="255"/>
      <c r="H131" s="255"/>
      <c r="I131" s="255"/>
      <c r="J131" s="255"/>
      <c r="K131" s="255"/>
    </row>
    <row r="132" spans="1:11" x14ac:dyDescent="0.2">
      <c r="A132" s="256" t="s">
        <v>529</v>
      </c>
      <c r="B132" s="257" t="s">
        <v>516</v>
      </c>
      <c r="C132" s="258">
        <f t="shared" ref="C132:J143" si="10">SUM(C6,C20,C34,C48,C62,C76,C90,C104,C118)</f>
        <v>0</v>
      </c>
      <c r="D132" s="258">
        <f t="shared" si="10"/>
        <v>0</v>
      </c>
      <c r="E132" s="258">
        <f t="shared" si="10"/>
        <v>0</v>
      </c>
      <c r="F132" s="258">
        <f t="shared" si="10"/>
        <v>0</v>
      </c>
      <c r="G132" s="258">
        <f t="shared" si="10"/>
        <v>0</v>
      </c>
      <c r="H132" s="258">
        <f t="shared" si="10"/>
        <v>0</v>
      </c>
      <c r="I132" s="258">
        <f t="shared" si="10"/>
        <v>0</v>
      </c>
      <c r="J132" s="258">
        <f t="shared" si="10"/>
        <v>0</v>
      </c>
      <c r="K132" s="259">
        <f t="shared" ref="K132:K142" si="11">SUM(C132:J132)</f>
        <v>0</v>
      </c>
    </row>
    <row r="133" spans="1:11" x14ac:dyDescent="0.2">
      <c r="A133" s="256" t="s">
        <v>530</v>
      </c>
      <c r="B133" s="257" t="s">
        <v>517</v>
      </c>
      <c r="C133" s="258">
        <f t="shared" si="10"/>
        <v>0</v>
      </c>
      <c r="D133" s="258">
        <f t="shared" si="10"/>
        <v>0</v>
      </c>
      <c r="E133" s="258">
        <f t="shared" si="10"/>
        <v>0</v>
      </c>
      <c r="F133" s="258">
        <f t="shared" si="10"/>
        <v>0</v>
      </c>
      <c r="G133" s="258">
        <f t="shared" si="10"/>
        <v>0</v>
      </c>
      <c r="H133" s="258">
        <f t="shared" si="10"/>
        <v>0</v>
      </c>
      <c r="I133" s="258">
        <f t="shared" si="10"/>
        <v>0</v>
      </c>
      <c r="J133" s="258">
        <f t="shared" si="10"/>
        <v>0</v>
      </c>
      <c r="K133" s="259">
        <f t="shared" si="11"/>
        <v>0</v>
      </c>
    </row>
    <row r="134" spans="1:11" x14ac:dyDescent="0.2">
      <c r="A134" s="256" t="s">
        <v>531</v>
      </c>
      <c r="B134" s="257" t="s">
        <v>518</v>
      </c>
      <c r="C134" s="258">
        <f t="shared" si="10"/>
        <v>0</v>
      </c>
      <c r="D134" s="258">
        <f t="shared" si="10"/>
        <v>0</v>
      </c>
      <c r="E134" s="258">
        <f t="shared" si="10"/>
        <v>0</v>
      </c>
      <c r="F134" s="258">
        <f t="shared" si="10"/>
        <v>0</v>
      </c>
      <c r="G134" s="258">
        <f t="shared" si="10"/>
        <v>1</v>
      </c>
      <c r="H134" s="258">
        <f t="shared" si="10"/>
        <v>0</v>
      </c>
      <c r="I134" s="258">
        <f t="shared" si="10"/>
        <v>3</v>
      </c>
      <c r="J134" s="258">
        <f t="shared" si="10"/>
        <v>3</v>
      </c>
      <c r="K134" s="259">
        <f t="shared" si="11"/>
        <v>7</v>
      </c>
    </row>
    <row r="135" spans="1:11" x14ac:dyDescent="0.2">
      <c r="A135" s="256" t="s">
        <v>532</v>
      </c>
      <c r="B135" s="257" t="s">
        <v>519</v>
      </c>
      <c r="C135" s="258">
        <f t="shared" si="10"/>
        <v>0</v>
      </c>
      <c r="D135" s="258">
        <f t="shared" si="10"/>
        <v>0</v>
      </c>
      <c r="E135" s="258">
        <f t="shared" si="10"/>
        <v>0</v>
      </c>
      <c r="F135" s="258">
        <f t="shared" si="10"/>
        <v>0</v>
      </c>
      <c r="G135" s="258">
        <f t="shared" si="10"/>
        <v>1</v>
      </c>
      <c r="H135" s="258">
        <f t="shared" si="10"/>
        <v>0</v>
      </c>
      <c r="I135" s="258">
        <f t="shared" si="10"/>
        <v>0</v>
      </c>
      <c r="J135" s="258">
        <f t="shared" si="10"/>
        <v>0</v>
      </c>
      <c r="K135" s="259">
        <f t="shared" si="11"/>
        <v>1</v>
      </c>
    </row>
    <row r="136" spans="1:11" x14ac:dyDescent="0.2">
      <c r="A136" s="256" t="s">
        <v>533</v>
      </c>
      <c r="B136" s="257" t="s">
        <v>520</v>
      </c>
      <c r="C136" s="258">
        <f t="shared" si="10"/>
        <v>1</v>
      </c>
      <c r="D136" s="258">
        <f t="shared" si="10"/>
        <v>0</v>
      </c>
      <c r="E136" s="258">
        <f t="shared" si="10"/>
        <v>0</v>
      </c>
      <c r="F136" s="258">
        <f t="shared" si="10"/>
        <v>0</v>
      </c>
      <c r="G136" s="258">
        <f t="shared" si="10"/>
        <v>0</v>
      </c>
      <c r="H136" s="258">
        <f t="shared" si="10"/>
        <v>0</v>
      </c>
      <c r="I136" s="258">
        <f t="shared" si="10"/>
        <v>1</v>
      </c>
      <c r="J136" s="258">
        <f t="shared" si="10"/>
        <v>1</v>
      </c>
      <c r="K136" s="259">
        <f t="shared" si="11"/>
        <v>3</v>
      </c>
    </row>
    <row r="137" spans="1:11" x14ac:dyDescent="0.2">
      <c r="A137" s="256" t="s">
        <v>534</v>
      </c>
      <c r="B137" s="257" t="s">
        <v>521</v>
      </c>
      <c r="C137" s="258">
        <f t="shared" si="10"/>
        <v>0</v>
      </c>
      <c r="D137" s="258">
        <f t="shared" si="10"/>
        <v>0</v>
      </c>
      <c r="E137" s="258">
        <f t="shared" si="10"/>
        <v>0</v>
      </c>
      <c r="F137" s="258">
        <f t="shared" si="10"/>
        <v>0</v>
      </c>
      <c r="G137" s="258">
        <f t="shared" si="10"/>
        <v>0</v>
      </c>
      <c r="H137" s="258">
        <f t="shared" si="10"/>
        <v>0</v>
      </c>
      <c r="I137" s="258">
        <f t="shared" si="10"/>
        <v>4</v>
      </c>
      <c r="J137" s="258">
        <f t="shared" si="10"/>
        <v>4</v>
      </c>
      <c r="K137" s="259">
        <f t="shared" si="11"/>
        <v>8</v>
      </c>
    </row>
    <row r="138" spans="1:11" x14ac:dyDescent="0.2">
      <c r="A138" s="256" t="s">
        <v>528</v>
      </c>
      <c r="B138" s="257" t="s">
        <v>522</v>
      </c>
      <c r="C138" s="258">
        <f t="shared" si="10"/>
        <v>0</v>
      </c>
      <c r="D138" s="258">
        <f t="shared" si="10"/>
        <v>0</v>
      </c>
      <c r="E138" s="258">
        <f t="shared" si="10"/>
        <v>0</v>
      </c>
      <c r="F138" s="258">
        <f t="shared" si="10"/>
        <v>0</v>
      </c>
      <c r="G138" s="258">
        <f t="shared" si="10"/>
        <v>0</v>
      </c>
      <c r="H138" s="258">
        <f t="shared" si="10"/>
        <v>0</v>
      </c>
      <c r="I138" s="258">
        <f t="shared" si="10"/>
        <v>1</v>
      </c>
      <c r="J138" s="258">
        <f t="shared" si="10"/>
        <v>1</v>
      </c>
      <c r="K138" s="259">
        <f t="shared" si="11"/>
        <v>2</v>
      </c>
    </row>
    <row r="139" spans="1:11" x14ac:dyDescent="0.2">
      <c r="A139" s="256" t="s">
        <v>535</v>
      </c>
      <c r="B139" s="257" t="s">
        <v>523</v>
      </c>
      <c r="C139" s="258">
        <f t="shared" si="10"/>
        <v>1</v>
      </c>
      <c r="D139" s="258">
        <f t="shared" si="10"/>
        <v>0</v>
      </c>
      <c r="E139" s="258">
        <f t="shared" si="10"/>
        <v>0</v>
      </c>
      <c r="F139" s="258">
        <f t="shared" si="10"/>
        <v>0</v>
      </c>
      <c r="G139" s="258">
        <f t="shared" si="10"/>
        <v>3</v>
      </c>
      <c r="H139" s="258">
        <f t="shared" si="10"/>
        <v>0</v>
      </c>
      <c r="I139" s="258">
        <f t="shared" si="10"/>
        <v>6</v>
      </c>
      <c r="J139" s="258">
        <f t="shared" si="10"/>
        <v>7</v>
      </c>
      <c r="K139" s="259">
        <f t="shared" si="11"/>
        <v>17</v>
      </c>
    </row>
    <row r="140" spans="1:11" x14ac:dyDescent="0.2">
      <c r="A140" s="256" t="s">
        <v>536</v>
      </c>
      <c r="B140" s="257" t="s">
        <v>524</v>
      </c>
      <c r="C140" s="258">
        <f t="shared" si="10"/>
        <v>0</v>
      </c>
      <c r="D140" s="258">
        <f t="shared" si="10"/>
        <v>0</v>
      </c>
      <c r="E140" s="258">
        <f t="shared" si="10"/>
        <v>0</v>
      </c>
      <c r="F140" s="258">
        <f t="shared" si="10"/>
        <v>0</v>
      </c>
      <c r="G140" s="258">
        <f t="shared" si="10"/>
        <v>0</v>
      </c>
      <c r="H140" s="258">
        <f t="shared" si="10"/>
        <v>0</v>
      </c>
      <c r="I140" s="258">
        <f t="shared" si="10"/>
        <v>0</v>
      </c>
      <c r="J140" s="258">
        <f t="shared" si="10"/>
        <v>0</v>
      </c>
      <c r="K140" s="259">
        <f t="shared" si="11"/>
        <v>0</v>
      </c>
    </row>
    <row r="141" spans="1:11" x14ac:dyDescent="0.2">
      <c r="A141" s="256" t="s">
        <v>537</v>
      </c>
      <c r="B141" s="257" t="s">
        <v>525</v>
      </c>
      <c r="C141" s="258">
        <f t="shared" si="10"/>
        <v>0</v>
      </c>
      <c r="D141" s="258">
        <f t="shared" si="10"/>
        <v>0</v>
      </c>
      <c r="E141" s="258">
        <f t="shared" si="10"/>
        <v>0</v>
      </c>
      <c r="F141" s="258">
        <f t="shared" si="10"/>
        <v>0</v>
      </c>
      <c r="G141" s="258">
        <f t="shared" si="10"/>
        <v>0</v>
      </c>
      <c r="H141" s="258">
        <f t="shared" si="10"/>
        <v>0</v>
      </c>
      <c r="I141" s="258">
        <f t="shared" si="10"/>
        <v>0</v>
      </c>
      <c r="J141" s="258">
        <f t="shared" si="10"/>
        <v>0</v>
      </c>
      <c r="K141" s="259">
        <f t="shared" si="11"/>
        <v>0</v>
      </c>
    </row>
    <row r="142" spans="1:11" x14ac:dyDescent="0.2">
      <c r="A142" s="256" t="s">
        <v>527</v>
      </c>
      <c r="B142" s="257" t="s">
        <v>526</v>
      </c>
      <c r="C142" s="258">
        <f t="shared" si="10"/>
        <v>0</v>
      </c>
      <c r="D142" s="258">
        <f t="shared" si="10"/>
        <v>0</v>
      </c>
      <c r="E142" s="258">
        <f t="shared" si="10"/>
        <v>0</v>
      </c>
      <c r="F142" s="258">
        <f t="shared" si="10"/>
        <v>0</v>
      </c>
      <c r="G142" s="258">
        <f t="shared" si="10"/>
        <v>0</v>
      </c>
      <c r="H142" s="258">
        <f t="shared" si="10"/>
        <v>0</v>
      </c>
      <c r="I142" s="258">
        <f t="shared" si="10"/>
        <v>0</v>
      </c>
      <c r="J142" s="258">
        <f t="shared" si="10"/>
        <v>0</v>
      </c>
      <c r="K142" s="259">
        <f t="shared" si="11"/>
        <v>0</v>
      </c>
    </row>
    <row r="143" spans="1:11" x14ac:dyDescent="0.2">
      <c r="A143" s="250" t="s">
        <v>94</v>
      </c>
      <c r="B143" s="261" t="s">
        <v>93</v>
      </c>
      <c r="C143" s="259">
        <f t="shared" si="10"/>
        <v>2</v>
      </c>
      <c r="D143" s="259">
        <f t="shared" si="10"/>
        <v>0</v>
      </c>
      <c r="E143" s="259">
        <f t="shared" si="10"/>
        <v>0</v>
      </c>
      <c r="F143" s="259">
        <f t="shared" si="10"/>
        <v>0</v>
      </c>
      <c r="G143" s="259">
        <f t="shared" si="10"/>
        <v>5</v>
      </c>
      <c r="H143" s="259">
        <f t="shared" si="10"/>
        <v>0</v>
      </c>
      <c r="I143" s="259">
        <f t="shared" si="10"/>
        <v>15</v>
      </c>
      <c r="J143" s="259">
        <f t="shared" si="10"/>
        <v>16</v>
      </c>
      <c r="K143" s="259">
        <f>SUM(K132:K142)</f>
        <v>38</v>
      </c>
    </row>
    <row r="147" spans="1:2" x14ac:dyDescent="0.2">
      <c r="A147" s="1" t="s">
        <v>140</v>
      </c>
    </row>
    <row r="148" spans="1:2" x14ac:dyDescent="0.2">
      <c r="A148" s="2" t="s">
        <v>5</v>
      </c>
      <c r="B148" s="1" t="s">
        <v>6</v>
      </c>
    </row>
  </sheetData>
  <mergeCells count="5">
    <mergeCell ref="A1:K1"/>
    <mergeCell ref="C2:D2"/>
    <mergeCell ref="E2:F2"/>
    <mergeCell ref="G2:H2"/>
    <mergeCell ref="I2:J2"/>
  </mergeCells>
  <pageMargins left="0.7" right="0.7" top="0.75" bottom="0.75" header="0.3" footer="0.3"/>
  <pageSetup paperSize="9" scale="81"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3">
    <tabColor rgb="FF92D050"/>
    <pageSetUpPr fitToPage="1"/>
  </sheetPr>
  <dimension ref="A1:I44"/>
  <sheetViews>
    <sheetView zoomScaleNormal="100" workbookViewId="0">
      <selection activeCell="E19" sqref="E19"/>
    </sheetView>
  </sheetViews>
  <sheetFormatPr defaultColWidth="9.140625" defaultRowHeight="12.75" x14ac:dyDescent="0.2"/>
  <cols>
    <col min="1" max="1" width="51.42578125" style="2" customWidth="1"/>
    <col min="2" max="2" width="51.42578125" style="3" customWidth="1"/>
    <col min="3" max="3" width="9.140625" style="1"/>
    <col min="4" max="4" width="35" style="1" bestFit="1" customWidth="1"/>
    <col min="5" max="5" width="9.140625" style="1"/>
    <col min="6" max="6" width="10.28515625" style="1" customWidth="1"/>
    <col min="7" max="7" width="11" style="1" customWidth="1"/>
    <col min="8" max="16384" width="9.140625" style="1"/>
  </cols>
  <sheetData>
    <row r="1" spans="1:9" ht="25.5" customHeight="1" x14ac:dyDescent="0.2">
      <c r="A1" s="393" t="s">
        <v>389</v>
      </c>
      <c r="B1" s="394"/>
      <c r="D1" s="395" t="s">
        <v>405</v>
      </c>
      <c r="E1" s="396"/>
      <c r="F1" s="396"/>
      <c r="G1" s="396"/>
      <c r="H1" s="396"/>
      <c r="I1" s="397"/>
    </row>
    <row r="2" spans="1:9" s="4" customFormat="1" ht="38.25" customHeight="1" x14ac:dyDescent="0.2">
      <c r="A2" s="229" t="s">
        <v>641</v>
      </c>
      <c r="B2" s="295"/>
      <c r="C2" s="1"/>
      <c r="D2" s="309" t="s">
        <v>641</v>
      </c>
      <c r="E2" s="230" t="s">
        <v>0</v>
      </c>
      <c r="F2" s="230" t="s">
        <v>2</v>
      </c>
      <c r="G2" s="230" t="s">
        <v>1</v>
      </c>
      <c r="H2" s="230" t="s">
        <v>3</v>
      </c>
      <c r="I2" s="310" t="s">
        <v>76</v>
      </c>
    </row>
    <row r="3" spans="1:9" s="4" customFormat="1" x14ac:dyDescent="0.2">
      <c r="A3" s="237" t="s">
        <v>11</v>
      </c>
      <c r="B3" s="237" t="s">
        <v>691</v>
      </c>
      <c r="C3" s="1"/>
      <c r="D3" s="297" t="s">
        <v>95</v>
      </c>
      <c r="E3" s="249">
        <v>5</v>
      </c>
      <c r="F3" s="249"/>
      <c r="G3" s="249">
        <v>1</v>
      </c>
      <c r="H3" s="249"/>
      <c r="I3" s="311">
        <f>SUM(E3:H3)</f>
        <v>6</v>
      </c>
    </row>
    <row r="4" spans="1:9" ht="12.75" customHeight="1" thickBot="1" x14ac:dyDescent="0.25">
      <c r="A4" s="296" t="s">
        <v>9</v>
      </c>
      <c r="B4" s="34" t="s">
        <v>692</v>
      </c>
      <c r="D4" s="312" t="s">
        <v>434</v>
      </c>
      <c r="E4" s="313">
        <f>SUM(B8,B14,B20,B32)</f>
        <v>18</v>
      </c>
      <c r="F4" s="313"/>
      <c r="G4" s="313">
        <f>SUM(B38,B44)</f>
        <v>0</v>
      </c>
      <c r="H4" s="313"/>
      <c r="I4" s="314">
        <f>SUM(E4:H4)</f>
        <v>18</v>
      </c>
    </row>
    <row r="5" spans="1:9" ht="12.75" customHeight="1" x14ac:dyDescent="0.2">
      <c r="A5" s="296" t="s">
        <v>10</v>
      </c>
      <c r="B5" s="34"/>
    </row>
    <row r="6" spans="1:9" ht="12.75" customHeight="1" x14ac:dyDescent="0.2">
      <c r="A6" s="297" t="s">
        <v>13</v>
      </c>
      <c r="B6" s="34" t="s">
        <v>693</v>
      </c>
    </row>
    <row r="7" spans="1:9" ht="25.5" customHeight="1" x14ac:dyDescent="0.2">
      <c r="A7" s="296" t="s">
        <v>14</v>
      </c>
      <c r="B7" s="34" t="s">
        <v>694</v>
      </c>
    </row>
    <row r="8" spans="1:9" ht="15.75" thickBot="1" x14ac:dyDescent="0.3">
      <c r="A8" s="298" t="s">
        <v>79</v>
      </c>
      <c r="B8" s="299">
        <v>1</v>
      </c>
    </row>
    <row r="9" spans="1:9" x14ac:dyDescent="0.2">
      <c r="A9" s="300" t="s">
        <v>12</v>
      </c>
      <c r="B9" s="301"/>
    </row>
    <row r="10" spans="1:9" x14ac:dyDescent="0.2">
      <c r="A10" s="296" t="s">
        <v>9</v>
      </c>
      <c r="B10" s="34" t="s">
        <v>695</v>
      </c>
    </row>
    <row r="11" spans="1:9" x14ac:dyDescent="0.2">
      <c r="A11" s="296" t="s">
        <v>10</v>
      </c>
      <c r="B11" s="34"/>
    </row>
    <row r="12" spans="1:9" x14ac:dyDescent="0.2">
      <c r="A12" s="297" t="s">
        <v>13</v>
      </c>
      <c r="B12" s="34" t="s">
        <v>696</v>
      </c>
    </row>
    <row r="13" spans="1:9" ht="25.5" x14ac:dyDescent="0.2">
      <c r="A13" s="296" t="s">
        <v>14</v>
      </c>
      <c r="B13" s="34" t="s">
        <v>694</v>
      </c>
    </row>
    <row r="14" spans="1:9" ht="15.75" thickBot="1" x14ac:dyDescent="0.3">
      <c r="A14" s="302" t="s">
        <v>79</v>
      </c>
      <c r="B14" s="303">
        <v>0</v>
      </c>
    </row>
    <row r="15" spans="1:9" x14ac:dyDescent="0.2">
      <c r="A15" s="237" t="s">
        <v>697</v>
      </c>
      <c r="B15" s="304" t="s">
        <v>698</v>
      </c>
    </row>
    <row r="16" spans="1:9" x14ac:dyDescent="0.2">
      <c r="A16" s="296" t="s">
        <v>9</v>
      </c>
      <c r="B16" s="305" t="s">
        <v>699</v>
      </c>
    </row>
    <row r="17" spans="1:2" x14ac:dyDescent="0.2">
      <c r="A17" s="296" t="s">
        <v>10</v>
      </c>
      <c r="B17" s="305"/>
    </row>
    <row r="18" spans="1:2" x14ac:dyDescent="0.2">
      <c r="A18" s="297" t="s">
        <v>13</v>
      </c>
      <c r="B18" s="305" t="s">
        <v>696</v>
      </c>
    </row>
    <row r="19" spans="1:2" ht="25.5" x14ac:dyDescent="0.2">
      <c r="A19" s="296" t="s">
        <v>14</v>
      </c>
      <c r="B19" s="305" t="s">
        <v>694</v>
      </c>
    </row>
    <row r="20" spans="1:2" ht="15.75" thickBot="1" x14ac:dyDescent="0.3">
      <c r="A20" s="298" t="s">
        <v>79</v>
      </c>
      <c r="B20" s="306">
        <v>1</v>
      </c>
    </row>
    <row r="21" spans="1:2" x14ac:dyDescent="0.2">
      <c r="A21" s="300" t="s">
        <v>700</v>
      </c>
      <c r="B21" s="301" t="s">
        <v>701</v>
      </c>
    </row>
    <row r="22" spans="1:2" x14ac:dyDescent="0.2">
      <c r="A22" s="296" t="s">
        <v>9</v>
      </c>
      <c r="B22" s="305" t="s">
        <v>702</v>
      </c>
    </row>
    <row r="23" spans="1:2" x14ac:dyDescent="0.2">
      <c r="A23" s="296" t="s">
        <v>10</v>
      </c>
      <c r="B23" s="305"/>
    </row>
    <row r="24" spans="1:2" x14ac:dyDescent="0.2">
      <c r="A24" s="297" t="s">
        <v>13</v>
      </c>
      <c r="B24" s="305" t="s">
        <v>696</v>
      </c>
    </row>
    <row r="25" spans="1:2" ht="25.5" x14ac:dyDescent="0.2">
      <c r="A25" s="296" t="s">
        <v>14</v>
      </c>
      <c r="B25" s="305" t="s">
        <v>694</v>
      </c>
    </row>
    <row r="26" spans="1:2" ht="15.75" thickBot="1" x14ac:dyDescent="0.3">
      <c r="A26" s="302" t="s">
        <v>79</v>
      </c>
      <c r="B26" s="307">
        <v>0</v>
      </c>
    </row>
    <row r="27" spans="1:2" x14ac:dyDescent="0.2">
      <c r="A27" s="300" t="s">
        <v>703</v>
      </c>
      <c r="B27" s="301" t="s">
        <v>704</v>
      </c>
    </row>
    <row r="28" spans="1:2" x14ac:dyDescent="0.2">
      <c r="A28" s="296" t="s">
        <v>9</v>
      </c>
      <c r="B28" s="305" t="s">
        <v>705</v>
      </c>
    </row>
    <row r="29" spans="1:2" x14ac:dyDescent="0.2">
      <c r="A29" s="296" t="s">
        <v>10</v>
      </c>
      <c r="B29" s="305"/>
    </row>
    <row r="30" spans="1:2" x14ac:dyDescent="0.2">
      <c r="A30" s="297" t="s">
        <v>13</v>
      </c>
      <c r="B30" s="305" t="s">
        <v>696</v>
      </c>
    </row>
    <row r="31" spans="1:2" ht="25.5" x14ac:dyDescent="0.2">
      <c r="A31" s="296" t="s">
        <v>14</v>
      </c>
      <c r="B31" s="305" t="s">
        <v>694</v>
      </c>
    </row>
    <row r="32" spans="1:2" ht="15.75" thickBot="1" x14ac:dyDescent="0.3">
      <c r="A32" s="302" t="s">
        <v>79</v>
      </c>
      <c r="B32" s="306">
        <v>16</v>
      </c>
    </row>
    <row r="33" spans="1:2" x14ac:dyDescent="0.2">
      <c r="A33" s="237" t="s">
        <v>706</v>
      </c>
      <c r="B33" s="304"/>
    </row>
    <row r="34" spans="1:2" x14ac:dyDescent="0.2">
      <c r="A34" s="296" t="s">
        <v>9</v>
      </c>
      <c r="B34" s="34" t="s">
        <v>707</v>
      </c>
    </row>
    <row r="35" spans="1:2" x14ac:dyDescent="0.2">
      <c r="A35" s="296" t="s">
        <v>10</v>
      </c>
      <c r="B35" s="34"/>
    </row>
    <row r="36" spans="1:2" x14ac:dyDescent="0.2">
      <c r="A36" s="297" t="s">
        <v>13</v>
      </c>
      <c r="B36" s="34" t="s">
        <v>696</v>
      </c>
    </row>
    <row r="37" spans="1:2" ht="25.5" x14ac:dyDescent="0.2">
      <c r="A37" s="296" t="s">
        <v>14</v>
      </c>
      <c r="B37" s="34" t="s">
        <v>708</v>
      </c>
    </row>
    <row r="38" spans="1:2" ht="15.75" thickBot="1" x14ac:dyDescent="0.3">
      <c r="A38" s="298" t="s">
        <v>79</v>
      </c>
      <c r="B38" s="303">
        <v>0</v>
      </c>
    </row>
    <row r="39" spans="1:2" x14ac:dyDescent="0.2">
      <c r="A39" s="300" t="s">
        <v>709</v>
      </c>
      <c r="B39" s="301"/>
    </row>
    <row r="40" spans="1:2" x14ac:dyDescent="0.2">
      <c r="A40" s="296" t="s">
        <v>9</v>
      </c>
      <c r="B40" s="305"/>
    </row>
    <row r="41" spans="1:2" x14ac:dyDescent="0.2">
      <c r="A41" s="296" t="s">
        <v>10</v>
      </c>
      <c r="B41" s="305"/>
    </row>
    <row r="42" spans="1:2" x14ac:dyDescent="0.2">
      <c r="A42" s="297" t="s">
        <v>13</v>
      </c>
      <c r="B42" s="305"/>
    </row>
    <row r="43" spans="1:2" ht="25.5" x14ac:dyDescent="0.2">
      <c r="A43" s="296" t="s">
        <v>14</v>
      </c>
      <c r="B43" s="305" t="s">
        <v>710</v>
      </c>
    </row>
    <row r="44" spans="1:2" ht="15.75" thickBot="1" x14ac:dyDescent="0.3">
      <c r="A44" s="302" t="s">
        <v>79</v>
      </c>
      <c r="B44" s="308"/>
    </row>
  </sheetData>
  <mergeCells count="2">
    <mergeCell ref="A1:B1"/>
    <mergeCell ref="D1:I1"/>
  </mergeCells>
  <pageMargins left="0.7" right="0.7" top="0.75" bottom="0.75" header="0.3" footer="0.3"/>
  <pageSetup paperSize="9" scale="67"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4">
    <tabColor rgb="FF92D050"/>
    <pageSetUpPr fitToPage="1"/>
  </sheetPr>
  <dimension ref="A1:I17"/>
  <sheetViews>
    <sheetView zoomScaleNormal="100" workbookViewId="0">
      <selection activeCell="D1" sqref="D1:I4"/>
    </sheetView>
  </sheetViews>
  <sheetFormatPr defaultColWidth="9.140625" defaultRowHeight="12.75" x14ac:dyDescent="0.2"/>
  <cols>
    <col min="1" max="1" width="42.42578125" style="2" customWidth="1"/>
    <col min="2" max="2" width="51.28515625" style="3" customWidth="1"/>
    <col min="3" max="3" width="9.140625" style="1"/>
    <col min="4" max="4" width="35" style="1" bestFit="1" customWidth="1"/>
    <col min="5" max="5" width="9.140625" style="1"/>
    <col min="6" max="6" width="10.28515625" style="1" customWidth="1"/>
    <col min="7" max="7" width="11" style="1" customWidth="1"/>
    <col min="8" max="16384" width="9.140625" style="1"/>
  </cols>
  <sheetData>
    <row r="1" spans="1:9" ht="39.75" customHeight="1" x14ac:dyDescent="0.2">
      <c r="A1" s="398" t="s">
        <v>480</v>
      </c>
      <c r="B1" s="399"/>
      <c r="D1" s="400" t="s">
        <v>404</v>
      </c>
      <c r="E1" s="401"/>
      <c r="F1" s="401"/>
      <c r="G1" s="401"/>
      <c r="H1" s="401"/>
      <c r="I1" s="402"/>
    </row>
    <row r="2" spans="1:9" s="4" customFormat="1" ht="38.25" customHeight="1" x14ac:dyDescent="0.2">
      <c r="A2" s="11" t="s">
        <v>641</v>
      </c>
      <c r="B2" s="23"/>
      <c r="D2" s="57" t="s">
        <v>641</v>
      </c>
      <c r="E2" s="49" t="s">
        <v>0</v>
      </c>
      <c r="F2" s="49" t="s">
        <v>2</v>
      </c>
      <c r="G2" s="49" t="s">
        <v>1</v>
      </c>
      <c r="H2" s="49" t="s">
        <v>3</v>
      </c>
      <c r="I2" s="109" t="s">
        <v>76</v>
      </c>
    </row>
    <row r="3" spans="1:9" s="4" customFormat="1" ht="12.75" customHeight="1" x14ac:dyDescent="0.2">
      <c r="A3" s="17" t="s">
        <v>15</v>
      </c>
      <c r="B3" s="113" t="s">
        <v>711</v>
      </c>
      <c r="D3" s="35" t="s">
        <v>95</v>
      </c>
      <c r="E3" s="6"/>
      <c r="F3" s="6"/>
      <c r="G3" s="6"/>
      <c r="H3" s="6">
        <v>3</v>
      </c>
      <c r="I3" s="19">
        <f>SUM(E3:H3)</f>
        <v>3</v>
      </c>
    </row>
    <row r="4" spans="1:9" s="4" customFormat="1" ht="12.75" customHeight="1" thickBot="1" x14ac:dyDescent="0.25">
      <c r="A4" s="112" t="s">
        <v>543</v>
      </c>
      <c r="B4" s="113" t="s">
        <v>712</v>
      </c>
      <c r="D4" s="54" t="s">
        <v>434</v>
      </c>
      <c r="E4" s="52"/>
      <c r="F4" s="52"/>
      <c r="G4" s="52"/>
      <c r="H4" s="81">
        <v>49</v>
      </c>
      <c r="I4" s="316">
        <f>SUM(E4:H4)</f>
        <v>49</v>
      </c>
    </row>
    <row r="5" spans="1:9" ht="12.75" customHeight="1" x14ac:dyDescent="0.2">
      <c r="A5" s="71" t="s">
        <v>105</v>
      </c>
      <c r="B5" s="111" t="s">
        <v>713</v>
      </c>
    </row>
    <row r="6" spans="1:9" ht="25.5" customHeight="1" x14ac:dyDescent="0.2">
      <c r="A6" s="71" t="s">
        <v>14</v>
      </c>
      <c r="B6" s="111" t="s">
        <v>714</v>
      </c>
    </row>
    <row r="7" spans="1:9" ht="15.75" thickBot="1" x14ac:dyDescent="0.3">
      <c r="A7" s="59" t="s">
        <v>79</v>
      </c>
      <c r="B7" s="303">
        <v>2</v>
      </c>
    </row>
    <row r="8" spans="1:9" x14ac:dyDescent="0.2">
      <c r="A8" s="112" t="s">
        <v>16</v>
      </c>
      <c r="B8" s="113" t="s">
        <v>715</v>
      </c>
    </row>
    <row r="9" spans="1:9" x14ac:dyDescent="0.2">
      <c r="A9" s="112" t="s">
        <v>543</v>
      </c>
      <c r="B9" s="113" t="s">
        <v>716</v>
      </c>
    </row>
    <row r="10" spans="1:9" ht="12.75" customHeight="1" x14ac:dyDescent="0.2">
      <c r="A10" s="71" t="s">
        <v>105</v>
      </c>
      <c r="B10" s="315" t="s">
        <v>717</v>
      </c>
    </row>
    <row r="11" spans="1:9" ht="25.5" x14ac:dyDescent="0.2">
      <c r="A11" s="71" t="s">
        <v>14</v>
      </c>
      <c r="B11" s="111" t="s">
        <v>714</v>
      </c>
    </row>
    <row r="12" spans="1:9" ht="15.75" thickBot="1" x14ac:dyDescent="0.3">
      <c r="A12" s="59" t="s">
        <v>79</v>
      </c>
      <c r="B12" s="303">
        <v>33</v>
      </c>
    </row>
    <row r="13" spans="1:9" x14ac:dyDescent="0.2">
      <c r="A13" s="112" t="s">
        <v>16</v>
      </c>
      <c r="B13" s="113" t="s">
        <v>718</v>
      </c>
    </row>
    <row r="14" spans="1:9" ht="15" customHeight="1" x14ac:dyDescent="0.2">
      <c r="A14" s="112" t="s">
        <v>543</v>
      </c>
      <c r="B14" s="113" t="s">
        <v>719</v>
      </c>
    </row>
    <row r="15" spans="1:9" ht="15" customHeight="1" x14ac:dyDescent="0.2">
      <c r="A15" s="71" t="s">
        <v>105</v>
      </c>
      <c r="B15" s="315" t="s">
        <v>720</v>
      </c>
    </row>
    <row r="16" spans="1:9" ht="25.5" x14ac:dyDescent="0.2">
      <c r="A16" s="71" t="s">
        <v>14</v>
      </c>
      <c r="B16" s="111" t="s">
        <v>714</v>
      </c>
    </row>
    <row r="17" spans="1:2" ht="15.75" thickBot="1" x14ac:dyDescent="0.3">
      <c r="A17" s="59" t="s">
        <v>79</v>
      </c>
      <c r="B17" s="303">
        <v>14</v>
      </c>
    </row>
  </sheetData>
  <mergeCells count="2">
    <mergeCell ref="A1:B1"/>
    <mergeCell ref="D1:I1"/>
  </mergeCells>
  <pageMargins left="0.7" right="0.7" top="0.75" bottom="0.75" header="0.3" footer="0.3"/>
  <pageSetup paperSize="9" scale="7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5">
    <tabColor rgb="FF92D050"/>
    <pageSetUpPr fitToPage="1"/>
  </sheetPr>
  <dimension ref="A1:I12"/>
  <sheetViews>
    <sheetView workbookViewId="0">
      <selection activeCell="D2" sqref="D2"/>
    </sheetView>
  </sheetViews>
  <sheetFormatPr defaultColWidth="9.140625" defaultRowHeight="12.75" x14ac:dyDescent="0.2"/>
  <cols>
    <col min="1" max="1" width="38.5703125" style="2" customWidth="1"/>
    <col min="2" max="2" width="51.28515625" style="3" customWidth="1"/>
    <col min="3" max="3" width="9.140625" style="1" customWidth="1"/>
    <col min="4" max="4" width="35" style="1" bestFit="1" customWidth="1"/>
    <col min="5" max="5" width="9.140625" style="1"/>
    <col min="6" max="6" width="10.28515625" style="1" customWidth="1"/>
    <col min="7" max="7" width="11" style="1" customWidth="1"/>
    <col min="8" max="16384" width="9.140625" style="1"/>
  </cols>
  <sheetData>
    <row r="1" spans="1:9" ht="34.5" customHeight="1" x14ac:dyDescent="0.2">
      <c r="A1" s="398" t="s">
        <v>481</v>
      </c>
      <c r="B1" s="399"/>
      <c r="D1" s="400" t="s">
        <v>403</v>
      </c>
      <c r="E1" s="401"/>
      <c r="F1" s="401"/>
      <c r="G1" s="401"/>
      <c r="H1" s="401"/>
      <c r="I1" s="402"/>
    </row>
    <row r="2" spans="1:9" s="4" customFormat="1" ht="38.25" customHeight="1" x14ac:dyDescent="0.2">
      <c r="A2" s="11" t="s">
        <v>641</v>
      </c>
      <c r="B2" s="23" t="s">
        <v>721</v>
      </c>
      <c r="D2" s="57" t="s">
        <v>641</v>
      </c>
      <c r="E2" s="49" t="s">
        <v>0</v>
      </c>
      <c r="F2" s="49" t="s">
        <v>2</v>
      </c>
      <c r="G2" s="49" t="s">
        <v>1</v>
      </c>
      <c r="H2" s="49" t="s">
        <v>3</v>
      </c>
      <c r="I2" s="109" t="s">
        <v>76</v>
      </c>
    </row>
    <row r="3" spans="1:9" s="4" customFormat="1" x14ac:dyDescent="0.2">
      <c r="A3" s="17" t="s">
        <v>15</v>
      </c>
      <c r="B3" s="36"/>
      <c r="D3" s="35" t="s">
        <v>95</v>
      </c>
      <c r="E3" s="6"/>
      <c r="F3" s="6"/>
      <c r="G3" s="6"/>
      <c r="H3" s="6"/>
      <c r="I3" s="19">
        <f>SUM(E3:H3)</f>
        <v>0</v>
      </c>
    </row>
    <row r="4" spans="1:9" s="4" customFormat="1" ht="13.5" thickBot="1" x14ac:dyDescent="0.25">
      <c r="A4" s="112" t="s">
        <v>542</v>
      </c>
      <c r="B4" s="36"/>
      <c r="D4" s="54" t="s">
        <v>434</v>
      </c>
      <c r="E4" s="52"/>
      <c r="F4" s="52"/>
      <c r="G4" s="52"/>
      <c r="H4" s="52"/>
      <c r="I4" s="110">
        <f>SUM(E4:H4)</f>
        <v>0</v>
      </c>
    </row>
    <row r="5" spans="1:9" x14ac:dyDescent="0.2">
      <c r="A5" s="71" t="s">
        <v>17</v>
      </c>
      <c r="B5" s="34"/>
    </row>
    <row r="6" spans="1:9" ht="25.5" x14ac:dyDescent="0.2">
      <c r="A6" s="71" t="s">
        <v>14</v>
      </c>
      <c r="B6" s="34"/>
    </row>
    <row r="7" spans="1:9" x14ac:dyDescent="0.2">
      <c r="A7" s="66" t="s">
        <v>79</v>
      </c>
      <c r="B7" s="34"/>
    </row>
    <row r="8" spans="1:9" x14ac:dyDescent="0.2">
      <c r="A8" s="112" t="s">
        <v>16</v>
      </c>
      <c r="B8" s="36"/>
    </row>
    <row r="9" spans="1:9" x14ac:dyDescent="0.2">
      <c r="A9" s="112" t="s">
        <v>542</v>
      </c>
      <c r="B9" s="36"/>
    </row>
    <row r="10" spans="1:9" x14ac:dyDescent="0.2">
      <c r="A10" s="71" t="s">
        <v>17</v>
      </c>
      <c r="B10" s="34"/>
    </row>
    <row r="11" spans="1:9" ht="25.5" x14ac:dyDescent="0.2">
      <c r="A11" s="71" t="s">
        <v>14</v>
      </c>
      <c r="B11" s="34"/>
    </row>
    <row r="12" spans="1:9" ht="13.5" thickBot="1" x14ac:dyDescent="0.25">
      <c r="A12" s="24" t="s">
        <v>79</v>
      </c>
      <c r="B12" s="114"/>
    </row>
  </sheetData>
  <mergeCells count="2">
    <mergeCell ref="A1:B1"/>
    <mergeCell ref="D1:I1"/>
  </mergeCells>
  <pageMargins left="0.7" right="0.7" top="0.75" bottom="0.75" header="0.3" footer="0.3"/>
  <pageSetup paperSize="9" scale="72"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30">
    <tabColor rgb="FF92D050"/>
    <pageSetUpPr fitToPage="1"/>
  </sheetPr>
  <dimension ref="A1:J18"/>
  <sheetViews>
    <sheetView topLeftCell="A3" workbookViewId="0">
      <selection activeCell="F30" sqref="F30"/>
    </sheetView>
  </sheetViews>
  <sheetFormatPr defaultColWidth="9.140625" defaultRowHeight="12.75" x14ac:dyDescent="0.2"/>
  <cols>
    <col min="1" max="1" width="47.85546875" style="2" customWidth="1"/>
    <col min="2" max="2" width="6.7109375" style="3" customWidth="1"/>
    <col min="3" max="4" width="8.28515625" style="1" customWidth="1"/>
    <col min="5" max="5" width="7.7109375" style="1" customWidth="1"/>
    <col min="6" max="6" width="8.28515625" style="1" customWidth="1"/>
    <col min="7" max="7" width="8.5703125" style="1" customWidth="1"/>
    <col min="8" max="8" width="7.42578125" style="1" customWidth="1"/>
    <col min="9" max="9" width="7" style="1" customWidth="1"/>
    <col min="10" max="16384" width="9.140625" style="1"/>
  </cols>
  <sheetData>
    <row r="1" spans="1:10" ht="25.5" customHeight="1" x14ac:dyDescent="0.2">
      <c r="A1" s="393" t="s">
        <v>600</v>
      </c>
      <c r="B1" s="403"/>
      <c r="C1" s="403"/>
      <c r="D1" s="403"/>
      <c r="E1" s="403"/>
      <c r="F1" s="403"/>
      <c r="G1" s="403"/>
      <c r="H1" s="403"/>
      <c r="I1" s="403"/>
      <c r="J1" s="394"/>
    </row>
    <row r="2" spans="1:10" s="4" customFormat="1" ht="38.25" customHeight="1" x14ac:dyDescent="0.2">
      <c r="A2" s="229" t="s">
        <v>641</v>
      </c>
      <c r="B2" s="247"/>
      <c r="C2" s="392" t="s">
        <v>46</v>
      </c>
      <c r="D2" s="392"/>
      <c r="E2" s="392"/>
      <c r="F2" s="392" t="s">
        <v>47</v>
      </c>
      <c r="G2" s="392"/>
      <c r="H2" s="392"/>
      <c r="I2" s="405" t="s">
        <v>48</v>
      </c>
      <c r="J2" s="407" t="s">
        <v>4</v>
      </c>
    </row>
    <row r="3" spans="1:10" s="4" customFormat="1" ht="25.5" x14ac:dyDescent="0.2">
      <c r="A3" s="229"/>
      <c r="B3" s="247"/>
      <c r="C3" s="230" t="s">
        <v>50</v>
      </c>
      <c r="D3" s="230" t="s">
        <v>146</v>
      </c>
      <c r="E3" s="230" t="s">
        <v>147</v>
      </c>
      <c r="F3" s="230" t="s">
        <v>50</v>
      </c>
      <c r="G3" s="230" t="s">
        <v>146</v>
      </c>
      <c r="H3" s="230" t="s">
        <v>147</v>
      </c>
      <c r="I3" s="406"/>
      <c r="J3" s="408"/>
    </row>
    <row r="4" spans="1:10" s="2" customFormat="1" x14ac:dyDescent="0.2">
      <c r="A4" s="317" t="s">
        <v>515</v>
      </c>
      <c r="B4" s="254" t="s">
        <v>514</v>
      </c>
      <c r="C4" s="404"/>
      <c r="D4" s="404"/>
      <c r="E4" s="404"/>
      <c r="F4" s="404"/>
      <c r="G4" s="404"/>
      <c r="H4" s="404"/>
      <c r="I4" s="404"/>
      <c r="J4" s="318"/>
    </row>
    <row r="5" spans="1:10" x14ac:dyDescent="0.2">
      <c r="A5" s="296" t="s">
        <v>529</v>
      </c>
      <c r="B5" s="257" t="s">
        <v>516</v>
      </c>
      <c r="C5" s="8"/>
      <c r="D5" s="8">
        <v>4</v>
      </c>
      <c r="E5" s="8"/>
      <c r="F5" s="8"/>
      <c r="G5" s="8">
        <v>1</v>
      </c>
      <c r="H5" s="8"/>
      <c r="I5" s="8"/>
      <c r="J5" s="319">
        <f t="shared" ref="J5:J15" si="0">SUM(C5:I5)</f>
        <v>5</v>
      </c>
    </row>
    <row r="6" spans="1:10" x14ac:dyDescent="0.2">
      <c r="A6" s="296" t="s">
        <v>530</v>
      </c>
      <c r="B6" s="257" t="s">
        <v>517</v>
      </c>
      <c r="C6" s="8">
        <f>46+1</f>
        <v>47</v>
      </c>
      <c r="D6" s="8">
        <v>15</v>
      </c>
      <c r="E6" s="8">
        <f>34+5</f>
        <v>39</v>
      </c>
      <c r="F6" s="8"/>
      <c r="G6" s="8">
        <v>22</v>
      </c>
      <c r="H6" s="8">
        <v>11</v>
      </c>
      <c r="I6" s="8"/>
      <c r="J6" s="319">
        <f t="shared" si="0"/>
        <v>134</v>
      </c>
    </row>
    <row r="7" spans="1:10" x14ac:dyDescent="0.2">
      <c r="A7" s="296" t="s">
        <v>531</v>
      </c>
      <c r="B7" s="257" t="s">
        <v>518</v>
      </c>
      <c r="C7" s="8"/>
      <c r="D7" s="8"/>
      <c r="E7" s="8"/>
      <c r="F7" s="8"/>
      <c r="G7" s="8"/>
      <c r="H7" s="8">
        <v>3</v>
      </c>
      <c r="I7" s="8">
        <v>110</v>
      </c>
      <c r="J7" s="319">
        <f t="shared" si="0"/>
        <v>113</v>
      </c>
    </row>
    <row r="8" spans="1:10" x14ac:dyDescent="0.2">
      <c r="A8" s="296" t="s">
        <v>532</v>
      </c>
      <c r="B8" s="257" t="s">
        <v>519</v>
      </c>
      <c r="C8" s="8"/>
      <c r="D8" s="8"/>
      <c r="E8" s="8"/>
      <c r="F8" s="8"/>
      <c r="G8" s="8"/>
      <c r="H8" s="8"/>
      <c r="I8" s="8">
        <v>43</v>
      </c>
      <c r="J8" s="319">
        <f t="shared" si="0"/>
        <v>43</v>
      </c>
    </row>
    <row r="9" spans="1:10" x14ac:dyDescent="0.2">
      <c r="A9" s="296" t="s">
        <v>533</v>
      </c>
      <c r="B9" s="257" t="s">
        <v>520</v>
      </c>
      <c r="C9" s="8"/>
      <c r="D9" s="8">
        <v>1</v>
      </c>
      <c r="E9" s="8"/>
      <c r="F9" s="8"/>
      <c r="G9" s="8"/>
      <c r="H9" s="8">
        <v>1</v>
      </c>
      <c r="I9" s="88">
        <v>8</v>
      </c>
      <c r="J9" s="319">
        <f t="shared" si="0"/>
        <v>10</v>
      </c>
    </row>
    <row r="10" spans="1:10" x14ac:dyDescent="0.2">
      <c r="A10" s="296" t="s">
        <v>534</v>
      </c>
      <c r="B10" s="257" t="s">
        <v>521</v>
      </c>
      <c r="C10" s="8"/>
      <c r="D10" s="8"/>
      <c r="E10" s="8"/>
      <c r="F10" s="8"/>
      <c r="G10" s="8"/>
      <c r="H10" s="8"/>
      <c r="I10" s="8">
        <v>16</v>
      </c>
      <c r="J10" s="319">
        <f t="shared" si="0"/>
        <v>16</v>
      </c>
    </row>
    <row r="11" spans="1:10" x14ac:dyDescent="0.2">
      <c r="A11" s="296" t="s">
        <v>528</v>
      </c>
      <c r="B11" s="257" t="s">
        <v>522</v>
      </c>
      <c r="C11" s="8"/>
      <c r="D11" s="8"/>
      <c r="E11" s="8"/>
      <c r="F11" s="8"/>
      <c r="G11" s="8"/>
      <c r="H11" s="8"/>
      <c r="I11" s="8">
        <v>6</v>
      </c>
      <c r="J11" s="319">
        <f t="shared" si="0"/>
        <v>6</v>
      </c>
    </row>
    <row r="12" spans="1:10" x14ac:dyDescent="0.2">
      <c r="A12" s="296" t="s">
        <v>535</v>
      </c>
      <c r="B12" s="257" t="s">
        <v>523</v>
      </c>
      <c r="C12" s="258">
        <v>10</v>
      </c>
      <c r="D12" s="258">
        <v>1</v>
      </c>
      <c r="E12" s="8"/>
      <c r="F12" s="8"/>
      <c r="G12" s="8"/>
      <c r="H12" s="8"/>
      <c r="I12" s="8">
        <v>14</v>
      </c>
      <c r="J12" s="319">
        <f t="shared" si="0"/>
        <v>25</v>
      </c>
    </row>
    <row r="13" spans="1:10" x14ac:dyDescent="0.2">
      <c r="A13" s="296" t="s">
        <v>536</v>
      </c>
      <c r="B13" s="257" t="s">
        <v>524</v>
      </c>
      <c r="C13" s="8"/>
      <c r="D13" s="8"/>
      <c r="E13" s="8"/>
      <c r="F13" s="8"/>
      <c r="G13" s="8"/>
      <c r="H13" s="8"/>
      <c r="I13" s="8">
        <v>6</v>
      </c>
      <c r="J13" s="319">
        <f t="shared" si="0"/>
        <v>6</v>
      </c>
    </row>
    <row r="14" spans="1:10" x14ac:dyDescent="0.2">
      <c r="A14" s="296" t="s">
        <v>537</v>
      </c>
      <c r="B14" s="257" t="s">
        <v>525</v>
      </c>
      <c r="C14" s="8">
        <v>7</v>
      </c>
      <c r="D14" s="8">
        <v>4</v>
      </c>
      <c r="E14" s="8"/>
      <c r="F14" s="8"/>
      <c r="G14" s="8">
        <v>1</v>
      </c>
      <c r="H14" s="8"/>
      <c r="I14" s="8">
        <v>59</v>
      </c>
      <c r="J14" s="319">
        <f t="shared" si="0"/>
        <v>71</v>
      </c>
    </row>
    <row r="15" spans="1:10" x14ac:dyDescent="0.2">
      <c r="A15" s="296" t="s">
        <v>527</v>
      </c>
      <c r="B15" s="257" t="s">
        <v>526</v>
      </c>
      <c r="C15" s="15"/>
      <c r="D15" s="15"/>
      <c r="E15" s="15"/>
      <c r="F15" s="15"/>
      <c r="G15" s="15"/>
      <c r="H15" s="15"/>
      <c r="I15" s="15"/>
      <c r="J15" s="319">
        <f t="shared" si="0"/>
        <v>0</v>
      </c>
    </row>
    <row r="16" spans="1:10" ht="13.5" thickBot="1" x14ac:dyDescent="0.25">
      <c r="A16" s="244" t="s">
        <v>4</v>
      </c>
      <c r="B16" s="320" t="s">
        <v>93</v>
      </c>
      <c r="C16" s="321">
        <f t="shared" ref="C16:I16" si="1">SUM(C5:C15)</f>
        <v>64</v>
      </c>
      <c r="D16" s="321">
        <f t="shared" si="1"/>
        <v>25</v>
      </c>
      <c r="E16" s="321">
        <f t="shared" si="1"/>
        <v>39</v>
      </c>
      <c r="F16" s="321">
        <f t="shared" si="1"/>
        <v>0</v>
      </c>
      <c r="G16" s="321">
        <f t="shared" si="1"/>
        <v>24</v>
      </c>
      <c r="H16" s="321">
        <f t="shared" si="1"/>
        <v>15</v>
      </c>
      <c r="I16" s="321">
        <f t="shared" si="1"/>
        <v>262</v>
      </c>
      <c r="J16" s="322">
        <f>SUM(J5:J15)</f>
        <v>429</v>
      </c>
    </row>
    <row r="18" spans="2:2" x14ac:dyDescent="0.2">
      <c r="B18" s="1"/>
    </row>
  </sheetData>
  <mergeCells count="6">
    <mergeCell ref="A1:J1"/>
    <mergeCell ref="C2:E2"/>
    <mergeCell ref="F2:H2"/>
    <mergeCell ref="C4:I4"/>
    <mergeCell ref="I2:I3"/>
    <mergeCell ref="J2:J3"/>
  </mergeCells>
  <pageMargins left="0.7" right="0.7" top="0.75" bottom="0.75" header="0.3" footer="0.3"/>
  <pageSetup paperSize="9" scale="8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ist31">
    <tabColor rgb="FF92D050"/>
  </sheetPr>
  <dimension ref="A1:K18"/>
  <sheetViews>
    <sheetView workbookViewId="0">
      <selection activeCell="H40" sqref="H40"/>
    </sheetView>
  </sheetViews>
  <sheetFormatPr defaultColWidth="9.140625" defaultRowHeight="12.75" x14ac:dyDescent="0.2"/>
  <cols>
    <col min="1" max="1" width="47.85546875" style="2" customWidth="1"/>
    <col min="2" max="2" width="6.7109375" style="3" customWidth="1"/>
    <col min="3" max="3" width="6.140625" style="1" customWidth="1"/>
    <col min="4" max="4" width="8.28515625" style="1" customWidth="1"/>
    <col min="5" max="5" width="7.42578125" style="1" bestFit="1" customWidth="1"/>
    <col min="6" max="6" width="6" style="1" customWidth="1"/>
    <col min="7" max="7" width="8.5703125" style="1" customWidth="1"/>
    <col min="8" max="8" width="7.42578125" style="1" customWidth="1"/>
    <col min="9" max="9" width="7" style="1" customWidth="1"/>
    <col min="10" max="10" width="9.140625" style="1"/>
    <col min="11" max="11" width="22.85546875" style="1" customWidth="1"/>
    <col min="12" max="16384" width="9.140625" style="1"/>
  </cols>
  <sheetData>
    <row r="1" spans="1:11" ht="25.5" customHeight="1" x14ac:dyDescent="0.2">
      <c r="A1" s="393" t="s">
        <v>590</v>
      </c>
      <c r="B1" s="403"/>
      <c r="C1" s="403"/>
      <c r="D1" s="403"/>
      <c r="E1" s="403"/>
      <c r="F1" s="403"/>
      <c r="G1" s="403"/>
      <c r="H1" s="403"/>
      <c r="I1" s="403"/>
      <c r="J1" s="403"/>
      <c r="K1" s="394"/>
    </row>
    <row r="2" spans="1:11" s="4" customFormat="1" ht="38.25" customHeight="1" x14ac:dyDescent="0.2">
      <c r="A2" s="229" t="s">
        <v>641</v>
      </c>
      <c r="B2" s="247"/>
      <c r="C2" s="392" t="s">
        <v>46</v>
      </c>
      <c r="D2" s="392"/>
      <c r="E2" s="392"/>
      <c r="F2" s="392" t="s">
        <v>47</v>
      </c>
      <c r="G2" s="392"/>
      <c r="H2" s="392"/>
      <c r="I2" s="405" t="s">
        <v>48</v>
      </c>
      <c r="J2" s="410" t="s">
        <v>452</v>
      </c>
      <c r="K2" s="412" t="s">
        <v>49</v>
      </c>
    </row>
    <row r="3" spans="1:11" s="4" customFormat="1" ht="30.75" customHeight="1" x14ac:dyDescent="0.2">
      <c r="A3" s="229"/>
      <c r="B3" s="247"/>
      <c r="C3" s="230" t="s">
        <v>50</v>
      </c>
      <c r="D3" s="230" t="s">
        <v>146</v>
      </c>
      <c r="E3" s="230" t="s">
        <v>147</v>
      </c>
      <c r="F3" s="230" t="s">
        <v>50</v>
      </c>
      <c r="G3" s="230" t="s">
        <v>146</v>
      </c>
      <c r="H3" s="230" t="s">
        <v>147</v>
      </c>
      <c r="I3" s="406"/>
      <c r="J3" s="411"/>
      <c r="K3" s="413"/>
    </row>
    <row r="4" spans="1:11" s="2" customFormat="1" x14ac:dyDescent="0.2">
      <c r="A4" s="317" t="s">
        <v>515</v>
      </c>
      <c r="B4" s="254" t="s">
        <v>514</v>
      </c>
      <c r="C4" s="404"/>
      <c r="D4" s="404"/>
      <c r="E4" s="404"/>
      <c r="F4" s="404"/>
      <c r="G4" s="404"/>
      <c r="H4" s="404"/>
      <c r="I4" s="404"/>
      <c r="J4" s="260"/>
      <c r="K4" s="323"/>
    </row>
    <row r="5" spans="1:11" x14ac:dyDescent="0.2">
      <c r="A5" s="296" t="s">
        <v>529</v>
      </c>
      <c r="B5" s="257" t="s">
        <v>516</v>
      </c>
      <c r="C5" s="8"/>
      <c r="D5" s="8">
        <v>2</v>
      </c>
      <c r="E5" s="8"/>
      <c r="F5" s="8"/>
      <c r="G5" s="8">
        <v>19</v>
      </c>
      <c r="H5" s="8"/>
      <c r="I5" s="8"/>
      <c r="J5" s="259">
        <f>SUM(C5:I5)</f>
        <v>21</v>
      </c>
      <c r="K5" s="324"/>
    </row>
    <row r="6" spans="1:11" x14ac:dyDescent="0.2">
      <c r="A6" s="296" t="s">
        <v>530</v>
      </c>
      <c r="B6" s="257" t="s">
        <v>517</v>
      </c>
      <c r="C6" s="8">
        <f>456+12</f>
        <v>468</v>
      </c>
      <c r="D6" s="8">
        <v>343</v>
      </c>
      <c r="E6" s="8">
        <f>536+26</f>
        <v>562</v>
      </c>
      <c r="F6" s="8"/>
      <c r="G6" s="8">
        <v>202</v>
      </c>
      <c r="H6" s="8">
        <v>65</v>
      </c>
      <c r="I6" s="8"/>
      <c r="J6" s="259">
        <f t="shared" ref="J6:J15" si="0">SUM(C6:I6)</f>
        <v>1640</v>
      </c>
      <c r="K6" s="324">
        <v>14</v>
      </c>
    </row>
    <row r="7" spans="1:11" x14ac:dyDescent="0.2">
      <c r="A7" s="296" t="s">
        <v>531</v>
      </c>
      <c r="B7" s="257" t="s">
        <v>518</v>
      </c>
      <c r="C7" s="8"/>
      <c r="D7" s="8"/>
      <c r="E7" s="8"/>
      <c r="F7" s="8"/>
      <c r="G7" s="8"/>
      <c r="H7" s="8">
        <v>536</v>
      </c>
      <c r="I7" s="8">
        <v>3323</v>
      </c>
      <c r="J7" s="259">
        <f t="shared" si="0"/>
        <v>3859</v>
      </c>
      <c r="K7" s="324">
        <v>4</v>
      </c>
    </row>
    <row r="8" spans="1:11" x14ac:dyDescent="0.2">
      <c r="A8" s="296" t="s">
        <v>532</v>
      </c>
      <c r="B8" s="257" t="s">
        <v>519</v>
      </c>
      <c r="C8" s="8"/>
      <c r="D8" s="8"/>
      <c r="E8" s="8"/>
      <c r="F8" s="8"/>
      <c r="G8" s="8"/>
      <c r="H8" s="8"/>
      <c r="I8" s="8">
        <v>1539</v>
      </c>
      <c r="J8" s="259">
        <f t="shared" si="0"/>
        <v>1539</v>
      </c>
      <c r="K8" s="324"/>
    </row>
    <row r="9" spans="1:11" x14ac:dyDescent="0.2">
      <c r="A9" s="296" t="s">
        <v>533</v>
      </c>
      <c r="B9" s="257" t="s">
        <v>520</v>
      </c>
      <c r="C9" s="8"/>
      <c r="D9" s="8">
        <v>3</v>
      </c>
      <c r="E9" s="8"/>
      <c r="F9" s="8"/>
      <c r="G9" s="8"/>
      <c r="H9" s="8">
        <v>91</v>
      </c>
      <c r="I9" s="8">
        <v>162</v>
      </c>
      <c r="J9" s="259">
        <f t="shared" si="0"/>
        <v>256</v>
      </c>
      <c r="K9" s="324"/>
    </row>
    <row r="10" spans="1:11" x14ac:dyDescent="0.2">
      <c r="A10" s="296" t="s">
        <v>534</v>
      </c>
      <c r="B10" s="257" t="s">
        <v>521</v>
      </c>
      <c r="C10" s="8"/>
      <c r="D10" s="8"/>
      <c r="E10" s="8"/>
      <c r="F10" s="8"/>
      <c r="G10" s="8"/>
      <c r="H10" s="8"/>
      <c r="I10" s="8">
        <v>391</v>
      </c>
      <c r="J10" s="259">
        <f t="shared" si="0"/>
        <v>391</v>
      </c>
      <c r="K10" s="324"/>
    </row>
    <row r="11" spans="1:11" x14ac:dyDescent="0.2">
      <c r="A11" s="296" t="s">
        <v>528</v>
      </c>
      <c r="B11" s="257" t="s">
        <v>522</v>
      </c>
      <c r="C11" s="8"/>
      <c r="D11" s="8"/>
      <c r="E11" s="8"/>
      <c r="F11" s="8"/>
      <c r="G11" s="8"/>
      <c r="H11" s="8"/>
      <c r="I11" s="8">
        <v>94</v>
      </c>
      <c r="J11" s="259">
        <f t="shared" si="0"/>
        <v>94</v>
      </c>
      <c r="K11" s="324"/>
    </row>
    <row r="12" spans="1:11" x14ac:dyDescent="0.2">
      <c r="A12" s="296" t="s">
        <v>535</v>
      </c>
      <c r="B12" s="257" t="s">
        <v>523</v>
      </c>
      <c r="C12" s="258">
        <v>81</v>
      </c>
      <c r="D12" s="258">
        <v>8</v>
      </c>
      <c r="E12" s="8"/>
      <c r="F12" s="8"/>
      <c r="G12" s="8"/>
      <c r="H12" s="8"/>
      <c r="I12" s="8">
        <v>316</v>
      </c>
      <c r="J12" s="259">
        <f t="shared" si="0"/>
        <v>405</v>
      </c>
      <c r="K12" s="324"/>
    </row>
    <row r="13" spans="1:11" x14ac:dyDescent="0.2">
      <c r="A13" s="296" t="s">
        <v>536</v>
      </c>
      <c r="B13" s="257" t="s">
        <v>524</v>
      </c>
      <c r="C13" s="8"/>
      <c r="D13" s="8"/>
      <c r="E13" s="8"/>
      <c r="F13" s="8"/>
      <c r="G13" s="8"/>
      <c r="H13" s="8"/>
      <c r="I13" s="8">
        <v>275</v>
      </c>
      <c r="J13" s="259">
        <f t="shared" si="0"/>
        <v>275</v>
      </c>
      <c r="K13" s="324"/>
    </row>
    <row r="14" spans="1:11" x14ac:dyDescent="0.2">
      <c r="A14" s="296" t="s">
        <v>537</v>
      </c>
      <c r="B14" s="257" t="s">
        <v>525</v>
      </c>
      <c r="C14" s="8">
        <v>103</v>
      </c>
      <c r="D14" s="8">
        <v>85</v>
      </c>
      <c r="E14" s="8"/>
      <c r="F14" s="8"/>
      <c r="G14" s="8">
        <v>60</v>
      </c>
      <c r="H14" s="8"/>
      <c r="I14" s="8">
        <v>930</v>
      </c>
      <c r="J14" s="259">
        <f t="shared" si="0"/>
        <v>1178</v>
      </c>
      <c r="K14" s="324"/>
    </row>
    <row r="15" spans="1:11" x14ac:dyDescent="0.2">
      <c r="A15" s="296" t="s">
        <v>527</v>
      </c>
      <c r="B15" s="257" t="s">
        <v>526</v>
      </c>
      <c r="C15" s="15"/>
      <c r="D15" s="15"/>
      <c r="E15" s="15"/>
      <c r="F15" s="15"/>
      <c r="G15" s="15"/>
      <c r="H15" s="15"/>
      <c r="I15" s="15"/>
      <c r="J15" s="259">
        <f t="shared" si="0"/>
        <v>0</v>
      </c>
      <c r="K15" s="325"/>
    </row>
    <row r="16" spans="1:11" ht="13.5" thickBot="1" x14ac:dyDescent="0.25">
      <c r="A16" s="244" t="s">
        <v>452</v>
      </c>
      <c r="B16" s="320" t="s">
        <v>93</v>
      </c>
      <c r="C16" s="321">
        <f>SUM(C5:C15)</f>
        <v>652</v>
      </c>
      <c r="D16" s="321">
        <f t="shared" ref="D16:J16" si="1">SUM(D5:D15)</f>
        <v>441</v>
      </c>
      <c r="E16" s="321">
        <f t="shared" si="1"/>
        <v>562</v>
      </c>
      <c r="F16" s="321">
        <f t="shared" si="1"/>
        <v>0</v>
      </c>
      <c r="G16" s="321">
        <f t="shared" si="1"/>
        <v>281</v>
      </c>
      <c r="H16" s="321">
        <f t="shared" si="1"/>
        <v>692</v>
      </c>
      <c r="I16" s="321">
        <f t="shared" si="1"/>
        <v>7030</v>
      </c>
      <c r="J16" s="321">
        <f t="shared" si="1"/>
        <v>9658</v>
      </c>
      <c r="K16" s="322">
        <f>SUM(K5:K15)</f>
        <v>18</v>
      </c>
    </row>
    <row r="18" spans="1:11" ht="30" customHeight="1" x14ac:dyDescent="0.2">
      <c r="A18" s="409" t="s">
        <v>587</v>
      </c>
      <c r="B18" s="409"/>
      <c r="C18" s="409"/>
      <c r="D18" s="409"/>
      <c r="E18" s="409"/>
      <c r="F18" s="409"/>
      <c r="G18" s="409"/>
      <c r="H18" s="409"/>
      <c r="I18" s="409"/>
      <c r="J18" s="409"/>
      <c r="K18" s="409"/>
    </row>
  </sheetData>
  <mergeCells count="8">
    <mergeCell ref="A18:K18"/>
    <mergeCell ref="C4:I4"/>
    <mergeCell ref="A1:K1"/>
    <mergeCell ref="C2:E2"/>
    <mergeCell ref="F2:H2"/>
    <mergeCell ref="I2:I3"/>
    <mergeCell ref="J2:J3"/>
    <mergeCell ref="K2:K3"/>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88BDD6-C98B-427D-A70E-CC4F3C311E02}">
  <sheetPr>
    <tabColor rgb="FF92D050"/>
  </sheetPr>
  <dimension ref="A1:J18"/>
  <sheetViews>
    <sheetView workbookViewId="0">
      <selection activeCell="G19" sqref="G19"/>
    </sheetView>
  </sheetViews>
  <sheetFormatPr defaultColWidth="9.140625" defaultRowHeight="12.75" x14ac:dyDescent="0.2"/>
  <cols>
    <col min="1" max="1" width="47.85546875" style="2" customWidth="1"/>
    <col min="2" max="2" width="6.7109375" style="3" customWidth="1"/>
    <col min="3" max="3" width="12.5703125" style="1" customWidth="1"/>
    <col min="4" max="4" width="8.85546875" style="1" customWidth="1"/>
    <col min="5" max="5" width="7.42578125" style="1" bestFit="1" customWidth="1"/>
    <col min="6" max="6" width="7.42578125" style="1" customWidth="1"/>
    <col min="7" max="7" width="12.5703125" style="1" customWidth="1"/>
    <col min="8" max="8" width="9.28515625" style="1" customWidth="1"/>
    <col min="9" max="9" width="7.42578125" style="1" customWidth="1"/>
    <col min="10" max="16384" width="9.140625" style="1"/>
  </cols>
  <sheetData>
    <row r="1" spans="1:10" ht="25.5" customHeight="1" x14ac:dyDescent="0.2">
      <c r="A1" s="393" t="s">
        <v>593</v>
      </c>
      <c r="B1" s="403"/>
      <c r="C1" s="403"/>
      <c r="D1" s="403"/>
      <c r="E1" s="403"/>
      <c r="F1" s="403"/>
      <c r="G1" s="403"/>
      <c r="H1" s="403"/>
      <c r="I1" s="403"/>
      <c r="J1" s="394"/>
    </row>
    <row r="2" spans="1:10" s="4" customFormat="1" ht="15" customHeight="1" x14ac:dyDescent="0.2">
      <c r="A2" s="229" t="s">
        <v>641</v>
      </c>
      <c r="B2" s="247"/>
      <c r="C2" s="392" t="s">
        <v>591</v>
      </c>
      <c r="D2" s="392"/>
      <c r="E2" s="392"/>
      <c r="F2" s="414" t="s">
        <v>4</v>
      </c>
      <c r="G2" s="416" t="s">
        <v>594</v>
      </c>
      <c r="H2" s="392"/>
      <c r="I2" s="392"/>
      <c r="J2" s="326" t="s">
        <v>452</v>
      </c>
    </row>
    <row r="3" spans="1:10" s="4" customFormat="1" ht="45" customHeight="1" x14ac:dyDescent="0.2">
      <c r="A3" s="229"/>
      <c r="B3" s="247"/>
      <c r="C3" s="327" t="s">
        <v>592</v>
      </c>
      <c r="D3" s="327" t="s">
        <v>595</v>
      </c>
      <c r="E3" s="328" t="s">
        <v>48</v>
      </c>
      <c r="F3" s="415"/>
      <c r="G3" s="263" t="s">
        <v>592</v>
      </c>
      <c r="H3" s="327" t="s">
        <v>595</v>
      </c>
      <c r="I3" s="328" t="s">
        <v>48</v>
      </c>
      <c r="J3" s="329"/>
    </row>
    <row r="4" spans="1:10" s="2" customFormat="1" x14ac:dyDescent="0.2">
      <c r="A4" s="317" t="s">
        <v>515</v>
      </c>
      <c r="B4" s="254" t="s">
        <v>514</v>
      </c>
      <c r="C4" s="330"/>
      <c r="D4" s="330"/>
      <c r="E4" s="330"/>
      <c r="F4" s="318"/>
      <c r="G4" s="331"/>
      <c r="H4" s="330"/>
      <c r="I4" s="330"/>
      <c r="J4" s="318"/>
    </row>
    <row r="5" spans="1:10" x14ac:dyDescent="0.2">
      <c r="A5" s="296" t="s">
        <v>529</v>
      </c>
      <c r="B5" s="257" t="s">
        <v>516</v>
      </c>
      <c r="C5" s="258"/>
      <c r="D5" s="258"/>
      <c r="E5" s="258"/>
      <c r="F5" s="319">
        <f>SUM(C5:E5)</f>
        <v>0</v>
      </c>
      <c r="G5" s="332"/>
      <c r="H5" s="258"/>
      <c r="I5" s="258"/>
      <c r="J5" s="319"/>
    </row>
    <row r="6" spans="1:10" x14ac:dyDescent="0.2">
      <c r="A6" s="296" t="s">
        <v>530</v>
      </c>
      <c r="B6" s="257" t="s">
        <v>517</v>
      </c>
      <c r="C6" s="258"/>
      <c r="D6" s="258"/>
      <c r="E6" s="258"/>
      <c r="F6" s="319">
        <f t="shared" ref="F6:F16" si="0">SUM(C6:E6)</f>
        <v>0</v>
      </c>
      <c r="G6" s="332"/>
      <c r="H6" s="258"/>
      <c r="I6" s="258"/>
      <c r="J6" s="319"/>
    </row>
    <row r="7" spans="1:10" x14ac:dyDescent="0.2">
      <c r="A7" s="296" t="s">
        <v>531</v>
      </c>
      <c r="B7" s="257" t="s">
        <v>518</v>
      </c>
      <c r="C7" s="258"/>
      <c r="D7" s="258"/>
      <c r="E7" s="258"/>
      <c r="F7" s="319">
        <f t="shared" si="0"/>
        <v>0</v>
      </c>
      <c r="G7" s="332"/>
      <c r="H7" s="258"/>
      <c r="I7" s="258"/>
      <c r="J7" s="319"/>
    </row>
    <row r="8" spans="1:10" x14ac:dyDescent="0.2">
      <c r="A8" s="296" t="s">
        <v>532</v>
      </c>
      <c r="B8" s="257" t="s">
        <v>519</v>
      </c>
      <c r="C8" s="258"/>
      <c r="D8" s="258"/>
      <c r="E8" s="258"/>
      <c r="F8" s="319">
        <f t="shared" si="0"/>
        <v>0</v>
      </c>
      <c r="G8" s="332"/>
      <c r="H8" s="258"/>
      <c r="I8" s="258"/>
      <c r="J8" s="319"/>
    </row>
    <row r="9" spans="1:10" x14ac:dyDescent="0.2">
      <c r="A9" s="71" t="s">
        <v>533</v>
      </c>
      <c r="B9" s="144" t="s">
        <v>520</v>
      </c>
      <c r="C9" s="8"/>
      <c r="D9" s="8">
        <v>3</v>
      </c>
      <c r="E9" s="8"/>
      <c r="F9" s="13">
        <f t="shared" si="0"/>
        <v>3</v>
      </c>
      <c r="G9" s="170"/>
      <c r="H9" s="8">
        <v>0</v>
      </c>
      <c r="I9" s="8"/>
      <c r="J9" s="13">
        <v>0</v>
      </c>
    </row>
    <row r="10" spans="1:10" x14ac:dyDescent="0.2">
      <c r="A10" s="296" t="s">
        <v>534</v>
      </c>
      <c r="B10" s="257" t="s">
        <v>521</v>
      </c>
      <c r="C10" s="258"/>
      <c r="D10" s="258"/>
      <c r="E10" s="258"/>
      <c r="F10" s="319">
        <f t="shared" si="0"/>
        <v>0</v>
      </c>
      <c r="G10" s="332"/>
      <c r="H10" s="258"/>
      <c r="I10" s="258"/>
      <c r="J10" s="319"/>
    </row>
    <row r="11" spans="1:10" x14ac:dyDescent="0.2">
      <c r="A11" s="296" t="s">
        <v>528</v>
      </c>
      <c r="B11" s="257" t="s">
        <v>522</v>
      </c>
      <c r="C11" s="258"/>
      <c r="D11" s="258"/>
      <c r="E11" s="258"/>
      <c r="F11" s="319">
        <f t="shared" si="0"/>
        <v>0</v>
      </c>
      <c r="G11" s="332"/>
      <c r="H11" s="258"/>
      <c r="I11" s="258"/>
      <c r="J11" s="319"/>
    </row>
    <row r="12" spans="1:10" x14ac:dyDescent="0.2">
      <c r="A12" s="296" t="s">
        <v>535</v>
      </c>
      <c r="B12" s="257" t="s">
        <v>523</v>
      </c>
      <c r="C12" s="258"/>
      <c r="D12" s="258"/>
      <c r="E12" s="258"/>
      <c r="F12" s="319">
        <f t="shared" si="0"/>
        <v>0</v>
      </c>
      <c r="G12" s="332"/>
      <c r="H12" s="258"/>
      <c r="I12" s="258"/>
      <c r="J12" s="319"/>
    </row>
    <row r="13" spans="1:10" x14ac:dyDescent="0.2">
      <c r="A13" s="296" t="s">
        <v>536</v>
      </c>
      <c r="B13" s="257" t="s">
        <v>524</v>
      </c>
      <c r="C13" s="258"/>
      <c r="D13" s="258"/>
      <c r="E13" s="258"/>
      <c r="F13" s="319">
        <f t="shared" si="0"/>
        <v>0</v>
      </c>
      <c r="G13" s="332"/>
      <c r="H13" s="258"/>
      <c r="I13" s="258"/>
      <c r="J13" s="319"/>
    </row>
    <row r="14" spans="1:10" x14ac:dyDescent="0.2">
      <c r="A14" s="296" t="s">
        <v>537</v>
      </c>
      <c r="B14" s="257" t="s">
        <v>525</v>
      </c>
      <c r="C14" s="258"/>
      <c r="D14" s="258"/>
      <c r="E14" s="258"/>
      <c r="F14" s="319">
        <f t="shared" si="0"/>
        <v>0</v>
      </c>
      <c r="G14" s="332"/>
      <c r="H14" s="258"/>
      <c r="I14" s="258"/>
      <c r="J14" s="319"/>
    </row>
    <row r="15" spans="1:10" x14ac:dyDescent="0.2">
      <c r="A15" s="296" t="s">
        <v>527</v>
      </c>
      <c r="B15" s="257" t="s">
        <v>526</v>
      </c>
      <c r="C15" s="333"/>
      <c r="D15" s="333"/>
      <c r="E15" s="333"/>
      <c r="F15" s="334">
        <f t="shared" si="0"/>
        <v>0</v>
      </c>
      <c r="G15" s="335"/>
      <c r="H15" s="333"/>
      <c r="I15" s="333"/>
      <c r="J15" s="334"/>
    </row>
    <row r="16" spans="1:10" ht="13.5" thickBot="1" x14ac:dyDescent="0.25">
      <c r="A16" s="244" t="s">
        <v>452</v>
      </c>
      <c r="B16" s="320" t="s">
        <v>93</v>
      </c>
      <c r="C16" s="321">
        <f>SUM(C5:C15)</f>
        <v>0</v>
      </c>
      <c r="D16" s="321">
        <f t="shared" ref="D16:E16" si="1">SUM(D5:D15)</f>
        <v>3</v>
      </c>
      <c r="E16" s="321">
        <f t="shared" si="1"/>
        <v>0</v>
      </c>
      <c r="F16" s="322">
        <f t="shared" si="0"/>
        <v>3</v>
      </c>
      <c r="G16" s="336"/>
      <c r="H16" s="321"/>
      <c r="I16" s="321"/>
      <c r="J16" s="322"/>
    </row>
    <row r="18" spans="1:10" ht="30" customHeight="1" x14ac:dyDescent="0.2">
      <c r="A18" s="409" t="s">
        <v>599</v>
      </c>
      <c r="B18" s="409"/>
      <c r="C18" s="409"/>
      <c r="D18" s="409"/>
      <c r="E18" s="409"/>
      <c r="F18" s="409"/>
      <c r="G18" s="409"/>
      <c r="H18" s="409"/>
      <c r="I18" s="409"/>
      <c r="J18" s="409"/>
    </row>
  </sheetData>
  <mergeCells count="5">
    <mergeCell ref="A18:J18"/>
    <mergeCell ref="F2:F3"/>
    <mergeCell ref="A1:J1"/>
    <mergeCell ref="C2:E2"/>
    <mergeCell ref="G2:I2"/>
  </mergeCells>
  <pageMargins left="0.7" right="0.7" top="0.75" bottom="0.75" header="0.3" footer="0.3"/>
  <pageSetup paperSize="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pageSetUpPr fitToPage="1"/>
  </sheetPr>
  <dimension ref="A1:K169"/>
  <sheetViews>
    <sheetView topLeftCell="A32" workbookViewId="0">
      <selection activeCell="A182" sqref="A182"/>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33.75" customHeight="1" x14ac:dyDescent="0.2">
      <c r="A1" s="390" t="s">
        <v>722</v>
      </c>
      <c r="B1" s="390"/>
      <c r="C1" s="390"/>
      <c r="D1" s="390"/>
      <c r="E1" s="390"/>
      <c r="F1" s="390"/>
      <c r="G1" s="390"/>
      <c r="H1" s="390"/>
      <c r="I1" s="390"/>
      <c r="J1" s="390"/>
      <c r="K1" s="390"/>
    </row>
    <row r="2" spans="1:11" s="4" customFormat="1" ht="38.25" customHeight="1" x14ac:dyDescent="0.2">
      <c r="A2" s="246" t="s">
        <v>641</v>
      </c>
      <c r="B2" s="247"/>
      <c r="C2" s="392" t="s">
        <v>0</v>
      </c>
      <c r="D2" s="392"/>
      <c r="E2" s="392" t="s">
        <v>2</v>
      </c>
      <c r="F2" s="392"/>
      <c r="G2" s="392" t="s">
        <v>1</v>
      </c>
      <c r="H2" s="392"/>
      <c r="I2" s="392" t="s">
        <v>3</v>
      </c>
      <c r="J2" s="392"/>
      <c r="K2" s="248" t="s">
        <v>4</v>
      </c>
    </row>
    <row r="3" spans="1:11" s="4" customFormat="1" ht="13.5" customHeight="1" x14ac:dyDescent="0.2">
      <c r="A3" s="249"/>
      <c r="B3" s="247"/>
      <c r="C3" s="249" t="s">
        <v>7</v>
      </c>
      <c r="D3" s="249" t="s">
        <v>8</v>
      </c>
      <c r="E3" s="249" t="s">
        <v>7</v>
      </c>
      <c r="F3" s="249" t="s">
        <v>8</v>
      </c>
      <c r="G3" s="249" t="s">
        <v>7</v>
      </c>
      <c r="H3" s="249" t="s">
        <v>8</v>
      </c>
      <c r="I3" s="249" t="s">
        <v>7</v>
      </c>
      <c r="J3" s="249" t="s">
        <v>8</v>
      </c>
      <c r="K3" s="250"/>
    </row>
    <row r="4" spans="1:11" s="5" customFormat="1" x14ac:dyDescent="0.2">
      <c r="A4" s="251" t="s">
        <v>675</v>
      </c>
      <c r="B4" s="252"/>
      <c r="C4" s="252"/>
      <c r="D4" s="252"/>
      <c r="E4" s="252"/>
      <c r="F4" s="252"/>
      <c r="G4" s="252"/>
      <c r="H4" s="252"/>
      <c r="I4" s="252"/>
      <c r="J4" s="252"/>
      <c r="K4" s="252"/>
    </row>
    <row r="5" spans="1:11" x14ac:dyDescent="0.2">
      <c r="A5" s="253" t="s">
        <v>515</v>
      </c>
      <c r="B5" s="254" t="s">
        <v>514</v>
      </c>
      <c r="C5" s="255"/>
      <c r="D5" s="255"/>
      <c r="E5" s="255"/>
      <c r="F5" s="255"/>
      <c r="G5" s="255"/>
      <c r="H5" s="255"/>
      <c r="I5" s="255"/>
      <c r="J5" s="255"/>
      <c r="K5" s="255"/>
    </row>
    <row r="6" spans="1:11" ht="12.75" customHeight="1" x14ac:dyDescent="0.2">
      <c r="A6" s="256" t="s">
        <v>529</v>
      </c>
      <c r="B6" s="257" t="s">
        <v>516</v>
      </c>
      <c r="C6" s="258"/>
      <c r="D6" s="258"/>
      <c r="E6" s="258"/>
      <c r="F6" s="258"/>
      <c r="G6" s="258"/>
      <c r="H6" s="258"/>
      <c r="I6" s="258"/>
      <c r="J6" s="258"/>
      <c r="K6" s="259">
        <f t="shared" ref="K6:K16" si="0">SUM(C6:J6)</f>
        <v>0</v>
      </c>
    </row>
    <row r="7" spans="1:11" ht="12.75" customHeight="1" x14ac:dyDescent="0.2">
      <c r="A7" s="256" t="s">
        <v>530</v>
      </c>
      <c r="B7" s="257" t="s">
        <v>517</v>
      </c>
      <c r="C7" s="258"/>
      <c r="D7" s="258"/>
      <c r="E7" s="258"/>
      <c r="F7" s="258"/>
      <c r="G7" s="258">
        <v>6</v>
      </c>
      <c r="H7" s="258"/>
      <c r="I7" s="258"/>
      <c r="J7" s="258"/>
      <c r="K7" s="259">
        <f t="shared" si="0"/>
        <v>6</v>
      </c>
    </row>
    <row r="8" spans="1:11" x14ac:dyDescent="0.2">
      <c r="A8" s="256" t="s">
        <v>531</v>
      </c>
      <c r="B8" s="257" t="s">
        <v>518</v>
      </c>
      <c r="C8" s="258"/>
      <c r="D8" s="258"/>
      <c r="E8" s="258"/>
      <c r="F8" s="258"/>
      <c r="G8" s="258"/>
      <c r="H8" s="258"/>
      <c r="I8" s="258"/>
      <c r="J8" s="258"/>
      <c r="K8" s="259">
        <f t="shared" si="0"/>
        <v>0</v>
      </c>
    </row>
    <row r="9" spans="1:11" x14ac:dyDescent="0.2">
      <c r="A9" s="256" t="s">
        <v>532</v>
      </c>
      <c r="B9" s="257" t="s">
        <v>519</v>
      </c>
      <c r="C9" s="258"/>
      <c r="D9" s="258"/>
      <c r="E9" s="258"/>
      <c r="F9" s="258"/>
      <c r="G9" s="258"/>
      <c r="H9" s="258"/>
      <c r="I9" s="258"/>
      <c r="J9" s="258"/>
      <c r="K9" s="259">
        <f t="shared" si="0"/>
        <v>0</v>
      </c>
    </row>
    <row r="10" spans="1:11" x14ac:dyDescent="0.2">
      <c r="A10" s="256" t="s">
        <v>533</v>
      </c>
      <c r="B10" s="257" t="s">
        <v>520</v>
      </c>
      <c r="C10" s="258"/>
      <c r="D10" s="258"/>
      <c r="E10" s="258"/>
      <c r="F10" s="258"/>
      <c r="G10" s="258"/>
      <c r="H10" s="258"/>
      <c r="I10" s="258"/>
      <c r="J10" s="258"/>
      <c r="K10" s="259">
        <f t="shared" si="0"/>
        <v>0</v>
      </c>
    </row>
    <row r="11" spans="1:11" ht="12.75" customHeight="1" x14ac:dyDescent="0.2">
      <c r="A11" s="256" t="s">
        <v>534</v>
      </c>
      <c r="B11" s="257" t="s">
        <v>521</v>
      </c>
      <c r="C11" s="258">
        <v>69</v>
      </c>
      <c r="D11" s="258"/>
      <c r="E11" s="258"/>
      <c r="F11" s="258"/>
      <c r="G11" s="258">
        <v>31</v>
      </c>
      <c r="H11" s="258"/>
      <c r="I11" s="258">
        <v>22</v>
      </c>
      <c r="J11" s="258">
        <v>6</v>
      </c>
      <c r="K11" s="259">
        <f t="shared" si="0"/>
        <v>128</v>
      </c>
    </row>
    <row r="12" spans="1:11" x14ac:dyDescent="0.2">
      <c r="A12" s="256" t="s">
        <v>528</v>
      </c>
      <c r="B12" s="257" t="s">
        <v>522</v>
      </c>
      <c r="C12" s="258">
        <v>375</v>
      </c>
      <c r="D12" s="258"/>
      <c r="E12" s="258"/>
      <c r="F12" s="258"/>
      <c r="G12" s="258">
        <v>70</v>
      </c>
      <c r="H12" s="258"/>
      <c r="I12" s="258">
        <v>13</v>
      </c>
      <c r="J12" s="258">
        <v>12</v>
      </c>
      <c r="K12" s="259">
        <f t="shared" si="0"/>
        <v>470</v>
      </c>
    </row>
    <row r="13" spans="1:11" x14ac:dyDescent="0.2">
      <c r="A13" s="256" t="s">
        <v>535</v>
      </c>
      <c r="B13" s="257" t="s">
        <v>523</v>
      </c>
      <c r="C13" s="258">
        <v>197</v>
      </c>
      <c r="D13" s="258"/>
      <c r="E13" s="258"/>
      <c r="F13" s="258"/>
      <c r="G13" s="258">
        <v>88</v>
      </c>
      <c r="H13" s="258"/>
      <c r="I13" s="258">
        <v>34</v>
      </c>
      <c r="J13" s="258">
        <v>15</v>
      </c>
      <c r="K13" s="259">
        <f t="shared" si="0"/>
        <v>334</v>
      </c>
    </row>
    <row r="14" spans="1:11" x14ac:dyDescent="0.2">
      <c r="A14" s="256" t="s">
        <v>536</v>
      </c>
      <c r="B14" s="257" t="s">
        <v>524</v>
      </c>
      <c r="C14" s="258"/>
      <c r="D14" s="258"/>
      <c r="E14" s="258"/>
      <c r="F14" s="258"/>
      <c r="G14" s="258"/>
      <c r="H14" s="258"/>
      <c r="I14" s="258"/>
      <c r="J14" s="258"/>
      <c r="K14" s="259">
        <f t="shared" si="0"/>
        <v>0</v>
      </c>
    </row>
    <row r="15" spans="1:11" s="5" customFormat="1" x14ac:dyDescent="0.2">
      <c r="A15" s="256" t="s">
        <v>537</v>
      </c>
      <c r="B15" s="257" t="s">
        <v>525</v>
      </c>
      <c r="C15" s="258"/>
      <c r="D15" s="258"/>
      <c r="E15" s="258"/>
      <c r="F15" s="258"/>
      <c r="G15" s="258"/>
      <c r="H15" s="258"/>
      <c r="I15" s="258"/>
      <c r="J15" s="258"/>
      <c r="K15" s="259">
        <f t="shared" si="0"/>
        <v>0</v>
      </c>
    </row>
    <row r="16" spans="1:11" s="5" customFormat="1" x14ac:dyDescent="0.2">
      <c r="A16" s="256" t="s">
        <v>527</v>
      </c>
      <c r="B16" s="257" t="s">
        <v>526</v>
      </c>
      <c r="C16" s="258"/>
      <c r="D16" s="258"/>
      <c r="E16" s="258"/>
      <c r="F16" s="258"/>
      <c r="G16" s="258"/>
      <c r="H16" s="258"/>
      <c r="I16" s="258"/>
      <c r="J16" s="258"/>
      <c r="K16" s="259">
        <f t="shared" si="0"/>
        <v>0</v>
      </c>
    </row>
    <row r="17" spans="1:11" s="5" customFormat="1" x14ac:dyDescent="0.2">
      <c r="A17" s="260" t="s">
        <v>92</v>
      </c>
      <c r="B17" s="261" t="s">
        <v>93</v>
      </c>
      <c r="C17" s="259">
        <f t="shared" ref="C17:K17" si="1">SUM(C6:C16)</f>
        <v>641</v>
      </c>
      <c r="D17" s="259">
        <f t="shared" si="1"/>
        <v>0</v>
      </c>
      <c r="E17" s="259">
        <f t="shared" si="1"/>
        <v>0</v>
      </c>
      <c r="F17" s="259">
        <f t="shared" si="1"/>
        <v>0</v>
      </c>
      <c r="G17" s="259">
        <f t="shared" si="1"/>
        <v>195</v>
      </c>
      <c r="H17" s="259">
        <f t="shared" si="1"/>
        <v>0</v>
      </c>
      <c r="I17" s="259">
        <f t="shared" si="1"/>
        <v>69</v>
      </c>
      <c r="J17" s="259">
        <f t="shared" si="1"/>
        <v>33</v>
      </c>
      <c r="K17" s="259">
        <f t="shared" si="1"/>
        <v>938</v>
      </c>
    </row>
    <row r="18" spans="1:11" s="5" customFormat="1" x14ac:dyDescent="0.2">
      <c r="A18" s="256" t="s">
        <v>723</v>
      </c>
      <c r="B18" s="337" t="s">
        <v>93</v>
      </c>
      <c r="C18" s="258">
        <v>107</v>
      </c>
      <c r="D18" s="258">
        <v>0</v>
      </c>
      <c r="E18" s="258">
        <v>0</v>
      </c>
      <c r="F18" s="258">
        <v>0</v>
      </c>
      <c r="G18" s="258">
        <v>45</v>
      </c>
      <c r="H18" s="258">
        <v>0</v>
      </c>
      <c r="I18" s="258">
        <v>13</v>
      </c>
      <c r="J18" s="258">
        <v>2</v>
      </c>
      <c r="K18" s="260">
        <f t="shared" ref="K18:K19" si="2">SUM(C18:J18)</f>
        <v>167</v>
      </c>
    </row>
    <row r="19" spans="1:11" s="5" customFormat="1" x14ac:dyDescent="0.2">
      <c r="A19" s="256" t="s">
        <v>724</v>
      </c>
      <c r="B19" s="337" t="s">
        <v>93</v>
      </c>
      <c r="C19" s="258">
        <v>55</v>
      </c>
      <c r="D19" s="258">
        <v>0</v>
      </c>
      <c r="E19" s="258">
        <v>0</v>
      </c>
      <c r="F19" s="258">
        <v>0</v>
      </c>
      <c r="G19" s="258">
        <v>6</v>
      </c>
      <c r="H19" s="258">
        <v>0</v>
      </c>
      <c r="I19" s="258">
        <v>16</v>
      </c>
      <c r="J19" s="258">
        <v>13</v>
      </c>
      <c r="K19" s="260">
        <f t="shared" si="2"/>
        <v>90</v>
      </c>
    </row>
    <row r="20" spans="1:11" s="2" customFormat="1" x14ac:dyDescent="0.2">
      <c r="A20" s="251" t="s">
        <v>672</v>
      </c>
      <c r="B20" s="262"/>
      <c r="C20" s="252"/>
      <c r="D20" s="252"/>
      <c r="E20" s="252"/>
      <c r="F20" s="252"/>
      <c r="G20" s="252"/>
      <c r="H20" s="252"/>
      <c r="I20" s="252"/>
      <c r="J20" s="252"/>
      <c r="K20" s="252"/>
    </row>
    <row r="21" spans="1:11" x14ac:dyDescent="0.2">
      <c r="A21" s="253" t="s">
        <v>515</v>
      </c>
      <c r="B21" s="254" t="s">
        <v>514</v>
      </c>
      <c r="C21" s="255"/>
      <c r="D21" s="255"/>
      <c r="E21" s="255"/>
      <c r="F21" s="255"/>
      <c r="G21" s="255"/>
      <c r="H21" s="255"/>
      <c r="I21" s="255"/>
      <c r="J21" s="255"/>
      <c r="K21" s="255"/>
    </row>
    <row r="22" spans="1:11" x14ac:dyDescent="0.2">
      <c r="A22" s="256" t="s">
        <v>529</v>
      </c>
      <c r="B22" s="257" t="s">
        <v>516</v>
      </c>
      <c r="C22" s="258"/>
      <c r="D22" s="258"/>
      <c r="E22" s="258"/>
      <c r="F22" s="258"/>
      <c r="G22" s="258"/>
      <c r="H22" s="258"/>
      <c r="I22" s="258"/>
      <c r="J22" s="258"/>
      <c r="K22" s="259">
        <f t="shared" ref="K22:K32" si="3">SUM(C22:J22)</f>
        <v>0</v>
      </c>
    </row>
    <row r="23" spans="1:11" x14ac:dyDescent="0.2">
      <c r="A23" s="256" t="s">
        <v>530</v>
      </c>
      <c r="B23" s="257" t="s">
        <v>517</v>
      </c>
      <c r="C23" s="258"/>
      <c r="D23" s="258"/>
      <c r="E23" s="258"/>
      <c r="F23" s="258"/>
      <c r="G23" s="258"/>
      <c r="H23" s="258"/>
      <c r="I23" s="258"/>
      <c r="J23" s="258"/>
      <c r="K23" s="259">
        <f t="shared" si="3"/>
        <v>0</v>
      </c>
    </row>
    <row r="24" spans="1:11" x14ac:dyDescent="0.2">
      <c r="A24" s="256" t="s">
        <v>531</v>
      </c>
      <c r="B24" s="257" t="s">
        <v>518</v>
      </c>
      <c r="C24" s="258">
        <v>621</v>
      </c>
      <c r="D24" s="258"/>
      <c r="E24" s="258"/>
      <c r="F24" s="258"/>
      <c r="G24" s="258">
        <v>185</v>
      </c>
      <c r="H24" s="258"/>
      <c r="I24" s="258">
        <v>23</v>
      </c>
      <c r="J24" s="258"/>
      <c r="K24" s="259">
        <f t="shared" si="3"/>
        <v>829</v>
      </c>
    </row>
    <row r="25" spans="1:11" x14ac:dyDescent="0.2">
      <c r="A25" s="256" t="s">
        <v>532</v>
      </c>
      <c r="B25" s="257" t="s">
        <v>519</v>
      </c>
      <c r="C25" s="258"/>
      <c r="D25" s="258"/>
      <c r="E25" s="258"/>
      <c r="F25" s="258"/>
      <c r="G25" s="258"/>
      <c r="H25" s="258"/>
      <c r="I25" s="258"/>
      <c r="J25" s="258"/>
      <c r="K25" s="259">
        <f t="shared" si="3"/>
        <v>0</v>
      </c>
    </row>
    <row r="26" spans="1:11" x14ac:dyDescent="0.2">
      <c r="A26" s="256" t="s">
        <v>533</v>
      </c>
      <c r="B26" s="257" t="s">
        <v>520</v>
      </c>
      <c r="C26" s="258"/>
      <c r="D26" s="258"/>
      <c r="E26" s="258"/>
      <c r="F26" s="258"/>
      <c r="G26" s="258"/>
      <c r="H26" s="258"/>
      <c r="I26" s="258"/>
      <c r="J26" s="258"/>
      <c r="K26" s="259">
        <f t="shared" si="3"/>
        <v>0</v>
      </c>
    </row>
    <row r="27" spans="1:11" x14ac:dyDescent="0.2">
      <c r="A27" s="256" t="s">
        <v>534</v>
      </c>
      <c r="B27" s="257" t="s">
        <v>521</v>
      </c>
      <c r="C27" s="258"/>
      <c r="D27" s="258"/>
      <c r="E27" s="258"/>
      <c r="F27" s="258"/>
      <c r="G27" s="258"/>
      <c r="H27" s="258"/>
      <c r="I27" s="258"/>
      <c r="J27" s="258"/>
      <c r="K27" s="259">
        <f t="shared" si="3"/>
        <v>0</v>
      </c>
    </row>
    <row r="28" spans="1:11" x14ac:dyDescent="0.2">
      <c r="A28" s="256" t="s">
        <v>528</v>
      </c>
      <c r="B28" s="257" t="s">
        <v>522</v>
      </c>
      <c r="C28" s="258"/>
      <c r="D28" s="258"/>
      <c r="E28" s="258"/>
      <c r="F28" s="258"/>
      <c r="G28" s="258"/>
      <c r="H28" s="258"/>
      <c r="I28" s="258"/>
      <c r="J28" s="258"/>
      <c r="K28" s="259">
        <f t="shared" si="3"/>
        <v>0</v>
      </c>
    </row>
    <row r="29" spans="1:11" x14ac:dyDescent="0.2">
      <c r="A29" s="256" t="s">
        <v>535</v>
      </c>
      <c r="B29" s="257" t="s">
        <v>523</v>
      </c>
      <c r="C29" s="258"/>
      <c r="D29" s="258"/>
      <c r="E29" s="258"/>
      <c r="F29" s="258"/>
      <c r="G29" s="258"/>
      <c r="H29" s="258"/>
      <c r="I29" s="258"/>
      <c r="J29" s="258"/>
      <c r="K29" s="259">
        <f t="shared" si="3"/>
        <v>0</v>
      </c>
    </row>
    <row r="30" spans="1:11" x14ac:dyDescent="0.2">
      <c r="A30" s="256" t="s">
        <v>536</v>
      </c>
      <c r="B30" s="257" t="s">
        <v>524</v>
      </c>
      <c r="C30" s="258"/>
      <c r="D30" s="258"/>
      <c r="E30" s="258"/>
      <c r="F30" s="258"/>
      <c r="G30" s="258"/>
      <c r="H30" s="258"/>
      <c r="I30" s="258"/>
      <c r="J30" s="258"/>
      <c r="K30" s="259">
        <f t="shared" si="3"/>
        <v>0</v>
      </c>
    </row>
    <row r="31" spans="1:11" x14ac:dyDescent="0.2">
      <c r="A31" s="256" t="s">
        <v>537</v>
      </c>
      <c r="B31" s="257" t="s">
        <v>525</v>
      </c>
      <c r="C31" s="258"/>
      <c r="D31" s="258"/>
      <c r="E31" s="258"/>
      <c r="F31" s="258"/>
      <c r="G31" s="258"/>
      <c r="H31" s="258"/>
      <c r="I31" s="258"/>
      <c r="J31" s="258"/>
      <c r="K31" s="259">
        <f t="shared" si="3"/>
        <v>0</v>
      </c>
    </row>
    <row r="32" spans="1:11" x14ac:dyDescent="0.2">
      <c r="A32" s="256" t="s">
        <v>527</v>
      </c>
      <c r="B32" s="257" t="s">
        <v>526</v>
      </c>
      <c r="C32" s="258"/>
      <c r="D32" s="258"/>
      <c r="E32" s="258"/>
      <c r="F32" s="258"/>
      <c r="G32" s="258"/>
      <c r="H32" s="258"/>
      <c r="I32" s="258"/>
      <c r="J32" s="258"/>
      <c r="K32" s="259">
        <f t="shared" si="3"/>
        <v>0</v>
      </c>
    </row>
    <row r="33" spans="1:11" x14ac:dyDescent="0.2">
      <c r="A33" s="260" t="s">
        <v>92</v>
      </c>
      <c r="B33" s="261" t="s">
        <v>93</v>
      </c>
      <c r="C33" s="259">
        <f t="shared" ref="C33:K33" si="4">SUM(C22:C32)</f>
        <v>621</v>
      </c>
      <c r="D33" s="259">
        <f t="shared" si="4"/>
        <v>0</v>
      </c>
      <c r="E33" s="259">
        <f t="shared" si="4"/>
        <v>0</v>
      </c>
      <c r="F33" s="259">
        <f t="shared" si="4"/>
        <v>0</v>
      </c>
      <c r="G33" s="259">
        <f t="shared" si="4"/>
        <v>185</v>
      </c>
      <c r="H33" s="259">
        <f t="shared" si="4"/>
        <v>0</v>
      </c>
      <c r="I33" s="259">
        <f t="shared" si="4"/>
        <v>23</v>
      </c>
      <c r="J33" s="259">
        <f t="shared" si="4"/>
        <v>0</v>
      </c>
      <c r="K33" s="259">
        <f t="shared" si="4"/>
        <v>829</v>
      </c>
    </row>
    <row r="34" spans="1:11" x14ac:dyDescent="0.2">
      <c r="A34" s="256" t="s">
        <v>725</v>
      </c>
      <c r="B34" s="337" t="s">
        <v>93</v>
      </c>
      <c r="C34" s="258">
        <v>465</v>
      </c>
      <c r="D34" s="258">
        <v>0</v>
      </c>
      <c r="E34" s="258">
        <v>0</v>
      </c>
      <c r="F34" s="258">
        <v>0</v>
      </c>
      <c r="G34" s="258">
        <v>131</v>
      </c>
      <c r="H34" s="258">
        <v>0</v>
      </c>
      <c r="I34" s="258">
        <v>11</v>
      </c>
      <c r="J34" s="258">
        <v>0</v>
      </c>
      <c r="K34" s="260">
        <f t="shared" ref="K34:K35" si="5">SUM(C34:J34)</f>
        <v>607</v>
      </c>
    </row>
    <row r="35" spans="1:11" x14ac:dyDescent="0.2">
      <c r="A35" s="256" t="s">
        <v>726</v>
      </c>
      <c r="B35" s="337" t="s">
        <v>93</v>
      </c>
      <c r="C35" s="258">
        <v>102</v>
      </c>
      <c r="D35" s="258">
        <v>0</v>
      </c>
      <c r="E35" s="258">
        <v>0</v>
      </c>
      <c r="F35" s="258">
        <v>0</v>
      </c>
      <c r="G35" s="258">
        <v>32</v>
      </c>
      <c r="H35" s="258">
        <v>0</v>
      </c>
      <c r="I35" s="258">
        <v>2</v>
      </c>
      <c r="J35" s="258">
        <v>0</v>
      </c>
      <c r="K35" s="260">
        <f t="shared" si="5"/>
        <v>136</v>
      </c>
    </row>
    <row r="36" spans="1:11" x14ac:dyDescent="0.2">
      <c r="A36" s="251" t="s">
        <v>674</v>
      </c>
      <c r="B36" s="262"/>
      <c r="C36" s="252"/>
      <c r="D36" s="252"/>
      <c r="E36" s="252"/>
      <c r="F36" s="252"/>
      <c r="G36" s="252"/>
      <c r="H36" s="252"/>
      <c r="I36" s="252"/>
      <c r="J36" s="252"/>
      <c r="K36" s="252"/>
    </row>
    <row r="37" spans="1:11" x14ac:dyDescent="0.2">
      <c r="A37" s="253" t="s">
        <v>515</v>
      </c>
      <c r="B37" s="254" t="s">
        <v>514</v>
      </c>
      <c r="C37" s="255"/>
      <c r="D37" s="255"/>
      <c r="E37" s="255"/>
      <c r="F37" s="255"/>
      <c r="G37" s="255"/>
      <c r="H37" s="255"/>
      <c r="I37" s="255"/>
      <c r="J37" s="255"/>
      <c r="K37" s="255"/>
    </row>
    <row r="38" spans="1:11" x14ac:dyDescent="0.2">
      <c r="A38" s="256" t="s">
        <v>529</v>
      </c>
      <c r="B38" s="257" t="s">
        <v>516</v>
      </c>
      <c r="C38" s="258"/>
      <c r="D38" s="258"/>
      <c r="E38" s="258"/>
      <c r="F38" s="258"/>
      <c r="G38" s="258"/>
      <c r="H38" s="258"/>
      <c r="I38" s="258"/>
      <c r="J38" s="258"/>
      <c r="K38" s="259">
        <f t="shared" ref="K38:K48" si="6">SUM(C38:J38)</f>
        <v>0</v>
      </c>
    </row>
    <row r="39" spans="1:11" x14ac:dyDescent="0.2">
      <c r="A39" s="256" t="s">
        <v>530</v>
      </c>
      <c r="B39" s="257" t="s">
        <v>517</v>
      </c>
      <c r="C39" s="258"/>
      <c r="D39" s="258"/>
      <c r="E39" s="258"/>
      <c r="F39" s="258"/>
      <c r="G39" s="258"/>
      <c r="H39" s="258"/>
      <c r="I39" s="258"/>
      <c r="J39" s="258"/>
      <c r="K39" s="259">
        <f t="shared" si="6"/>
        <v>0</v>
      </c>
    </row>
    <row r="40" spans="1:11" x14ac:dyDescent="0.2">
      <c r="A40" s="256" t="s">
        <v>531</v>
      </c>
      <c r="B40" s="257" t="s">
        <v>518</v>
      </c>
      <c r="C40" s="258"/>
      <c r="D40" s="258"/>
      <c r="E40" s="258"/>
      <c r="F40" s="258"/>
      <c r="G40" s="258"/>
      <c r="H40" s="258"/>
      <c r="I40" s="258"/>
      <c r="J40" s="258"/>
      <c r="K40" s="259">
        <f t="shared" si="6"/>
        <v>0</v>
      </c>
    </row>
    <row r="41" spans="1:11" x14ac:dyDescent="0.2">
      <c r="A41" s="256" t="s">
        <v>532</v>
      </c>
      <c r="B41" s="257" t="s">
        <v>519</v>
      </c>
      <c r="C41" s="258"/>
      <c r="D41" s="258"/>
      <c r="E41" s="258"/>
      <c r="F41" s="258"/>
      <c r="G41" s="258"/>
      <c r="H41" s="258"/>
      <c r="I41" s="258"/>
      <c r="J41" s="258"/>
      <c r="K41" s="259">
        <f t="shared" si="6"/>
        <v>0</v>
      </c>
    </row>
    <row r="42" spans="1:11" x14ac:dyDescent="0.2">
      <c r="A42" s="256" t="s">
        <v>533</v>
      </c>
      <c r="B42" s="257" t="s">
        <v>520</v>
      </c>
      <c r="C42" s="258">
        <v>1179</v>
      </c>
      <c r="D42" s="258">
        <v>136</v>
      </c>
      <c r="E42" s="258"/>
      <c r="F42" s="258"/>
      <c r="G42" s="258">
        <v>312</v>
      </c>
      <c r="H42" s="258">
        <v>50</v>
      </c>
      <c r="I42" s="258">
        <v>7</v>
      </c>
      <c r="J42" s="258">
        <v>25</v>
      </c>
      <c r="K42" s="259">
        <f t="shared" si="6"/>
        <v>1709</v>
      </c>
    </row>
    <row r="43" spans="1:11" x14ac:dyDescent="0.2">
      <c r="A43" s="256" t="s">
        <v>534</v>
      </c>
      <c r="B43" s="257" t="s">
        <v>521</v>
      </c>
      <c r="C43" s="258">
        <v>149</v>
      </c>
      <c r="D43" s="258"/>
      <c r="E43" s="258"/>
      <c r="F43" s="258"/>
      <c r="G43" s="258">
        <v>63</v>
      </c>
      <c r="H43" s="258"/>
      <c r="I43" s="258"/>
      <c r="J43" s="258"/>
      <c r="K43" s="259">
        <f t="shared" si="6"/>
        <v>212</v>
      </c>
    </row>
    <row r="44" spans="1:11" x14ac:dyDescent="0.2">
      <c r="A44" s="256" t="s">
        <v>528</v>
      </c>
      <c r="B44" s="257" t="s">
        <v>522</v>
      </c>
      <c r="C44" s="258"/>
      <c r="D44" s="258"/>
      <c r="E44" s="258"/>
      <c r="F44" s="258"/>
      <c r="G44" s="258"/>
      <c r="H44" s="258"/>
      <c r="I44" s="258"/>
      <c r="J44" s="258"/>
      <c r="K44" s="259">
        <f t="shared" si="6"/>
        <v>0</v>
      </c>
    </row>
    <row r="45" spans="1:11" x14ac:dyDescent="0.2">
      <c r="A45" s="256" t="s">
        <v>535</v>
      </c>
      <c r="B45" s="257" t="s">
        <v>523</v>
      </c>
      <c r="C45" s="258"/>
      <c r="D45" s="258"/>
      <c r="E45" s="258"/>
      <c r="F45" s="258"/>
      <c r="G45" s="258"/>
      <c r="H45" s="258"/>
      <c r="I45" s="258"/>
      <c r="J45" s="258"/>
      <c r="K45" s="259">
        <f t="shared" si="6"/>
        <v>0</v>
      </c>
    </row>
    <row r="46" spans="1:11" x14ac:dyDescent="0.2">
      <c r="A46" s="256" t="s">
        <v>536</v>
      </c>
      <c r="B46" s="257" t="s">
        <v>524</v>
      </c>
      <c r="C46" s="258"/>
      <c r="D46" s="258"/>
      <c r="E46" s="258"/>
      <c r="F46" s="258"/>
      <c r="G46" s="258"/>
      <c r="H46" s="258"/>
      <c r="I46" s="258"/>
      <c r="J46" s="258"/>
      <c r="K46" s="259">
        <f t="shared" si="6"/>
        <v>0</v>
      </c>
    </row>
    <row r="47" spans="1:11" x14ac:dyDescent="0.2">
      <c r="A47" s="256" t="s">
        <v>537</v>
      </c>
      <c r="B47" s="257" t="s">
        <v>525</v>
      </c>
      <c r="C47" s="258"/>
      <c r="D47" s="258"/>
      <c r="E47" s="258"/>
      <c r="F47" s="258"/>
      <c r="G47" s="258"/>
      <c r="H47" s="258"/>
      <c r="I47" s="258"/>
      <c r="J47" s="258"/>
      <c r="K47" s="259">
        <f t="shared" si="6"/>
        <v>0</v>
      </c>
    </row>
    <row r="48" spans="1:11" x14ac:dyDescent="0.2">
      <c r="A48" s="256" t="s">
        <v>527</v>
      </c>
      <c r="B48" s="257" t="s">
        <v>526</v>
      </c>
      <c r="C48" s="258"/>
      <c r="D48" s="258"/>
      <c r="E48" s="258"/>
      <c r="F48" s="258"/>
      <c r="G48" s="258"/>
      <c r="H48" s="258"/>
      <c r="I48" s="258"/>
      <c r="J48" s="258"/>
      <c r="K48" s="259">
        <f t="shared" si="6"/>
        <v>0</v>
      </c>
    </row>
    <row r="49" spans="1:11" x14ac:dyDescent="0.2">
      <c r="A49" s="260" t="s">
        <v>92</v>
      </c>
      <c r="B49" s="261" t="s">
        <v>93</v>
      </c>
      <c r="C49" s="259">
        <f t="shared" ref="C49:K49" si="7">SUM(C38:C48)</f>
        <v>1328</v>
      </c>
      <c r="D49" s="259">
        <f t="shared" si="7"/>
        <v>136</v>
      </c>
      <c r="E49" s="259">
        <f t="shared" si="7"/>
        <v>0</v>
      </c>
      <c r="F49" s="259">
        <f t="shared" si="7"/>
        <v>0</v>
      </c>
      <c r="G49" s="259">
        <f t="shared" si="7"/>
        <v>375</v>
      </c>
      <c r="H49" s="259">
        <f t="shared" si="7"/>
        <v>50</v>
      </c>
      <c r="I49" s="259">
        <f t="shared" si="7"/>
        <v>7</v>
      </c>
      <c r="J49" s="259">
        <f t="shared" si="7"/>
        <v>25</v>
      </c>
      <c r="K49" s="259">
        <f t="shared" si="7"/>
        <v>1921</v>
      </c>
    </row>
    <row r="50" spans="1:11" x14ac:dyDescent="0.2">
      <c r="A50" s="256" t="s">
        <v>727</v>
      </c>
      <c r="B50" s="337" t="s">
        <v>93</v>
      </c>
      <c r="C50" s="258">
        <v>722</v>
      </c>
      <c r="D50" s="258">
        <v>88</v>
      </c>
      <c r="E50" s="258">
        <v>0</v>
      </c>
      <c r="F50" s="258">
        <v>0</v>
      </c>
      <c r="G50" s="258">
        <v>223</v>
      </c>
      <c r="H50" s="258">
        <v>36</v>
      </c>
      <c r="I50" s="258">
        <v>3</v>
      </c>
      <c r="J50" s="258">
        <v>13</v>
      </c>
      <c r="K50" s="260">
        <f t="shared" ref="K50:K51" si="8">SUM(C50:J50)</f>
        <v>1085</v>
      </c>
    </row>
    <row r="51" spans="1:11" x14ac:dyDescent="0.2">
      <c r="A51" s="256" t="s">
        <v>728</v>
      </c>
      <c r="B51" s="337" t="s">
        <v>93</v>
      </c>
      <c r="C51" s="258">
        <v>72</v>
      </c>
      <c r="D51" s="258">
        <v>8</v>
      </c>
      <c r="E51" s="258">
        <v>0</v>
      </c>
      <c r="F51" s="258">
        <v>0</v>
      </c>
      <c r="G51" s="258">
        <v>9</v>
      </c>
      <c r="H51" s="258">
        <v>1</v>
      </c>
      <c r="I51" s="258">
        <v>1</v>
      </c>
      <c r="J51" s="258">
        <v>5</v>
      </c>
      <c r="K51" s="260">
        <f t="shared" si="8"/>
        <v>96</v>
      </c>
    </row>
    <row r="52" spans="1:11" x14ac:dyDescent="0.2">
      <c r="A52" s="251" t="s">
        <v>669</v>
      </c>
      <c r="B52" s="262"/>
      <c r="C52" s="252"/>
      <c r="D52" s="252"/>
      <c r="E52" s="252"/>
      <c r="F52" s="252"/>
      <c r="G52" s="252"/>
      <c r="H52" s="252"/>
      <c r="I52" s="252"/>
      <c r="J52" s="252"/>
      <c r="K52" s="252"/>
    </row>
    <row r="53" spans="1:11" x14ac:dyDescent="0.2">
      <c r="A53" s="253" t="s">
        <v>515</v>
      </c>
      <c r="B53" s="254" t="s">
        <v>514</v>
      </c>
      <c r="C53" s="255"/>
      <c r="D53" s="255"/>
      <c r="E53" s="255"/>
      <c r="F53" s="255"/>
      <c r="G53" s="255"/>
      <c r="H53" s="255"/>
      <c r="I53" s="255"/>
      <c r="J53" s="255"/>
      <c r="K53" s="255"/>
    </row>
    <row r="54" spans="1:11" x14ac:dyDescent="0.2">
      <c r="A54" s="256" t="s">
        <v>529</v>
      </c>
      <c r="B54" s="257" t="s">
        <v>516</v>
      </c>
      <c r="C54" s="258"/>
      <c r="D54" s="258"/>
      <c r="E54" s="258"/>
      <c r="F54" s="258"/>
      <c r="G54" s="258"/>
      <c r="H54" s="258"/>
      <c r="I54" s="258"/>
      <c r="J54" s="258"/>
      <c r="K54" s="259">
        <f t="shared" ref="K54:K64" si="9">SUM(C54:J54)</f>
        <v>0</v>
      </c>
    </row>
    <row r="55" spans="1:11" x14ac:dyDescent="0.2">
      <c r="A55" s="256" t="s">
        <v>530</v>
      </c>
      <c r="B55" s="257" t="s">
        <v>517</v>
      </c>
      <c r="C55" s="258"/>
      <c r="D55" s="258"/>
      <c r="E55" s="258"/>
      <c r="F55" s="258"/>
      <c r="G55" s="258"/>
      <c r="H55" s="258"/>
      <c r="I55" s="258"/>
      <c r="J55" s="258"/>
      <c r="K55" s="259">
        <f t="shared" si="9"/>
        <v>0</v>
      </c>
    </row>
    <row r="56" spans="1:11" x14ac:dyDescent="0.2">
      <c r="A56" s="256" t="s">
        <v>531</v>
      </c>
      <c r="B56" s="257" t="s">
        <v>518</v>
      </c>
      <c r="C56" s="258"/>
      <c r="D56" s="258"/>
      <c r="E56" s="258"/>
      <c r="F56" s="258"/>
      <c r="G56" s="258"/>
      <c r="H56" s="258"/>
      <c r="I56" s="258"/>
      <c r="J56" s="258"/>
      <c r="K56" s="259">
        <f t="shared" si="9"/>
        <v>0</v>
      </c>
    </row>
    <row r="57" spans="1:11" x14ac:dyDescent="0.2">
      <c r="A57" s="256" t="s">
        <v>532</v>
      </c>
      <c r="B57" s="257" t="s">
        <v>519</v>
      </c>
      <c r="C57" s="258"/>
      <c r="D57" s="258"/>
      <c r="E57" s="258"/>
      <c r="F57" s="258"/>
      <c r="G57" s="258"/>
      <c r="H57" s="258"/>
      <c r="I57" s="258"/>
      <c r="J57" s="258"/>
      <c r="K57" s="259">
        <f t="shared" si="9"/>
        <v>0</v>
      </c>
    </row>
    <row r="58" spans="1:11" x14ac:dyDescent="0.2">
      <c r="A58" s="256" t="s">
        <v>533</v>
      </c>
      <c r="B58" s="257" t="s">
        <v>520</v>
      </c>
      <c r="C58" s="258"/>
      <c r="D58" s="258"/>
      <c r="E58" s="258"/>
      <c r="F58" s="258"/>
      <c r="G58" s="258"/>
      <c r="H58" s="258"/>
      <c r="I58" s="258"/>
      <c r="J58" s="258"/>
      <c r="K58" s="259">
        <f t="shared" si="9"/>
        <v>0</v>
      </c>
    </row>
    <row r="59" spans="1:11" x14ac:dyDescent="0.2">
      <c r="A59" s="256" t="s">
        <v>534</v>
      </c>
      <c r="B59" s="257" t="s">
        <v>521</v>
      </c>
      <c r="C59" s="258"/>
      <c r="D59" s="258"/>
      <c r="E59" s="258"/>
      <c r="F59" s="258"/>
      <c r="G59" s="258"/>
      <c r="H59" s="258"/>
      <c r="I59" s="258"/>
      <c r="J59" s="258"/>
      <c r="K59" s="259">
        <f t="shared" si="9"/>
        <v>0</v>
      </c>
    </row>
    <row r="60" spans="1:11" x14ac:dyDescent="0.2">
      <c r="A60" s="256" t="s">
        <v>528</v>
      </c>
      <c r="B60" s="257" t="s">
        <v>522</v>
      </c>
      <c r="C60" s="258"/>
      <c r="D60" s="258"/>
      <c r="E60" s="258"/>
      <c r="F60" s="258"/>
      <c r="G60" s="258"/>
      <c r="H60" s="258"/>
      <c r="I60" s="258"/>
      <c r="J60" s="258"/>
      <c r="K60" s="259">
        <f t="shared" si="9"/>
        <v>0</v>
      </c>
    </row>
    <row r="61" spans="1:11" x14ac:dyDescent="0.2">
      <c r="A61" s="256" t="s">
        <v>535</v>
      </c>
      <c r="B61" s="257" t="s">
        <v>523</v>
      </c>
      <c r="C61" s="258">
        <v>470</v>
      </c>
      <c r="D61" s="258">
        <v>81</v>
      </c>
      <c r="E61" s="258"/>
      <c r="F61" s="258"/>
      <c r="G61" s="258">
        <v>114</v>
      </c>
      <c r="H61" s="258">
        <v>28</v>
      </c>
      <c r="I61" s="258">
        <v>70</v>
      </c>
      <c r="J61" s="258">
        <v>26</v>
      </c>
      <c r="K61" s="259">
        <f t="shared" si="9"/>
        <v>789</v>
      </c>
    </row>
    <row r="62" spans="1:11" x14ac:dyDescent="0.2">
      <c r="A62" s="256" t="s">
        <v>536</v>
      </c>
      <c r="B62" s="257" t="s">
        <v>524</v>
      </c>
      <c r="C62" s="258"/>
      <c r="D62" s="258"/>
      <c r="E62" s="258"/>
      <c r="F62" s="258"/>
      <c r="G62" s="258"/>
      <c r="H62" s="258"/>
      <c r="I62" s="258"/>
      <c r="J62" s="258"/>
      <c r="K62" s="259">
        <f t="shared" si="9"/>
        <v>0</v>
      </c>
    </row>
    <row r="63" spans="1:11" x14ac:dyDescent="0.2">
      <c r="A63" s="256" t="s">
        <v>537</v>
      </c>
      <c r="B63" s="257" t="s">
        <v>525</v>
      </c>
      <c r="C63" s="258"/>
      <c r="D63" s="258"/>
      <c r="E63" s="258"/>
      <c r="F63" s="258"/>
      <c r="G63" s="258"/>
      <c r="H63" s="258"/>
      <c r="I63" s="258"/>
      <c r="J63" s="258"/>
      <c r="K63" s="259">
        <f t="shared" si="9"/>
        <v>0</v>
      </c>
    </row>
    <row r="64" spans="1:11" x14ac:dyDescent="0.2">
      <c r="A64" s="256" t="s">
        <v>527</v>
      </c>
      <c r="B64" s="257" t="s">
        <v>526</v>
      </c>
      <c r="C64" s="258"/>
      <c r="D64" s="258"/>
      <c r="E64" s="258"/>
      <c r="F64" s="258"/>
      <c r="G64" s="258"/>
      <c r="H64" s="258"/>
      <c r="I64" s="258"/>
      <c r="J64" s="258"/>
      <c r="K64" s="259">
        <f t="shared" si="9"/>
        <v>0</v>
      </c>
    </row>
    <row r="65" spans="1:11" x14ac:dyDescent="0.2">
      <c r="A65" s="260" t="s">
        <v>92</v>
      </c>
      <c r="B65" s="261" t="s">
        <v>93</v>
      </c>
      <c r="C65" s="259">
        <f t="shared" ref="C65:K65" si="10">SUM(C54:C64)</f>
        <v>470</v>
      </c>
      <c r="D65" s="259">
        <f t="shared" si="10"/>
        <v>81</v>
      </c>
      <c r="E65" s="259">
        <f t="shared" si="10"/>
        <v>0</v>
      </c>
      <c r="F65" s="259">
        <f t="shared" si="10"/>
        <v>0</v>
      </c>
      <c r="G65" s="259">
        <f t="shared" si="10"/>
        <v>114</v>
      </c>
      <c r="H65" s="259">
        <f t="shared" si="10"/>
        <v>28</v>
      </c>
      <c r="I65" s="259">
        <f t="shared" si="10"/>
        <v>70</v>
      </c>
      <c r="J65" s="259">
        <f t="shared" si="10"/>
        <v>26</v>
      </c>
      <c r="K65" s="259">
        <f t="shared" si="10"/>
        <v>789</v>
      </c>
    </row>
    <row r="66" spans="1:11" x14ac:dyDescent="0.2">
      <c r="A66" s="256" t="s">
        <v>729</v>
      </c>
      <c r="B66" s="337" t="s">
        <v>93</v>
      </c>
      <c r="C66" s="258">
        <v>26</v>
      </c>
      <c r="D66" s="258">
        <v>9</v>
      </c>
      <c r="E66" s="258">
        <v>0</v>
      </c>
      <c r="F66" s="258">
        <v>0</v>
      </c>
      <c r="G66" s="258">
        <v>4</v>
      </c>
      <c r="H66" s="258">
        <v>0</v>
      </c>
      <c r="I66" s="258">
        <v>6</v>
      </c>
      <c r="J66" s="258">
        <v>3</v>
      </c>
      <c r="K66" s="260">
        <f t="shared" ref="K66:K67" si="11">SUM(C66:J66)</f>
        <v>48</v>
      </c>
    </row>
    <row r="67" spans="1:11" x14ac:dyDescent="0.2">
      <c r="A67" s="256" t="s">
        <v>730</v>
      </c>
      <c r="B67" s="337" t="s">
        <v>93</v>
      </c>
      <c r="C67" s="258">
        <v>35</v>
      </c>
      <c r="D67" s="258">
        <v>4</v>
      </c>
      <c r="E67" s="258">
        <v>0</v>
      </c>
      <c r="F67" s="258">
        <v>0</v>
      </c>
      <c r="G67" s="258">
        <v>3</v>
      </c>
      <c r="H67" s="258">
        <v>0</v>
      </c>
      <c r="I67" s="258">
        <v>10</v>
      </c>
      <c r="J67" s="258">
        <v>11</v>
      </c>
      <c r="K67" s="260">
        <f t="shared" si="11"/>
        <v>63</v>
      </c>
    </row>
    <row r="68" spans="1:11" x14ac:dyDescent="0.2">
      <c r="A68" s="251" t="s">
        <v>671</v>
      </c>
      <c r="B68" s="262"/>
      <c r="C68" s="252"/>
      <c r="D68" s="252"/>
      <c r="E68" s="252"/>
      <c r="F68" s="252"/>
      <c r="G68" s="252"/>
      <c r="H68" s="252"/>
      <c r="I68" s="252"/>
      <c r="J68" s="252"/>
      <c r="K68" s="252"/>
    </row>
    <row r="69" spans="1:11" x14ac:dyDescent="0.2">
      <c r="A69" s="253" t="s">
        <v>515</v>
      </c>
      <c r="B69" s="254" t="s">
        <v>514</v>
      </c>
      <c r="C69" s="255"/>
      <c r="D69" s="255"/>
      <c r="E69" s="255"/>
      <c r="F69" s="255"/>
      <c r="G69" s="255"/>
      <c r="H69" s="255"/>
      <c r="I69" s="255"/>
      <c r="J69" s="255"/>
      <c r="K69" s="255"/>
    </row>
    <row r="70" spans="1:11" x14ac:dyDescent="0.2">
      <c r="A70" s="256" t="s">
        <v>529</v>
      </c>
      <c r="B70" s="257" t="s">
        <v>516</v>
      </c>
      <c r="C70" s="258"/>
      <c r="D70" s="258"/>
      <c r="E70" s="258"/>
      <c r="F70" s="258"/>
      <c r="G70" s="258"/>
      <c r="H70" s="258"/>
      <c r="I70" s="258"/>
      <c r="J70" s="258"/>
      <c r="K70" s="259">
        <f t="shared" ref="K70:K80" si="12">SUM(C70:J70)</f>
        <v>0</v>
      </c>
    </row>
    <row r="71" spans="1:11" x14ac:dyDescent="0.2">
      <c r="A71" s="256" t="s">
        <v>530</v>
      </c>
      <c r="B71" s="257" t="s">
        <v>517</v>
      </c>
      <c r="C71" s="258"/>
      <c r="D71" s="258"/>
      <c r="E71" s="258"/>
      <c r="F71" s="258"/>
      <c r="G71" s="258"/>
      <c r="H71" s="258"/>
      <c r="I71" s="258"/>
      <c r="J71" s="258"/>
      <c r="K71" s="259">
        <f t="shared" si="12"/>
        <v>0</v>
      </c>
    </row>
    <row r="72" spans="1:11" x14ac:dyDescent="0.2">
      <c r="A72" s="256" t="s">
        <v>531</v>
      </c>
      <c r="B72" s="257" t="s">
        <v>518</v>
      </c>
      <c r="C72" s="258">
        <v>553</v>
      </c>
      <c r="D72" s="258">
        <v>74</v>
      </c>
      <c r="E72" s="258"/>
      <c r="F72" s="258"/>
      <c r="G72" s="258">
        <v>71</v>
      </c>
      <c r="H72" s="258">
        <v>1</v>
      </c>
      <c r="I72" s="258">
        <v>53</v>
      </c>
      <c r="J72" s="258">
        <v>7</v>
      </c>
      <c r="K72" s="259">
        <f t="shared" si="12"/>
        <v>759</v>
      </c>
    </row>
    <row r="73" spans="1:11" x14ac:dyDescent="0.2">
      <c r="A73" s="256" t="s">
        <v>532</v>
      </c>
      <c r="B73" s="257" t="s">
        <v>519</v>
      </c>
      <c r="C73" s="258">
        <v>503</v>
      </c>
      <c r="D73" s="258">
        <v>49</v>
      </c>
      <c r="E73" s="258"/>
      <c r="F73" s="258"/>
      <c r="G73" s="258">
        <v>152</v>
      </c>
      <c r="H73" s="258">
        <v>2</v>
      </c>
      <c r="I73" s="258">
        <v>2</v>
      </c>
      <c r="J73" s="258">
        <v>2</v>
      </c>
      <c r="K73" s="259">
        <f t="shared" si="12"/>
        <v>710</v>
      </c>
    </row>
    <row r="74" spans="1:11" x14ac:dyDescent="0.2">
      <c r="A74" s="256" t="s">
        <v>533</v>
      </c>
      <c r="B74" s="257" t="s">
        <v>520</v>
      </c>
      <c r="C74" s="258"/>
      <c r="D74" s="258"/>
      <c r="E74" s="258"/>
      <c r="F74" s="258"/>
      <c r="G74" s="258"/>
      <c r="H74" s="258"/>
      <c r="I74" s="258"/>
      <c r="J74" s="258"/>
      <c r="K74" s="259">
        <f t="shared" si="12"/>
        <v>0</v>
      </c>
    </row>
    <row r="75" spans="1:11" x14ac:dyDescent="0.2">
      <c r="A75" s="256" t="s">
        <v>534</v>
      </c>
      <c r="B75" s="257" t="s">
        <v>521</v>
      </c>
      <c r="C75" s="258"/>
      <c r="D75" s="258"/>
      <c r="E75" s="258"/>
      <c r="F75" s="258"/>
      <c r="G75" s="258"/>
      <c r="H75" s="258"/>
      <c r="I75" s="258"/>
      <c r="J75" s="258"/>
      <c r="K75" s="259">
        <f t="shared" si="12"/>
        <v>0</v>
      </c>
    </row>
    <row r="76" spans="1:11" x14ac:dyDescent="0.2">
      <c r="A76" s="256" t="s">
        <v>528</v>
      </c>
      <c r="B76" s="257" t="s">
        <v>522</v>
      </c>
      <c r="C76" s="258"/>
      <c r="D76" s="258"/>
      <c r="E76" s="258"/>
      <c r="F76" s="258"/>
      <c r="G76" s="258"/>
      <c r="H76" s="258"/>
      <c r="I76" s="258"/>
      <c r="J76" s="258"/>
      <c r="K76" s="259">
        <f t="shared" si="12"/>
        <v>0</v>
      </c>
    </row>
    <row r="77" spans="1:11" x14ac:dyDescent="0.2">
      <c r="A77" s="256" t="s">
        <v>535</v>
      </c>
      <c r="B77" s="257" t="s">
        <v>523</v>
      </c>
      <c r="C77" s="258"/>
      <c r="D77" s="258"/>
      <c r="E77" s="258"/>
      <c r="F77" s="258"/>
      <c r="G77" s="258"/>
      <c r="H77" s="258"/>
      <c r="I77" s="258"/>
      <c r="J77" s="258"/>
      <c r="K77" s="259">
        <f t="shared" si="12"/>
        <v>0</v>
      </c>
    </row>
    <row r="78" spans="1:11" x14ac:dyDescent="0.2">
      <c r="A78" s="256" t="s">
        <v>536</v>
      </c>
      <c r="B78" s="257" t="s">
        <v>524</v>
      </c>
      <c r="C78" s="258"/>
      <c r="D78" s="258"/>
      <c r="E78" s="258"/>
      <c r="F78" s="258"/>
      <c r="G78" s="258"/>
      <c r="H78" s="258"/>
      <c r="I78" s="258"/>
      <c r="J78" s="258"/>
      <c r="K78" s="259">
        <f t="shared" si="12"/>
        <v>0</v>
      </c>
    </row>
    <row r="79" spans="1:11" x14ac:dyDescent="0.2">
      <c r="A79" s="256" t="s">
        <v>537</v>
      </c>
      <c r="B79" s="257" t="s">
        <v>525</v>
      </c>
      <c r="C79" s="258">
        <v>112</v>
      </c>
      <c r="D79" s="258"/>
      <c r="E79" s="258"/>
      <c r="F79" s="258"/>
      <c r="G79" s="258"/>
      <c r="H79" s="258"/>
      <c r="I79" s="258"/>
      <c r="J79" s="258"/>
      <c r="K79" s="259">
        <f t="shared" si="12"/>
        <v>112</v>
      </c>
    </row>
    <row r="80" spans="1:11" x14ac:dyDescent="0.2">
      <c r="A80" s="256" t="s">
        <v>527</v>
      </c>
      <c r="B80" s="257" t="s">
        <v>526</v>
      </c>
      <c r="C80" s="258"/>
      <c r="D80" s="258"/>
      <c r="E80" s="258"/>
      <c r="F80" s="258"/>
      <c r="G80" s="258"/>
      <c r="H80" s="258"/>
      <c r="I80" s="258"/>
      <c r="J80" s="258"/>
      <c r="K80" s="259">
        <f t="shared" si="12"/>
        <v>0</v>
      </c>
    </row>
    <row r="81" spans="1:11" x14ac:dyDescent="0.2">
      <c r="A81" s="260" t="s">
        <v>92</v>
      </c>
      <c r="B81" s="261" t="s">
        <v>93</v>
      </c>
      <c r="C81" s="259">
        <f t="shared" ref="C81:K81" si="13">SUM(C70:C80)</f>
        <v>1168</v>
      </c>
      <c r="D81" s="259">
        <f t="shared" si="13"/>
        <v>123</v>
      </c>
      <c r="E81" s="259">
        <f t="shared" si="13"/>
        <v>0</v>
      </c>
      <c r="F81" s="259">
        <f t="shared" si="13"/>
        <v>0</v>
      </c>
      <c r="G81" s="259">
        <f t="shared" si="13"/>
        <v>223</v>
      </c>
      <c r="H81" s="259">
        <f t="shared" si="13"/>
        <v>3</v>
      </c>
      <c r="I81" s="259">
        <f t="shared" si="13"/>
        <v>55</v>
      </c>
      <c r="J81" s="259">
        <f t="shared" si="13"/>
        <v>9</v>
      </c>
      <c r="K81" s="259">
        <f t="shared" si="13"/>
        <v>1581</v>
      </c>
    </row>
    <row r="82" spans="1:11" x14ac:dyDescent="0.2">
      <c r="A82" s="256" t="s">
        <v>731</v>
      </c>
      <c r="B82" s="337" t="s">
        <v>93</v>
      </c>
      <c r="C82" s="258">
        <v>718</v>
      </c>
      <c r="D82" s="258">
        <v>93</v>
      </c>
      <c r="E82" s="258">
        <v>0</v>
      </c>
      <c r="F82" s="258">
        <v>0</v>
      </c>
      <c r="G82" s="258">
        <v>134</v>
      </c>
      <c r="H82" s="258">
        <v>3</v>
      </c>
      <c r="I82" s="258">
        <v>26</v>
      </c>
      <c r="J82" s="258">
        <v>3</v>
      </c>
      <c r="K82" s="260">
        <f t="shared" ref="K82:K83" si="14">SUM(C82:J82)</f>
        <v>977</v>
      </c>
    </row>
    <row r="83" spans="1:11" x14ac:dyDescent="0.2">
      <c r="A83" s="256" t="s">
        <v>732</v>
      </c>
      <c r="B83" s="337" t="s">
        <v>93</v>
      </c>
      <c r="C83" s="258">
        <v>140</v>
      </c>
      <c r="D83" s="258">
        <v>3</v>
      </c>
      <c r="E83" s="258">
        <v>0</v>
      </c>
      <c r="F83" s="258">
        <v>0</v>
      </c>
      <c r="G83" s="258">
        <v>11</v>
      </c>
      <c r="H83" s="258">
        <v>1</v>
      </c>
      <c r="I83" s="258">
        <v>10</v>
      </c>
      <c r="J83" s="258">
        <v>2</v>
      </c>
      <c r="K83" s="260">
        <f t="shared" si="14"/>
        <v>167</v>
      </c>
    </row>
    <row r="84" spans="1:11" x14ac:dyDescent="0.2">
      <c r="A84" s="251" t="s">
        <v>673</v>
      </c>
      <c r="B84" s="262"/>
      <c r="C84" s="252"/>
      <c r="D84" s="252"/>
      <c r="E84" s="252"/>
      <c r="F84" s="252"/>
      <c r="G84" s="252"/>
      <c r="H84" s="252"/>
      <c r="I84" s="252"/>
      <c r="J84" s="252"/>
      <c r="K84" s="252"/>
    </row>
    <row r="85" spans="1:11" x14ac:dyDescent="0.2">
      <c r="A85" s="253" t="s">
        <v>515</v>
      </c>
      <c r="B85" s="254" t="s">
        <v>514</v>
      </c>
      <c r="C85" s="255"/>
      <c r="D85" s="255"/>
      <c r="E85" s="255"/>
      <c r="F85" s="255"/>
      <c r="G85" s="255"/>
      <c r="H85" s="255"/>
      <c r="I85" s="255"/>
      <c r="J85" s="255"/>
      <c r="K85" s="255"/>
    </row>
    <row r="86" spans="1:11" x14ac:dyDescent="0.2">
      <c r="A86" s="256" t="s">
        <v>529</v>
      </c>
      <c r="B86" s="257" t="s">
        <v>516</v>
      </c>
      <c r="C86" s="258"/>
      <c r="D86" s="258"/>
      <c r="E86" s="258"/>
      <c r="F86" s="258"/>
      <c r="G86" s="258"/>
      <c r="H86" s="258"/>
      <c r="I86" s="258"/>
      <c r="J86" s="258"/>
      <c r="K86" s="259">
        <f t="shared" ref="K86:K96" si="15">SUM(C86:J86)</f>
        <v>0</v>
      </c>
    </row>
    <row r="87" spans="1:11" x14ac:dyDescent="0.2">
      <c r="A87" s="256" t="s">
        <v>530</v>
      </c>
      <c r="B87" s="257" t="s">
        <v>517</v>
      </c>
      <c r="C87" s="258">
        <v>1287</v>
      </c>
      <c r="D87" s="258">
        <v>64</v>
      </c>
      <c r="E87" s="258">
        <v>173</v>
      </c>
      <c r="F87" s="258">
        <v>255</v>
      </c>
      <c r="G87" s="258">
        <v>431</v>
      </c>
      <c r="H87" s="258"/>
      <c r="I87" s="258">
        <v>7</v>
      </c>
      <c r="J87" s="258">
        <v>2</v>
      </c>
      <c r="K87" s="259">
        <f t="shared" si="15"/>
        <v>2219</v>
      </c>
    </row>
    <row r="88" spans="1:11" x14ac:dyDescent="0.2">
      <c r="A88" s="256" t="s">
        <v>531</v>
      </c>
      <c r="B88" s="257" t="s">
        <v>518</v>
      </c>
      <c r="C88" s="258"/>
      <c r="D88" s="258"/>
      <c r="E88" s="258"/>
      <c r="F88" s="258"/>
      <c r="G88" s="258"/>
      <c r="H88" s="258"/>
      <c r="I88" s="258"/>
      <c r="J88" s="258"/>
      <c r="K88" s="259">
        <f t="shared" si="15"/>
        <v>0</v>
      </c>
    </row>
    <row r="89" spans="1:11" x14ac:dyDescent="0.2">
      <c r="A89" s="256" t="s">
        <v>532</v>
      </c>
      <c r="B89" s="257" t="s">
        <v>519</v>
      </c>
      <c r="C89" s="258"/>
      <c r="D89" s="258"/>
      <c r="E89" s="258"/>
      <c r="F89" s="258"/>
      <c r="G89" s="258"/>
      <c r="H89" s="258"/>
      <c r="I89" s="258"/>
      <c r="J89" s="258"/>
      <c r="K89" s="259">
        <f t="shared" si="15"/>
        <v>0</v>
      </c>
    </row>
    <row r="90" spans="1:11" x14ac:dyDescent="0.2">
      <c r="A90" s="256" t="s">
        <v>533</v>
      </c>
      <c r="B90" s="257" t="s">
        <v>520</v>
      </c>
      <c r="C90" s="258"/>
      <c r="D90" s="258"/>
      <c r="E90" s="258"/>
      <c r="F90" s="258"/>
      <c r="G90" s="258"/>
      <c r="H90" s="258"/>
      <c r="I90" s="258"/>
      <c r="J90" s="258"/>
      <c r="K90" s="259">
        <f t="shared" si="15"/>
        <v>0</v>
      </c>
    </row>
    <row r="91" spans="1:11" x14ac:dyDescent="0.2">
      <c r="A91" s="256" t="s">
        <v>534</v>
      </c>
      <c r="B91" s="257" t="s">
        <v>521</v>
      </c>
      <c r="C91" s="258"/>
      <c r="D91" s="258"/>
      <c r="E91" s="258"/>
      <c r="F91" s="258"/>
      <c r="G91" s="258"/>
      <c r="H91" s="258"/>
      <c r="I91" s="258"/>
      <c r="J91" s="258"/>
      <c r="K91" s="259">
        <f t="shared" si="15"/>
        <v>0</v>
      </c>
    </row>
    <row r="92" spans="1:11" x14ac:dyDescent="0.2">
      <c r="A92" s="256" t="s">
        <v>528</v>
      </c>
      <c r="B92" s="257" t="s">
        <v>522</v>
      </c>
      <c r="C92" s="258"/>
      <c r="D92" s="258"/>
      <c r="E92" s="258"/>
      <c r="F92" s="258"/>
      <c r="G92" s="258"/>
      <c r="H92" s="258"/>
      <c r="I92" s="258"/>
      <c r="J92" s="258"/>
      <c r="K92" s="259">
        <f t="shared" si="15"/>
        <v>0</v>
      </c>
    </row>
    <row r="93" spans="1:11" x14ac:dyDescent="0.2">
      <c r="A93" s="256" t="s">
        <v>535</v>
      </c>
      <c r="B93" s="257" t="s">
        <v>523</v>
      </c>
      <c r="C93" s="258"/>
      <c r="D93" s="258"/>
      <c r="E93" s="258"/>
      <c r="F93" s="258"/>
      <c r="G93" s="258"/>
      <c r="H93" s="258"/>
      <c r="I93" s="258"/>
      <c r="J93" s="258"/>
      <c r="K93" s="259">
        <f t="shared" si="15"/>
        <v>0</v>
      </c>
    </row>
    <row r="94" spans="1:11" x14ac:dyDescent="0.2">
      <c r="A94" s="256" t="s">
        <v>536</v>
      </c>
      <c r="B94" s="257" t="s">
        <v>524</v>
      </c>
      <c r="C94" s="258"/>
      <c r="D94" s="258"/>
      <c r="E94" s="258"/>
      <c r="F94" s="258"/>
      <c r="G94" s="258"/>
      <c r="H94" s="258"/>
      <c r="I94" s="258"/>
      <c r="J94" s="258"/>
      <c r="K94" s="259">
        <f t="shared" si="15"/>
        <v>0</v>
      </c>
    </row>
    <row r="95" spans="1:11" x14ac:dyDescent="0.2">
      <c r="A95" s="256" t="s">
        <v>537</v>
      </c>
      <c r="B95" s="257" t="s">
        <v>525</v>
      </c>
      <c r="C95" s="258"/>
      <c r="D95" s="258"/>
      <c r="E95" s="258"/>
      <c r="F95" s="258"/>
      <c r="G95" s="258"/>
      <c r="H95" s="258"/>
      <c r="I95" s="258"/>
      <c r="J95" s="258"/>
      <c r="K95" s="259">
        <f t="shared" si="15"/>
        <v>0</v>
      </c>
    </row>
    <row r="96" spans="1:11" x14ac:dyDescent="0.2">
      <c r="A96" s="256" t="s">
        <v>527</v>
      </c>
      <c r="B96" s="257" t="s">
        <v>526</v>
      </c>
      <c r="C96" s="258">
        <v>20</v>
      </c>
      <c r="D96" s="258"/>
      <c r="E96" s="258"/>
      <c r="F96" s="258"/>
      <c r="G96" s="258"/>
      <c r="H96" s="258"/>
      <c r="I96" s="258"/>
      <c r="J96" s="258"/>
      <c r="K96" s="259">
        <f t="shared" si="15"/>
        <v>20</v>
      </c>
    </row>
    <row r="97" spans="1:11" x14ac:dyDescent="0.2">
      <c r="A97" s="260" t="s">
        <v>92</v>
      </c>
      <c r="B97" s="261" t="s">
        <v>93</v>
      </c>
      <c r="C97" s="259">
        <f t="shared" ref="C97:K97" si="16">SUM(C86:C96)</f>
        <v>1307</v>
      </c>
      <c r="D97" s="259">
        <f t="shared" si="16"/>
        <v>64</v>
      </c>
      <c r="E97" s="259">
        <f t="shared" si="16"/>
        <v>173</v>
      </c>
      <c r="F97" s="259">
        <f t="shared" si="16"/>
        <v>255</v>
      </c>
      <c r="G97" s="259">
        <f t="shared" si="16"/>
        <v>431</v>
      </c>
      <c r="H97" s="259">
        <f t="shared" si="16"/>
        <v>0</v>
      </c>
      <c r="I97" s="259">
        <f t="shared" si="16"/>
        <v>7</v>
      </c>
      <c r="J97" s="259">
        <f t="shared" si="16"/>
        <v>2</v>
      </c>
      <c r="K97" s="259">
        <f t="shared" si="16"/>
        <v>2239</v>
      </c>
    </row>
    <row r="98" spans="1:11" x14ac:dyDescent="0.2">
      <c r="A98" s="256" t="s">
        <v>733</v>
      </c>
      <c r="B98" s="337" t="s">
        <v>93</v>
      </c>
      <c r="C98" s="258">
        <v>869</v>
      </c>
      <c r="D98" s="258">
        <v>64</v>
      </c>
      <c r="E98" s="258">
        <v>166</v>
      </c>
      <c r="F98" s="258">
        <v>244</v>
      </c>
      <c r="G98" s="258">
        <v>287</v>
      </c>
      <c r="H98" s="258">
        <v>0</v>
      </c>
      <c r="I98" s="258">
        <v>3</v>
      </c>
      <c r="J98" s="258">
        <v>1</v>
      </c>
      <c r="K98" s="260">
        <f t="shared" ref="K98:K99" si="17">SUM(C98:J98)</f>
        <v>1634</v>
      </c>
    </row>
    <row r="99" spans="1:11" x14ac:dyDescent="0.2">
      <c r="A99" s="256" t="s">
        <v>734</v>
      </c>
      <c r="B99" s="337" t="s">
        <v>93</v>
      </c>
      <c r="C99" s="258">
        <v>38</v>
      </c>
      <c r="D99" s="258">
        <v>0</v>
      </c>
      <c r="E99" s="258">
        <v>1</v>
      </c>
      <c r="F99" s="258">
        <v>1</v>
      </c>
      <c r="G99" s="258">
        <v>12</v>
      </c>
      <c r="H99" s="258">
        <v>0</v>
      </c>
      <c r="I99" s="258">
        <v>0</v>
      </c>
      <c r="J99" s="258">
        <v>0</v>
      </c>
      <c r="K99" s="260">
        <f t="shared" si="17"/>
        <v>52</v>
      </c>
    </row>
    <row r="100" spans="1:11" x14ac:dyDescent="0.2">
      <c r="A100" s="251" t="s">
        <v>670</v>
      </c>
      <c r="B100" s="262"/>
      <c r="C100" s="252"/>
      <c r="D100" s="252"/>
      <c r="E100" s="252"/>
      <c r="F100" s="252"/>
      <c r="G100" s="252"/>
      <c r="H100" s="252"/>
      <c r="I100" s="252"/>
      <c r="J100" s="252"/>
      <c r="K100" s="252"/>
    </row>
    <row r="101" spans="1:11" x14ac:dyDescent="0.2">
      <c r="A101" s="253" t="s">
        <v>515</v>
      </c>
      <c r="B101" s="254" t="s">
        <v>514</v>
      </c>
      <c r="C101" s="255"/>
      <c r="D101" s="255"/>
      <c r="E101" s="255"/>
      <c r="F101" s="255"/>
      <c r="G101" s="255"/>
      <c r="H101" s="255"/>
      <c r="I101" s="255"/>
      <c r="J101" s="255"/>
      <c r="K101" s="255"/>
    </row>
    <row r="102" spans="1:11" x14ac:dyDescent="0.2">
      <c r="A102" s="256" t="s">
        <v>529</v>
      </c>
      <c r="B102" s="257" t="s">
        <v>516</v>
      </c>
      <c r="C102" s="258"/>
      <c r="D102" s="258"/>
      <c r="E102" s="258"/>
      <c r="F102" s="258"/>
      <c r="G102" s="258"/>
      <c r="H102" s="258"/>
      <c r="I102" s="258"/>
      <c r="J102" s="258"/>
      <c r="K102" s="259">
        <f t="shared" ref="K102:K112" si="18">SUM(C102:J102)</f>
        <v>0</v>
      </c>
    </row>
    <row r="103" spans="1:11" x14ac:dyDescent="0.2">
      <c r="A103" s="256" t="s">
        <v>530</v>
      </c>
      <c r="B103" s="257" t="s">
        <v>517</v>
      </c>
      <c r="C103" s="258"/>
      <c r="D103" s="258"/>
      <c r="E103" s="258"/>
      <c r="F103" s="258"/>
      <c r="G103" s="258"/>
      <c r="H103" s="258"/>
      <c r="I103" s="258"/>
      <c r="J103" s="258"/>
      <c r="K103" s="259">
        <f t="shared" si="18"/>
        <v>0</v>
      </c>
    </row>
    <row r="104" spans="1:11" x14ac:dyDescent="0.2">
      <c r="A104" s="256" t="s">
        <v>531</v>
      </c>
      <c r="B104" s="257" t="s">
        <v>518</v>
      </c>
      <c r="C104" s="258"/>
      <c r="D104" s="258"/>
      <c r="E104" s="258"/>
      <c r="F104" s="258"/>
      <c r="G104" s="258"/>
      <c r="H104" s="258"/>
      <c r="I104" s="258"/>
      <c r="J104" s="258"/>
      <c r="K104" s="259">
        <f t="shared" si="18"/>
        <v>0</v>
      </c>
    </row>
    <row r="105" spans="1:11" x14ac:dyDescent="0.2">
      <c r="A105" s="256" t="s">
        <v>532</v>
      </c>
      <c r="B105" s="257" t="s">
        <v>519</v>
      </c>
      <c r="C105" s="258"/>
      <c r="D105" s="258"/>
      <c r="E105" s="258"/>
      <c r="F105" s="258"/>
      <c r="G105" s="258"/>
      <c r="H105" s="258"/>
      <c r="I105" s="258"/>
      <c r="J105" s="258"/>
      <c r="K105" s="259">
        <f t="shared" si="18"/>
        <v>0</v>
      </c>
    </row>
    <row r="106" spans="1:11" x14ac:dyDescent="0.2">
      <c r="A106" s="256" t="s">
        <v>533</v>
      </c>
      <c r="B106" s="257" t="s">
        <v>520</v>
      </c>
      <c r="C106" s="258">
        <v>257</v>
      </c>
      <c r="D106" s="258"/>
      <c r="E106" s="258">
        <v>1518</v>
      </c>
      <c r="F106" s="258"/>
      <c r="G106" s="258">
        <v>73</v>
      </c>
      <c r="H106" s="258"/>
      <c r="I106" s="258">
        <v>37</v>
      </c>
      <c r="J106" s="258"/>
      <c r="K106" s="259">
        <f t="shared" si="18"/>
        <v>1885</v>
      </c>
    </row>
    <row r="107" spans="1:11" x14ac:dyDescent="0.2">
      <c r="A107" s="256" t="s">
        <v>534</v>
      </c>
      <c r="B107" s="257" t="s">
        <v>521</v>
      </c>
      <c r="C107" s="258"/>
      <c r="D107" s="258"/>
      <c r="E107" s="258"/>
      <c r="F107" s="258"/>
      <c r="G107" s="258"/>
      <c r="H107" s="258"/>
      <c r="I107" s="258"/>
      <c r="J107" s="258"/>
      <c r="K107" s="259">
        <f t="shared" si="18"/>
        <v>0</v>
      </c>
    </row>
    <row r="108" spans="1:11" x14ac:dyDescent="0.2">
      <c r="A108" s="256" t="s">
        <v>528</v>
      </c>
      <c r="B108" s="257" t="s">
        <v>522</v>
      </c>
      <c r="C108" s="258"/>
      <c r="D108" s="258"/>
      <c r="E108" s="258"/>
      <c r="F108" s="258"/>
      <c r="G108" s="258"/>
      <c r="H108" s="258"/>
      <c r="I108" s="258"/>
      <c r="J108" s="258"/>
      <c r="K108" s="259">
        <f t="shared" si="18"/>
        <v>0</v>
      </c>
    </row>
    <row r="109" spans="1:11" x14ac:dyDescent="0.2">
      <c r="A109" s="256" t="s">
        <v>535</v>
      </c>
      <c r="B109" s="257" t="s">
        <v>523</v>
      </c>
      <c r="C109" s="258"/>
      <c r="D109" s="258"/>
      <c r="E109" s="258"/>
      <c r="F109" s="258"/>
      <c r="G109" s="258"/>
      <c r="H109" s="258"/>
      <c r="I109" s="258"/>
      <c r="J109" s="258"/>
      <c r="K109" s="259">
        <f t="shared" si="18"/>
        <v>0</v>
      </c>
    </row>
    <row r="110" spans="1:11" x14ac:dyDescent="0.2">
      <c r="A110" s="256" t="s">
        <v>536</v>
      </c>
      <c r="B110" s="257" t="s">
        <v>524</v>
      </c>
      <c r="C110" s="258"/>
      <c r="D110" s="258"/>
      <c r="E110" s="258"/>
      <c r="F110" s="258"/>
      <c r="G110" s="258"/>
      <c r="H110" s="258"/>
      <c r="I110" s="258"/>
      <c r="J110" s="258"/>
      <c r="K110" s="259">
        <f t="shared" si="18"/>
        <v>0</v>
      </c>
    </row>
    <row r="111" spans="1:11" x14ac:dyDescent="0.2">
      <c r="A111" s="256" t="s">
        <v>537</v>
      </c>
      <c r="B111" s="257" t="s">
        <v>525</v>
      </c>
      <c r="C111" s="258"/>
      <c r="D111" s="258"/>
      <c r="E111" s="258"/>
      <c r="F111" s="258"/>
      <c r="G111" s="258"/>
      <c r="H111" s="258"/>
      <c r="I111" s="258"/>
      <c r="J111" s="258"/>
      <c r="K111" s="259">
        <f t="shared" si="18"/>
        <v>0</v>
      </c>
    </row>
    <row r="112" spans="1:11" x14ac:dyDescent="0.2">
      <c r="A112" s="256" t="s">
        <v>527</v>
      </c>
      <c r="B112" s="257" t="s">
        <v>526</v>
      </c>
      <c r="C112" s="258"/>
      <c r="D112" s="258"/>
      <c r="E112" s="258"/>
      <c r="F112" s="258"/>
      <c r="G112" s="258"/>
      <c r="H112" s="258"/>
      <c r="I112" s="258"/>
      <c r="J112" s="258"/>
      <c r="K112" s="259">
        <f t="shared" si="18"/>
        <v>0</v>
      </c>
    </row>
    <row r="113" spans="1:11" x14ac:dyDescent="0.2">
      <c r="A113" s="260" t="s">
        <v>92</v>
      </c>
      <c r="B113" s="261" t="s">
        <v>93</v>
      </c>
      <c r="C113" s="259">
        <f t="shared" ref="C113:K113" si="19">SUM(C102:C112)</f>
        <v>257</v>
      </c>
      <c r="D113" s="259">
        <f t="shared" si="19"/>
        <v>0</v>
      </c>
      <c r="E113" s="259">
        <f t="shared" si="19"/>
        <v>1518</v>
      </c>
      <c r="F113" s="259">
        <f t="shared" si="19"/>
        <v>0</v>
      </c>
      <c r="G113" s="259">
        <f t="shared" si="19"/>
        <v>73</v>
      </c>
      <c r="H113" s="259">
        <f t="shared" si="19"/>
        <v>0</v>
      </c>
      <c r="I113" s="259">
        <f t="shared" si="19"/>
        <v>37</v>
      </c>
      <c r="J113" s="259">
        <f t="shared" si="19"/>
        <v>0</v>
      </c>
      <c r="K113" s="259">
        <f t="shared" si="19"/>
        <v>1885</v>
      </c>
    </row>
    <row r="114" spans="1:11" x14ac:dyDescent="0.2">
      <c r="A114" s="256" t="s">
        <v>735</v>
      </c>
      <c r="B114" s="337" t="s">
        <v>93</v>
      </c>
      <c r="C114" s="258">
        <v>184</v>
      </c>
      <c r="D114" s="258">
        <v>0</v>
      </c>
      <c r="E114" s="258">
        <v>912</v>
      </c>
      <c r="F114" s="258">
        <v>0</v>
      </c>
      <c r="G114" s="258">
        <v>53</v>
      </c>
      <c r="H114" s="258">
        <v>0</v>
      </c>
      <c r="I114" s="258">
        <v>20</v>
      </c>
      <c r="J114" s="258">
        <v>0</v>
      </c>
      <c r="K114" s="260">
        <f t="shared" ref="K114:K115" si="20">SUM(C114:J114)</f>
        <v>1169</v>
      </c>
    </row>
    <row r="115" spans="1:11" x14ac:dyDescent="0.2">
      <c r="A115" s="256" t="s">
        <v>736</v>
      </c>
      <c r="B115" s="337" t="s">
        <v>93</v>
      </c>
      <c r="C115" s="258">
        <v>6</v>
      </c>
      <c r="D115" s="258">
        <v>0</v>
      </c>
      <c r="E115" s="258">
        <v>15</v>
      </c>
      <c r="F115" s="258">
        <v>0</v>
      </c>
      <c r="G115" s="258">
        <v>0</v>
      </c>
      <c r="H115" s="258">
        <v>0</v>
      </c>
      <c r="I115" s="258">
        <v>0</v>
      </c>
      <c r="J115" s="258">
        <v>0</v>
      </c>
      <c r="K115" s="260">
        <f t="shared" si="20"/>
        <v>21</v>
      </c>
    </row>
    <row r="116" spans="1:11" x14ac:dyDescent="0.2">
      <c r="A116" s="251" t="s">
        <v>668</v>
      </c>
      <c r="B116" s="262"/>
      <c r="C116" s="252"/>
      <c r="D116" s="252"/>
      <c r="E116" s="252"/>
      <c r="F116" s="252"/>
      <c r="G116" s="252"/>
      <c r="H116" s="252"/>
      <c r="I116" s="252"/>
      <c r="J116" s="252"/>
      <c r="K116" s="252"/>
    </row>
    <row r="117" spans="1:11" x14ac:dyDescent="0.2">
      <c r="A117" s="253" t="s">
        <v>515</v>
      </c>
      <c r="B117" s="254" t="s">
        <v>514</v>
      </c>
      <c r="C117" s="255"/>
      <c r="D117" s="255"/>
      <c r="E117" s="255"/>
      <c r="F117" s="255"/>
      <c r="G117" s="255"/>
      <c r="H117" s="255"/>
      <c r="I117" s="255"/>
      <c r="J117" s="255"/>
      <c r="K117" s="255"/>
    </row>
    <row r="118" spans="1:11" x14ac:dyDescent="0.2">
      <c r="A118" s="256" t="s">
        <v>529</v>
      </c>
      <c r="B118" s="257" t="s">
        <v>516</v>
      </c>
      <c r="C118" s="258"/>
      <c r="D118" s="258"/>
      <c r="E118" s="258"/>
      <c r="F118" s="258"/>
      <c r="G118" s="258"/>
      <c r="H118" s="258"/>
      <c r="I118" s="258"/>
      <c r="J118" s="258"/>
      <c r="K118" s="259">
        <f t="shared" ref="K118:K128" si="21">SUM(C118:J118)</f>
        <v>0</v>
      </c>
    </row>
    <row r="119" spans="1:11" x14ac:dyDescent="0.2">
      <c r="A119" s="256" t="s">
        <v>530</v>
      </c>
      <c r="B119" s="257" t="s">
        <v>517</v>
      </c>
      <c r="C119" s="258"/>
      <c r="D119" s="258"/>
      <c r="E119" s="258"/>
      <c r="F119" s="258"/>
      <c r="G119" s="258"/>
      <c r="H119" s="258"/>
      <c r="I119" s="258"/>
      <c r="J119" s="258"/>
      <c r="K119" s="259">
        <f t="shared" si="21"/>
        <v>0</v>
      </c>
    </row>
    <row r="120" spans="1:11" x14ac:dyDescent="0.2">
      <c r="A120" s="256" t="s">
        <v>531</v>
      </c>
      <c r="B120" s="257" t="s">
        <v>518</v>
      </c>
      <c r="C120" s="258"/>
      <c r="D120" s="258"/>
      <c r="E120" s="258"/>
      <c r="F120" s="258"/>
      <c r="G120" s="258"/>
      <c r="H120" s="258"/>
      <c r="I120" s="258"/>
      <c r="J120" s="258"/>
      <c r="K120" s="259">
        <f t="shared" si="21"/>
        <v>0</v>
      </c>
    </row>
    <row r="121" spans="1:11" x14ac:dyDescent="0.2">
      <c r="A121" s="256" t="s">
        <v>532</v>
      </c>
      <c r="B121" s="257" t="s">
        <v>519</v>
      </c>
      <c r="C121" s="258"/>
      <c r="D121" s="258"/>
      <c r="E121" s="258"/>
      <c r="F121" s="258"/>
      <c r="G121" s="258"/>
      <c r="H121" s="258"/>
      <c r="I121" s="258"/>
      <c r="J121" s="258"/>
      <c r="K121" s="259">
        <f t="shared" si="21"/>
        <v>0</v>
      </c>
    </row>
    <row r="122" spans="1:11" x14ac:dyDescent="0.2">
      <c r="A122" s="256" t="s">
        <v>533</v>
      </c>
      <c r="B122" s="257" t="s">
        <v>520</v>
      </c>
      <c r="C122" s="258"/>
      <c r="D122" s="258"/>
      <c r="E122" s="258"/>
      <c r="F122" s="258"/>
      <c r="G122" s="258"/>
      <c r="H122" s="258"/>
      <c r="I122" s="258"/>
      <c r="J122" s="258"/>
      <c r="K122" s="259">
        <f t="shared" si="21"/>
        <v>0</v>
      </c>
    </row>
    <row r="123" spans="1:11" x14ac:dyDescent="0.2">
      <c r="A123" s="256" t="s">
        <v>534</v>
      </c>
      <c r="B123" s="257" t="s">
        <v>521</v>
      </c>
      <c r="C123" s="258"/>
      <c r="D123" s="258"/>
      <c r="E123" s="258"/>
      <c r="F123" s="258"/>
      <c r="G123" s="258"/>
      <c r="H123" s="258"/>
      <c r="I123" s="258"/>
      <c r="J123" s="258"/>
      <c r="K123" s="259">
        <f t="shared" si="21"/>
        <v>0</v>
      </c>
    </row>
    <row r="124" spans="1:11" x14ac:dyDescent="0.2">
      <c r="A124" s="256" t="s">
        <v>528</v>
      </c>
      <c r="B124" s="257" t="s">
        <v>522</v>
      </c>
      <c r="C124" s="258"/>
      <c r="D124" s="258"/>
      <c r="E124" s="258"/>
      <c r="F124" s="258"/>
      <c r="G124" s="258"/>
      <c r="H124" s="258"/>
      <c r="I124" s="258"/>
      <c r="J124" s="258"/>
      <c r="K124" s="259">
        <f t="shared" si="21"/>
        <v>0</v>
      </c>
    </row>
    <row r="125" spans="1:11" x14ac:dyDescent="0.2">
      <c r="A125" s="256" t="s">
        <v>535</v>
      </c>
      <c r="B125" s="257" t="s">
        <v>523</v>
      </c>
      <c r="C125" s="258">
        <v>398</v>
      </c>
      <c r="D125" s="258">
        <v>45</v>
      </c>
      <c r="E125" s="258"/>
      <c r="F125" s="258"/>
      <c r="G125" s="258">
        <v>148</v>
      </c>
      <c r="H125" s="258">
        <v>45</v>
      </c>
      <c r="I125" s="258">
        <v>39</v>
      </c>
      <c r="J125" s="258">
        <v>46</v>
      </c>
      <c r="K125" s="259">
        <f t="shared" si="21"/>
        <v>721</v>
      </c>
    </row>
    <row r="126" spans="1:11" x14ac:dyDescent="0.2">
      <c r="A126" s="256" t="s">
        <v>536</v>
      </c>
      <c r="B126" s="257" t="s">
        <v>524</v>
      </c>
      <c r="C126" s="258"/>
      <c r="D126" s="258"/>
      <c r="E126" s="258"/>
      <c r="F126" s="258"/>
      <c r="G126" s="258"/>
      <c r="H126" s="258"/>
      <c r="I126" s="258"/>
      <c r="J126" s="258"/>
      <c r="K126" s="259">
        <f t="shared" si="21"/>
        <v>0</v>
      </c>
    </row>
    <row r="127" spans="1:11" x14ac:dyDescent="0.2">
      <c r="A127" s="256" t="s">
        <v>537</v>
      </c>
      <c r="B127" s="257" t="s">
        <v>525</v>
      </c>
      <c r="C127" s="258"/>
      <c r="D127" s="258"/>
      <c r="E127" s="258"/>
      <c r="F127" s="258"/>
      <c r="G127" s="258"/>
      <c r="H127" s="258"/>
      <c r="I127" s="258"/>
      <c r="J127" s="258"/>
      <c r="K127" s="259">
        <f t="shared" si="21"/>
        <v>0</v>
      </c>
    </row>
    <row r="128" spans="1:11" x14ac:dyDescent="0.2">
      <c r="A128" s="256" t="s">
        <v>527</v>
      </c>
      <c r="B128" s="257" t="s">
        <v>526</v>
      </c>
      <c r="C128" s="258"/>
      <c r="D128" s="258"/>
      <c r="E128" s="258"/>
      <c r="F128" s="258"/>
      <c r="G128" s="258"/>
      <c r="H128" s="258"/>
      <c r="I128" s="258"/>
      <c r="J128" s="258"/>
      <c r="K128" s="259">
        <f t="shared" si="21"/>
        <v>0</v>
      </c>
    </row>
    <row r="129" spans="1:11" x14ac:dyDescent="0.2">
      <c r="A129" s="260" t="s">
        <v>92</v>
      </c>
      <c r="B129" s="261" t="s">
        <v>93</v>
      </c>
      <c r="C129" s="259">
        <f t="shared" ref="C129:K129" si="22">SUM(C118:C128)</f>
        <v>398</v>
      </c>
      <c r="D129" s="259">
        <f t="shared" si="22"/>
        <v>45</v>
      </c>
      <c r="E129" s="259">
        <f t="shared" si="22"/>
        <v>0</v>
      </c>
      <c r="F129" s="259">
        <f t="shared" si="22"/>
        <v>0</v>
      </c>
      <c r="G129" s="259">
        <f t="shared" si="22"/>
        <v>148</v>
      </c>
      <c r="H129" s="259">
        <f t="shared" si="22"/>
        <v>45</v>
      </c>
      <c r="I129" s="259">
        <f t="shared" si="22"/>
        <v>39</v>
      </c>
      <c r="J129" s="259">
        <f t="shared" si="22"/>
        <v>46</v>
      </c>
      <c r="K129" s="259">
        <f t="shared" si="22"/>
        <v>721</v>
      </c>
    </row>
    <row r="130" spans="1:11" x14ac:dyDescent="0.2">
      <c r="A130" s="256" t="s">
        <v>737</v>
      </c>
      <c r="B130" s="337" t="s">
        <v>93</v>
      </c>
      <c r="C130" s="258">
        <v>23</v>
      </c>
      <c r="D130" s="258">
        <v>6</v>
      </c>
      <c r="E130" s="258">
        <v>0</v>
      </c>
      <c r="F130" s="258">
        <v>0</v>
      </c>
      <c r="G130" s="258">
        <v>23</v>
      </c>
      <c r="H130" s="258">
        <v>13</v>
      </c>
      <c r="I130" s="258">
        <v>10</v>
      </c>
      <c r="J130" s="258">
        <v>7</v>
      </c>
      <c r="K130" s="260">
        <f t="shared" ref="K130:K131" si="23">SUM(C130:J130)</f>
        <v>82</v>
      </c>
    </row>
    <row r="131" spans="1:11" x14ac:dyDescent="0.2">
      <c r="A131" s="256" t="s">
        <v>738</v>
      </c>
      <c r="B131" s="337" t="s">
        <v>93</v>
      </c>
      <c r="C131" s="258">
        <v>23</v>
      </c>
      <c r="D131" s="258">
        <v>2</v>
      </c>
      <c r="E131" s="258">
        <v>0</v>
      </c>
      <c r="F131" s="258">
        <v>0</v>
      </c>
      <c r="G131" s="258">
        <v>3</v>
      </c>
      <c r="H131" s="258">
        <v>7</v>
      </c>
      <c r="I131" s="258">
        <v>2</v>
      </c>
      <c r="J131" s="258">
        <v>10</v>
      </c>
      <c r="K131" s="260">
        <f t="shared" si="23"/>
        <v>47</v>
      </c>
    </row>
    <row r="132" spans="1:11" x14ac:dyDescent="0.2">
      <c r="A132" s="251" t="s">
        <v>676</v>
      </c>
      <c r="B132" s="262"/>
      <c r="C132" s="252"/>
      <c r="D132" s="252"/>
      <c r="E132" s="252"/>
      <c r="F132" s="252"/>
      <c r="G132" s="252"/>
      <c r="H132" s="252"/>
      <c r="I132" s="252"/>
      <c r="J132" s="252"/>
      <c r="K132" s="252"/>
    </row>
    <row r="133" spans="1:11" x14ac:dyDescent="0.2">
      <c r="A133" s="253" t="s">
        <v>515</v>
      </c>
      <c r="B133" s="254" t="s">
        <v>514</v>
      </c>
      <c r="C133" s="255"/>
      <c r="D133" s="255"/>
      <c r="E133" s="255"/>
      <c r="F133" s="255"/>
      <c r="G133" s="255"/>
      <c r="H133" s="255"/>
      <c r="I133" s="255"/>
      <c r="J133" s="255"/>
      <c r="K133" s="255"/>
    </row>
    <row r="134" spans="1:11" x14ac:dyDescent="0.2">
      <c r="A134" s="256" t="s">
        <v>529</v>
      </c>
      <c r="B134" s="257" t="s">
        <v>516</v>
      </c>
      <c r="C134" s="258"/>
      <c r="D134" s="258"/>
      <c r="E134" s="258"/>
      <c r="F134" s="258"/>
      <c r="G134" s="258"/>
      <c r="H134" s="258"/>
      <c r="I134" s="258"/>
      <c r="J134" s="258"/>
      <c r="K134" s="259">
        <f t="shared" ref="K134:K144" si="24">SUM(C134:J134)</f>
        <v>0</v>
      </c>
    </row>
    <row r="135" spans="1:11" x14ac:dyDescent="0.2">
      <c r="A135" s="256" t="s">
        <v>530</v>
      </c>
      <c r="B135" s="257" t="s">
        <v>517</v>
      </c>
      <c r="C135" s="258"/>
      <c r="D135" s="258"/>
      <c r="E135" s="258"/>
      <c r="F135" s="258"/>
      <c r="G135" s="258"/>
      <c r="H135" s="258"/>
      <c r="I135" s="258"/>
      <c r="J135" s="258"/>
      <c r="K135" s="259">
        <f t="shared" si="24"/>
        <v>0</v>
      </c>
    </row>
    <row r="136" spans="1:11" x14ac:dyDescent="0.2">
      <c r="A136" s="256" t="s">
        <v>531</v>
      </c>
      <c r="B136" s="257" t="s">
        <v>518</v>
      </c>
      <c r="C136" s="258"/>
      <c r="D136" s="258"/>
      <c r="E136" s="258"/>
      <c r="F136" s="258"/>
      <c r="G136" s="258"/>
      <c r="H136" s="258"/>
      <c r="I136" s="258"/>
      <c r="J136" s="258"/>
      <c r="K136" s="259">
        <f t="shared" si="24"/>
        <v>0</v>
      </c>
    </row>
    <row r="137" spans="1:11" x14ac:dyDescent="0.2">
      <c r="A137" s="256" t="s">
        <v>532</v>
      </c>
      <c r="B137" s="257" t="s">
        <v>519</v>
      </c>
      <c r="C137" s="258"/>
      <c r="D137" s="258"/>
      <c r="E137" s="258"/>
      <c r="F137" s="258"/>
      <c r="G137" s="258"/>
      <c r="H137" s="258"/>
      <c r="I137" s="258"/>
      <c r="J137" s="258"/>
      <c r="K137" s="259">
        <f t="shared" si="24"/>
        <v>0</v>
      </c>
    </row>
    <row r="138" spans="1:11" x14ac:dyDescent="0.2">
      <c r="A138" s="256" t="s">
        <v>533</v>
      </c>
      <c r="B138" s="257" t="s">
        <v>520</v>
      </c>
      <c r="C138" s="258"/>
      <c r="D138" s="258"/>
      <c r="E138" s="258"/>
      <c r="F138" s="258"/>
      <c r="G138" s="258"/>
      <c r="H138" s="258"/>
      <c r="I138" s="258"/>
      <c r="J138" s="258"/>
      <c r="K138" s="259">
        <f t="shared" si="24"/>
        <v>0</v>
      </c>
    </row>
    <row r="139" spans="1:11" x14ac:dyDescent="0.2">
      <c r="A139" s="256" t="s">
        <v>534</v>
      </c>
      <c r="B139" s="257" t="s">
        <v>521</v>
      </c>
      <c r="C139" s="258"/>
      <c r="D139" s="258"/>
      <c r="E139" s="258"/>
      <c r="F139" s="258"/>
      <c r="G139" s="258"/>
      <c r="H139" s="258"/>
      <c r="I139" s="258"/>
      <c r="J139" s="258"/>
      <c r="K139" s="259">
        <f t="shared" si="24"/>
        <v>0</v>
      </c>
    </row>
    <row r="140" spans="1:11" x14ac:dyDescent="0.2">
      <c r="A140" s="256" t="s">
        <v>528</v>
      </c>
      <c r="B140" s="257" t="s">
        <v>522</v>
      </c>
      <c r="C140" s="258"/>
      <c r="D140" s="258"/>
      <c r="E140" s="258"/>
      <c r="F140" s="258"/>
      <c r="G140" s="258"/>
      <c r="H140" s="258"/>
      <c r="I140" s="258"/>
      <c r="J140" s="258"/>
      <c r="K140" s="259">
        <f t="shared" si="24"/>
        <v>0</v>
      </c>
    </row>
    <row r="141" spans="1:11" x14ac:dyDescent="0.2">
      <c r="A141" s="256" t="s">
        <v>535</v>
      </c>
      <c r="B141" s="257" t="s">
        <v>523</v>
      </c>
      <c r="C141" s="258"/>
      <c r="D141" s="258"/>
      <c r="E141" s="258"/>
      <c r="F141" s="258"/>
      <c r="G141" s="258"/>
      <c r="H141" s="258"/>
      <c r="I141" s="258"/>
      <c r="J141" s="258"/>
      <c r="K141" s="259">
        <f t="shared" si="24"/>
        <v>0</v>
      </c>
    </row>
    <row r="142" spans="1:11" x14ac:dyDescent="0.2">
      <c r="A142" s="256" t="s">
        <v>536</v>
      </c>
      <c r="B142" s="257" t="s">
        <v>524</v>
      </c>
      <c r="C142" s="258"/>
      <c r="D142" s="258"/>
      <c r="E142" s="258"/>
      <c r="F142" s="258"/>
      <c r="G142" s="258"/>
      <c r="H142" s="258"/>
      <c r="I142" s="258"/>
      <c r="J142" s="258"/>
      <c r="K142" s="259">
        <f t="shared" si="24"/>
        <v>0</v>
      </c>
    </row>
    <row r="143" spans="1:11" x14ac:dyDescent="0.2">
      <c r="A143" s="256" t="s">
        <v>537</v>
      </c>
      <c r="B143" s="257" t="s">
        <v>525</v>
      </c>
      <c r="C143" s="258">
        <v>820</v>
      </c>
      <c r="D143" s="258">
        <v>99</v>
      </c>
      <c r="E143" s="258"/>
      <c r="F143" s="258"/>
      <c r="G143" s="258"/>
      <c r="H143" s="258"/>
      <c r="I143" s="258"/>
      <c r="J143" s="258"/>
      <c r="K143" s="259">
        <f t="shared" si="24"/>
        <v>919</v>
      </c>
    </row>
    <row r="144" spans="1:11" x14ac:dyDescent="0.2">
      <c r="A144" s="256" t="s">
        <v>527</v>
      </c>
      <c r="B144" s="257" t="s">
        <v>526</v>
      </c>
      <c r="C144" s="258"/>
      <c r="D144" s="258"/>
      <c r="E144" s="258"/>
      <c r="F144" s="258"/>
      <c r="G144" s="258"/>
      <c r="H144" s="258"/>
      <c r="I144" s="258"/>
      <c r="J144" s="258"/>
      <c r="K144" s="259">
        <f t="shared" si="24"/>
        <v>0</v>
      </c>
    </row>
    <row r="145" spans="1:11" x14ac:dyDescent="0.2">
      <c r="A145" s="260" t="s">
        <v>92</v>
      </c>
      <c r="B145" s="261" t="s">
        <v>93</v>
      </c>
      <c r="C145" s="259">
        <f>SUM(C134:C144)</f>
        <v>820</v>
      </c>
      <c r="D145" s="259">
        <f t="shared" ref="D145:K145" si="25">SUM(D134:D144)</f>
        <v>99</v>
      </c>
      <c r="E145" s="259">
        <f t="shared" si="25"/>
        <v>0</v>
      </c>
      <c r="F145" s="259">
        <f t="shared" si="25"/>
        <v>0</v>
      </c>
      <c r="G145" s="259">
        <f t="shared" si="25"/>
        <v>0</v>
      </c>
      <c r="H145" s="259">
        <f t="shared" si="25"/>
        <v>0</v>
      </c>
      <c r="I145" s="259">
        <f t="shared" si="25"/>
        <v>0</v>
      </c>
      <c r="J145" s="259">
        <f t="shared" si="25"/>
        <v>0</v>
      </c>
      <c r="K145" s="259">
        <f t="shared" si="25"/>
        <v>919</v>
      </c>
    </row>
    <row r="146" spans="1:11" x14ac:dyDescent="0.2">
      <c r="A146" s="256" t="s">
        <v>739</v>
      </c>
      <c r="B146" s="337" t="s">
        <v>93</v>
      </c>
      <c r="C146" s="258">
        <v>663</v>
      </c>
      <c r="D146" s="258">
        <v>93</v>
      </c>
      <c r="E146" s="258">
        <v>0</v>
      </c>
      <c r="F146" s="258">
        <v>0</v>
      </c>
      <c r="G146" s="258">
        <v>0</v>
      </c>
      <c r="H146" s="258">
        <v>0</v>
      </c>
      <c r="I146" s="258">
        <v>0</v>
      </c>
      <c r="J146" s="258">
        <v>0</v>
      </c>
      <c r="K146" s="260">
        <f t="shared" ref="K146:K147" si="26">SUM(C146:J146)</f>
        <v>756</v>
      </c>
    </row>
    <row r="147" spans="1:11" x14ac:dyDescent="0.2">
      <c r="A147" s="256" t="s">
        <v>740</v>
      </c>
      <c r="B147" s="337" t="s">
        <v>93</v>
      </c>
      <c r="C147" s="258">
        <v>13</v>
      </c>
      <c r="D147" s="258">
        <v>4</v>
      </c>
      <c r="E147" s="258">
        <v>0</v>
      </c>
      <c r="F147" s="258">
        <v>0</v>
      </c>
      <c r="G147" s="258">
        <v>0</v>
      </c>
      <c r="H147" s="258">
        <v>0</v>
      </c>
      <c r="I147" s="258">
        <v>0</v>
      </c>
      <c r="J147" s="258">
        <v>0</v>
      </c>
      <c r="K147" s="260">
        <f t="shared" si="26"/>
        <v>17</v>
      </c>
    </row>
    <row r="148" spans="1:11" x14ac:dyDescent="0.2">
      <c r="A148" s="251" t="s">
        <v>641</v>
      </c>
      <c r="B148" s="262"/>
      <c r="C148" s="252"/>
      <c r="D148" s="252"/>
      <c r="E148" s="252"/>
      <c r="F148" s="252"/>
      <c r="G148" s="252"/>
      <c r="H148" s="252"/>
      <c r="I148" s="252"/>
      <c r="J148" s="252"/>
      <c r="K148" s="252"/>
    </row>
    <row r="149" spans="1:11" x14ac:dyDescent="0.2">
      <c r="A149" s="253" t="s">
        <v>515</v>
      </c>
      <c r="B149" s="254" t="s">
        <v>514</v>
      </c>
      <c r="C149" s="255"/>
      <c r="D149" s="255"/>
      <c r="E149" s="255"/>
      <c r="F149" s="255"/>
      <c r="G149" s="255"/>
      <c r="H149" s="255"/>
      <c r="I149" s="255"/>
      <c r="J149" s="255"/>
      <c r="K149" s="255"/>
    </row>
    <row r="150" spans="1:11" x14ac:dyDescent="0.2">
      <c r="A150" s="256" t="s">
        <v>529</v>
      </c>
      <c r="B150" s="257" t="s">
        <v>516</v>
      </c>
      <c r="C150" s="258">
        <f t="shared" ref="C150:J163" si="27">SUM(C6,C22,C38,C54,C70,C86,C102,C118,C134)</f>
        <v>0</v>
      </c>
      <c r="D150" s="258">
        <f t="shared" si="27"/>
        <v>0</v>
      </c>
      <c r="E150" s="258">
        <f t="shared" si="27"/>
        <v>0</v>
      </c>
      <c r="F150" s="258">
        <f t="shared" si="27"/>
        <v>0</v>
      </c>
      <c r="G150" s="258">
        <f t="shared" si="27"/>
        <v>0</v>
      </c>
      <c r="H150" s="258">
        <f t="shared" si="27"/>
        <v>0</v>
      </c>
      <c r="I150" s="258">
        <f t="shared" si="27"/>
        <v>0</v>
      </c>
      <c r="J150" s="258">
        <f t="shared" si="27"/>
        <v>0</v>
      </c>
      <c r="K150" s="259">
        <f t="shared" ref="K150:K160" si="28">SUM(C150:J150)</f>
        <v>0</v>
      </c>
    </row>
    <row r="151" spans="1:11" x14ac:dyDescent="0.2">
      <c r="A151" s="256" t="s">
        <v>530</v>
      </c>
      <c r="B151" s="257" t="s">
        <v>517</v>
      </c>
      <c r="C151" s="258">
        <f t="shared" si="27"/>
        <v>1287</v>
      </c>
      <c r="D151" s="258">
        <f t="shared" si="27"/>
        <v>64</v>
      </c>
      <c r="E151" s="258">
        <f t="shared" si="27"/>
        <v>173</v>
      </c>
      <c r="F151" s="258">
        <f t="shared" si="27"/>
        <v>255</v>
      </c>
      <c r="G151" s="258">
        <f t="shared" si="27"/>
        <v>437</v>
      </c>
      <c r="H151" s="258">
        <f t="shared" si="27"/>
        <v>0</v>
      </c>
      <c r="I151" s="258">
        <f t="shared" si="27"/>
        <v>7</v>
      </c>
      <c r="J151" s="258">
        <f t="shared" si="27"/>
        <v>2</v>
      </c>
      <c r="K151" s="259">
        <f t="shared" si="28"/>
        <v>2225</v>
      </c>
    </row>
    <row r="152" spans="1:11" x14ac:dyDescent="0.2">
      <c r="A152" s="256" t="s">
        <v>531</v>
      </c>
      <c r="B152" s="257" t="s">
        <v>518</v>
      </c>
      <c r="C152" s="258">
        <f t="shared" si="27"/>
        <v>1174</v>
      </c>
      <c r="D152" s="258">
        <f t="shared" si="27"/>
        <v>74</v>
      </c>
      <c r="E152" s="258">
        <f t="shared" si="27"/>
        <v>0</v>
      </c>
      <c r="F152" s="258">
        <f t="shared" si="27"/>
        <v>0</v>
      </c>
      <c r="G152" s="258">
        <f t="shared" si="27"/>
        <v>256</v>
      </c>
      <c r="H152" s="258">
        <f t="shared" si="27"/>
        <v>1</v>
      </c>
      <c r="I152" s="258">
        <f t="shared" si="27"/>
        <v>76</v>
      </c>
      <c r="J152" s="258">
        <f t="shared" si="27"/>
        <v>7</v>
      </c>
      <c r="K152" s="259">
        <f t="shared" si="28"/>
        <v>1588</v>
      </c>
    </row>
    <row r="153" spans="1:11" x14ac:dyDescent="0.2">
      <c r="A153" s="256" t="s">
        <v>532</v>
      </c>
      <c r="B153" s="257" t="s">
        <v>519</v>
      </c>
      <c r="C153" s="258">
        <f t="shared" si="27"/>
        <v>503</v>
      </c>
      <c r="D153" s="258">
        <f t="shared" si="27"/>
        <v>49</v>
      </c>
      <c r="E153" s="258">
        <f t="shared" si="27"/>
        <v>0</v>
      </c>
      <c r="F153" s="258">
        <f t="shared" si="27"/>
        <v>0</v>
      </c>
      <c r="G153" s="258">
        <f t="shared" si="27"/>
        <v>152</v>
      </c>
      <c r="H153" s="258">
        <f t="shared" si="27"/>
        <v>2</v>
      </c>
      <c r="I153" s="258">
        <f t="shared" si="27"/>
        <v>2</v>
      </c>
      <c r="J153" s="258">
        <f t="shared" si="27"/>
        <v>2</v>
      </c>
      <c r="K153" s="259">
        <f t="shared" si="28"/>
        <v>710</v>
      </c>
    </row>
    <row r="154" spans="1:11" x14ac:dyDescent="0.2">
      <c r="A154" s="256" t="s">
        <v>533</v>
      </c>
      <c r="B154" s="257" t="s">
        <v>520</v>
      </c>
      <c r="C154" s="258">
        <f t="shared" si="27"/>
        <v>1436</v>
      </c>
      <c r="D154" s="258">
        <f t="shared" si="27"/>
        <v>136</v>
      </c>
      <c r="E154" s="258">
        <f t="shared" si="27"/>
        <v>1518</v>
      </c>
      <c r="F154" s="258">
        <f t="shared" si="27"/>
        <v>0</v>
      </c>
      <c r="G154" s="258">
        <f t="shared" si="27"/>
        <v>385</v>
      </c>
      <c r="H154" s="258">
        <f t="shared" si="27"/>
        <v>50</v>
      </c>
      <c r="I154" s="258">
        <f t="shared" si="27"/>
        <v>44</v>
      </c>
      <c r="J154" s="258">
        <f t="shared" si="27"/>
        <v>25</v>
      </c>
      <c r="K154" s="259">
        <f t="shared" si="28"/>
        <v>3594</v>
      </c>
    </row>
    <row r="155" spans="1:11" x14ac:dyDescent="0.2">
      <c r="A155" s="256" t="s">
        <v>534</v>
      </c>
      <c r="B155" s="257" t="s">
        <v>521</v>
      </c>
      <c r="C155" s="258">
        <f t="shared" si="27"/>
        <v>218</v>
      </c>
      <c r="D155" s="258">
        <f t="shared" si="27"/>
        <v>0</v>
      </c>
      <c r="E155" s="258">
        <f t="shared" si="27"/>
        <v>0</v>
      </c>
      <c r="F155" s="258">
        <f t="shared" si="27"/>
        <v>0</v>
      </c>
      <c r="G155" s="258">
        <f t="shared" si="27"/>
        <v>94</v>
      </c>
      <c r="H155" s="258">
        <f t="shared" si="27"/>
        <v>0</v>
      </c>
      <c r="I155" s="258">
        <f t="shared" si="27"/>
        <v>22</v>
      </c>
      <c r="J155" s="258">
        <f t="shared" si="27"/>
        <v>6</v>
      </c>
      <c r="K155" s="259">
        <f t="shared" si="28"/>
        <v>340</v>
      </c>
    </row>
    <row r="156" spans="1:11" x14ac:dyDescent="0.2">
      <c r="A156" s="256" t="s">
        <v>528</v>
      </c>
      <c r="B156" s="257" t="s">
        <v>522</v>
      </c>
      <c r="C156" s="258">
        <f t="shared" si="27"/>
        <v>375</v>
      </c>
      <c r="D156" s="258">
        <f t="shared" si="27"/>
        <v>0</v>
      </c>
      <c r="E156" s="258">
        <f t="shared" si="27"/>
        <v>0</v>
      </c>
      <c r="F156" s="258">
        <f t="shared" si="27"/>
        <v>0</v>
      </c>
      <c r="G156" s="258">
        <f t="shared" si="27"/>
        <v>70</v>
      </c>
      <c r="H156" s="258">
        <f t="shared" si="27"/>
        <v>0</v>
      </c>
      <c r="I156" s="258">
        <f t="shared" si="27"/>
        <v>13</v>
      </c>
      <c r="J156" s="258">
        <f t="shared" si="27"/>
        <v>12</v>
      </c>
      <c r="K156" s="259">
        <f t="shared" si="28"/>
        <v>470</v>
      </c>
    </row>
    <row r="157" spans="1:11" x14ac:dyDescent="0.2">
      <c r="A157" s="256" t="s">
        <v>535</v>
      </c>
      <c r="B157" s="257" t="s">
        <v>523</v>
      </c>
      <c r="C157" s="258">
        <f t="shared" si="27"/>
        <v>1065</v>
      </c>
      <c r="D157" s="258">
        <f t="shared" si="27"/>
        <v>126</v>
      </c>
      <c r="E157" s="258">
        <f t="shared" si="27"/>
        <v>0</v>
      </c>
      <c r="F157" s="258">
        <f t="shared" si="27"/>
        <v>0</v>
      </c>
      <c r="G157" s="258">
        <f t="shared" si="27"/>
        <v>350</v>
      </c>
      <c r="H157" s="258">
        <f t="shared" si="27"/>
        <v>73</v>
      </c>
      <c r="I157" s="258">
        <f t="shared" si="27"/>
        <v>143</v>
      </c>
      <c r="J157" s="258">
        <f t="shared" si="27"/>
        <v>87</v>
      </c>
      <c r="K157" s="259">
        <f t="shared" si="28"/>
        <v>1844</v>
      </c>
    </row>
    <row r="158" spans="1:11" x14ac:dyDescent="0.2">
      <c r="A158" s="256" t="s">
        <v>536</v>
      </c>
      <c r="B158" s="257" t="s">
        <v>524</v>
      </c>
      <c r="C158" s="258">
        <f t="shared" si="27"/>
        <v>0</v>
      </c>
      <c r="D158" s="258">
        <f t="shared" si="27"/>
        <v>0</v>
      </c>
      <c r="E158" s="258">
        <f t="shared" si="27"/>
        <v>0</v>
      </c>
      <c r="F158" s="258">
        <f t="shared" si="27"/>
        <v>0</v>
      </c>
      <c r="G158" s="258">
        <f t="shared" si="27"/>
        <v>0</v>
      </c>
      <c r="H158" s="258">
        <f t="shared" si="27"/>
        <v>0</v>
      </c>
      <c r="I158" s="258">
        <f t="shared" si="27"/>
        <v>0</v>
      </c>
      <c r="J158" s="258">
        <f t="shared" si="27"/>
        <v>0</v>
      </c>
      <c r="K158" s="259">
        <f t="shared" si="28"/>
        <v>0</v>
      </c>
    </row>
    <row r="159" spans="1:11" x14ac:dyDescent="0.2">
      <c r="A159" s="256" t="s">
        <v>537</v>
      </c>
      <c r="B159" s="257" t="s">
        <v>525</v>
      </c>
      <c r="C159" s="258">
        <f t="shared" si="27"/>
        <v>932</v>
      </c>
      <c r="D159" s="258">
        <f t="shared" si="27"/>
        <v>99</v>
      </c>
      <c r="E159" s="258">
        <f t="shared" si="27"/>
        <v>0</v>
      </c>
      <c r="F159" s="258">
        <f t="shared" si="27"/>
        <v>0</v>
      </c>
      <c r="G159" s="258">
        <f t="shared" si="27"/>
        <v>0</v>
      </c>
      <c r="H159" s="258">
        <f t="shared" si="27"/>
        <v>0</v>
      </c>
      <c r="I159" s="258">
        <f t="shared" si="27"/>
        <v>0</v>
      </c>
      <c r="J159" s="258">
        <f t="shared" si="27"/>
        <v>0</v>
      </c>
      <c r="K159" s="259">
        <f t="shared" si="28"/>
        <v>1031</v>
      </c>
    </row>
    <row r="160" spans="1:11" x14ac:dyDescent="0.2">
      <c r="A160" s="256" t="s">
        <v>527</v>
      </c>
      <c r="B160" s="257" t="s">
        <v>526</v>
      </c>
      <c r="C160" s="258">
        <f t="shared" si="27"/>
        <v>20</v>
      </c>
      <c r="D160" s="258">
        <f t="shared" si="27"/>
        <v>0</v>
      </c>
      <c r="E160" s="258">
        <f t="shared" si="27"/>
        <v>0</v>
      </c>
      <c r="F160" s="258">
        <f t="shared" si="27"/>
        <v>0</v>
      </c>
      <c r="G160" s="258">
        <f t="shared" si="27"/>
        <v>0</v>
      </c>
      <c r="H160" s="258">
        <f t="shared" si="27"/>
        <v>0</v>
      </c>
      <c r="I160" s="258">
        <f t="shared" si="27"/>
        <v>0</v>
      </c>
      <c r="J160" s="258">
        <f t="shared" si="27"/>
        <v>0</v>
      </c>
      <c r="K160" s="259">
        <f t="shared" si="28"/>
        <v>20</v>
      </c>
    </row>
    <row r="161" spans="1:11" x14ac:dyDescent="0.2">
      <c r="A161" s="250" t="s">
        <v>94</v>
      </c>
      <c r="B161" s="261" t="s">
        <v>93</v>
      </c>
      <c r="C161" s="259">
        <f t="shared" si="27"/>
        <v>7010</v>
      </c>
      <c r="D161" s="259">
        <f t="shared" si="27"/>
        <v>548</v>
      </c>
      <c r="E161" s="259">
        <f t="shared" si="27"/>
        <v>1691</v>
      </c>
      <c r="F161" s="259">
        <f t="shared" si="27"/>
        <v>255</v>
      </c>
      <c r="G161" s="259">
        <f t="shared" si="27"/>
        <v>1744</v>
      </c>
      <c r="H161" s="259">
        <f t="shared" si="27"/>
        <v>126</v>
      </c>
      <c r="I161" s="259">
        <f t="shared" si="27"/>
        <v>307</v>
      </c>
      <c r="J161" s="259">
        <f t="shared" si="27"/>
        <v>141</v>
      </c>
      <c r="K161" s="259">
        <f>SUM(K150:K160)</f>
        <v>11822</v>
      </c>
    </row>
    <row r="162" spans="1:11" x14ac:dyDescent="0.2">
      <c r="A162" s="256" t="s">
        <v>741</v>
      </c>
      <c r="B162" s="337" t="s">
        <v>93</v>
      </c>
      <c r="C162" s="258">
        <f t="shared" si="27"/>
        <v>3777</v>
      </c>
      <c r="D162" s="258">
        <f t="shared" si="27"/>
        <v>353</v>
      </c>
      <c r="E162" s="258">
        <f t="shared" si="27"/>
        <v>1078</v>
      </c>
      <c r="F162" s="258">
        <f t="shared" si="27"/>
        <v>244</v>
      </c>
      <c r="G162" s="258">
        <f t="shared" si="27"/>
        <v>900</v>
      </c>
      <c r="H162" s="258">
        <f t="shared" si="27"/>
        <v>52</v>
      </c>
      <c r="I162" s="258">
        <f t="shared" si="27"/>
        <v>92</v>
      </c>
      <c r="J162" s="258">
        <f t="shared" si="27"/>
        <v>29</v>
      </c>
      <c r="K162" s="260">
        <f t="shared" ref="K162:K163" si="29">SUM(C162:J162)</f>
        <v>6525</v>
      </c>
    </row>
    <row r="163" spans="1:11" x14ac:dyDescent="0.2">
      <c r="A163" s="256" t="s">
        <v>80</v>
      </c>
      <c r="B163" s="337" t="s">
        <v>93</v>
      </c>
      <c r="C163" s="258">
        <f t="shared" si="27"/>
        <v>484</v>
      </c>
      <c r="D163" s="258">
        <f t="shared" si="27"/>
        <v>21</v>
      </c>
      <c r="E163" s="258">
        <f t="shared" si="27"/>
        <v>16</v>
      </c>
      <c r="F163" s="258">
        <f t="shared" si="27"/>
        <v>1</v>
      </c>
      <c r="G163" s="258">
        <f t="shared" si="27"/>
        <v>76</v>
      </c>
      <c r="H163" s="258">
        <f t="shared" si="27"/>
        <v>9</v>
      </c>
      <c r="I163" s="258">
        <f t="shared" si="27"/>
        <v>41</v>
      </c>
      <c r="J163" s="258">
        <f t="shared" si="27"/>
        <v>41</v>
      </c>
      <c r="K163" s="260">
        <f t="shared" si="29"/>
        <v>689</v>
      </c>
    </row>
    <row r="167" spans="1:11" x14ac:dyDescent="0.2">
      <c r="A167" s="417" t="s">
        <v>140</v>
      </c>
      <c r="B167" s="417"/>
      <c r="C167" s="417"/>
      <c r="D167" s="417"/>
      <c r="E167" s="417"/>
      <c r="F167" s="417"/>
      <c r="G167" s="417"/>
      <c r="H167" s="417"/>
      <c r="I167" s="417"/>
      <c r="J167" s="417"/>
      <c r="K167" s="417"/>
    </row>
    <row r="168" spans="1:11" x14ac:dyDescent="0.2">
      <c r="A168" s="2" t="s">
        <v>5</v>
      </c>
    </row>
    <row r="169" spans="1:11" x14ac:dyDescent="0.2">
      <c r="A169" s="1" t="s">
        <v>6</v>
      </c>
    </row>
  </sheetData>
  <mergeCells count="6">
    <mergeCell ref="A167:K167"/>
    <mergeCell ref="I2:J2"/>
    <mergeCell ref="A1:K1"/>
    <mergeCell ref="C2:D2"/>
    <mergeCell ref="E2:F2"/>
    <mergeCell ref="G2:H2"/>
  </mergeCells>
  <pageMargins left="0.7" right="0.7" top="0.75" bottom="0.75" header="0.3" footer="0.3"/>
  <pageSetup paperSize="9" scale="77"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List11">
    <tabColor rgb="FF92D050"/>
    <pageSetUpPr fitToPage="1"/>
  </sheetPr>
  <dimension ref="A1:K148"/>
  <sheetViews>
    <sheetView topLeftCell="A12" workbookViewId="0">
      <selection activeCell="A32" sqref="A32:K59"/>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33.75" customHeight="1" x14ac:dyDescent="0.2">
      <c r="A1" s="390" t="s">
        <v>742</v>
      </c>
      <c r="B1" s="391"/>
      <c r="C1" s="391"/>
      <c r="D1" s="391"/>
      <c r="E1" s="391"/>
      <c r="F1" s="391"/>
      <c r="G1" s="391"/>
      <c r="H1" s="391"/>
      <c r="I1" s="391"/>
      <c r="J1" s="391"/>
      <c r="K1" s="391"/>
    </row>
    <row r="2" spans="1:11" s="4" customFormat="1" ht="38.25" customHeight="1" x14ac:dyDescent="0.2">
      <c r="A2" s="246" t="s">
        <v>641</v>
      </c>
      <c r="B2" s="247"/>
      <c r="C2" s="392" t="s">
        <v>0</v>
      </c>
      <c r="D2" s="392"/>
      <c r="E2" s="392" t="s">
        <v>2</v>
      </c>
      <c r="F2" s="392"/>
      <c r="G2" s="392" t="s">
        <v>1</v>
      </c>
      <c r="H2" s="392"/>
      <c r="I2" s="392" t="s">
        <v>3</v>
      </c>
      <c r="J2" s="392"/>
      <c r="K2" s="248" t="s">
        <v>4</v>
      </c>
    </row>
    <row r="3" spans="1:11" s="4" customFormat="1" ht="13.5" customHeight="1" x14ac:dyDescent="0.2">
      <c r="A3" s="249"/>
      <c r="B3" s="247"/>
      <c r="C3" s="249" t="s">
        <v>7</v>
      </c>
      <c r="D3" s="249" t="s">
        <v>8</v>
      </c>
      <c r="E3" s="249" t="s">
        <v>7</v>
      </c>
      <c r="F3" s="249" t="s">
        <v>8</v>
      </c>
      <c r="G3" s="249" t="s">
        <v>7</v>
      </c>
      <c r="H3" s="249" t="s">
        <v>8</v>
      </c>
      <c r="I3" s="249" t="s">
        <v>7</v>
      </c>
      <c r="J3" s="249" t="s">
        <v>8</v>
      </c>
      <c r="K3" s="250"/>
    </row>
    <row r="4" spans="1:11" s="5" customFormat="1" x14ac:dyDescent="0.2">
      <c r="A4" s="251" t="s">
        <v>675</v>
      </c>
      <c r="B4" s="252"/>
      <c r="C4" s="252"/>
      <c r="D4" s="252"/>
      <c r="E4" s="252"/>
      <c r="F4" s="252"/>
      <c r="G4" s="252"/>
      <c r="H4" s="252"/>
      <c r="I4" s="252"/>
      <c r="J4" s="252"/>
      <c r="K4" s="252"/>
    </row>
    <row r="5" spans="1:11" s="2" customFormat="1" x14ac:dyDescent="0.2">
      <c r="A5" s="253" t="s">
        <v>515</v>
      </c>
      <c r="B5" s="254" t="s">
        <v>514</v>
      </c>
      <c r="C5" s="255"/>
      <c r="D5" s="255"/>
      <c r="E5" s="255"/>
      <c r="F5" s="255"/>
      <c r="G5" s="255"/>
      <c r="H5" s="255"/>
      <c r="I5" s="255"/>
      <c r="J5" s="255"/>
      <c r="K5" s="255"/>
    </row>
    <row r="6" spans="1:11" x14ac:dyDescent="0.2">
      <c r="A6" s="256" t="s">
        <v>529</v>
      </c>
      <c r="B6" s="257" t="s">
        <v>516</v>
      </c>
      <c r="C6" s="258"/>
      <c r="D6" s="258"/>
      <c r="E6" s="258"/>
      <c r="F6" s="258"/>
      <c r="G6" s="258"/>
      <c r="H6" s="258"/>
      <c r="I6" s="258"/>
      <c r="J6" s="258"/>
      <c r="K6" s="259">
        <f t="shared" ref="K6:K16" si="0">SUM(C6:J6)</f>
        <v>0</v>
      </c>
    </row>
    <row r="7" spans="1:11" x14ac:dyDescent="0.2">
      <c r="A7" s="256" t="s">
        <v>530</v>
      </c>
      <c r="B7" s="257" t="s">
        <v>517</v>
      </c>
      <c r="C7" s="258"/>
      <c r="D7" s="258"/>
      <c r="E7" s="258"/>
      <c r="F7" s="258"/>
      <c r="G7" s="258"/>
      <c r="H7" s="258"/>
      <c r="I7" s="258"/>
      <c r="J7" s="258"/>
      <c r="K7" s="259">
        <f t="shared" si="0"/>
        <v>0</v>
      </c>
    </row>
    <row r="8" spans="1:11" x14ac:dyDescent="0.2">
      <c r="A8" s="256" t="s">
        <v>531</v>
      </c>
      <c r="B8" s="257" t="s">
        <v>518</v>
      </c>
      <c r="C8" s="258"/>
      <c r="D8" s="258"/>
      <c r="E8" s="258"/>
      <c r="F8" s="258"/>
      <c r="G8" s="258"/>
      <c r="H8" s="258"/>
      <c r="I8" s="258"/>
      <c r="J8" s="258"/>
      <c r="K8" s="259">
        <f t="shared" si="0"/>
        <v>0</v>
      </c>
    </row>
    <row r="9" spans="1:11" x14ac:dyDescent="0.2">
      <c r="A9" s="256" t="s">
        <v>532</v>
      </c>
      <c r="B9" s="257" t="s">
        <v>519</v>
      </c>
      <c r="C9" s="258"/>
      <c r="D9" s="258"/>
      <c r="E9" s="258"/>
      <c r="F9" s="258"/>
      <c r="G9" s="258"/>
      <c r="H9" s="258"/>
      <c r="I9" s="258"/>
      <c r="J9" s="258"/>
      <c r="K9" s="259">
        <f t="shared" si="0"/>
        <v>0</v>
      </c>
    </row>
    <row r="10" spans="1:11" x14ac:dyDescent="0.2">
      <c r="A10" s="256" t="s">
        <v>533</v>
      </c>
      <c r="B10" s="257" t="s">
        <v>520</v>
      </c>
      <c r="C10" s="258"/>
      <c r="D10" s="258"/>
      <c r="E10" s="258"/>
      <c r="F10" s="258"/>
      <c r="G10" s="258"/>
      <c r="H10" s="258"/>
      <c r="I10" s="258"/>
      <c r="J10" s="258"/>
      <c r="K10" s="259">
        <f t="shared" si="0"/>
        <v>0</v>
      </c>
    </row>
    <row r="11" spans="1:11" x14ac:dyDescent="0.2">
      <c r="A11" s="256" t="s">
        <v>534</v>
      </c>
      <c r="B11" s="257" t="s">
        <v>521</v>
      </c>
      <c r="C11" s="258"/>
      <c r="D11" s="258"/>
      <c r="E11" s="258"/>
      <c r="F11" s="258"/>
      <c r="G11" s="258"/>
      <c r="H11" s="258"/>
      <c r="I11" s="258">
        <v>3</v>
      </c>
      <c r="J11" s="258">
        <v>1</v>
      </c>
      <c r="K11" s="259">
        <f t="shared" si="0"/>
        <v>4</v>
      </c>
    </row>
    <row r="12" spans="1:11" x14ac:dyDescent="0.2">
      <c r="A12" s="256" t="s">
        <v>528</v>
      </c>
      <c r="B12" s="257" t="s">
        <v>522</v>
      </c>
      <c r="C12" s="258"/>
      <c r="D12" s="258"/>
      <c r="E12" s="258"/>
      <c r="F12" s="258"/>
      <c r="G12" s="258"/>
      <c r="H12" s="258"/>
      <c r="I12" s="258">
        <v>2</v>
      </c>
      <c r="J12" s="258">
        <v>5</v>
      </c>
      <c r="K12" s="259">
        <f t="shared" si="0"/>
        <v>7</v>
      </c>
    </row>
    <row r="13" spans="1:11" x14ac:dyDescent="0.2">
      <c r="A13" s="256" t="s">
        <v>535</v>
      </c>
      <c r="B13" s="257" t="s">
        <v>523</v>
      </c>
      <c r="C13" s="258"/>
      <c r="D13" s="258"/>
      <c r="E13" s="258"/>
      <c r="F13" s="258"/>
      <c r="G13" s="258"/>
      <c r="H13" s="258"/>
      <c r="I13" s="258"/>
      <c r="J13" s="258">
        <v>1</v>
      </c>
      <c r="K13" s="259">
        <f t="shared" si="0"/>
        <v>1</v>
      </c>
    </row>
    <row r="14" spans="1:11" x14ac:dyDescent="0.2">
      <c r="A14" s="256" t="s">
        <v>536</v>
      </c>
      <c r="B14" s="257" t="s">
        <v>524</v>
      </c>
      <c r="C14" s="258"/>
      <c r="D14" s="258"/>
      <c r="E14" s="258"/>
      <c r="F14" s="258"/>
      <c r="G14" s="258"/>
      <c r="H14" s="258"/>
      <c r="I14" s="258"/>
      <c r="J14" s="258"/>
      <c r="K14" s="259">
        <f t="shared" si="0"/>
        <v>0</v>
      </c>
    </row>
    <row r="15" spans="1:11" x14ac:dyDescent="0.2">
      <c r="A15" s="256" t="s">
        <v>537</v>
      </c>
      <c r="B15" s="257" t="s">
        <v>525</v>
      </c>
      <c r="C15" s="258"/>
      <c r="D15" s="258"/>
      <c r="E15" s="258"/>
      <c r="F15" s="258"/>
      <c r="G15" s="258"/>
      <c r="H15" s="258"/>
      <c r="I15" s="258"/>
      <c r="J15" s="258"/>
      <c r="K15" s="259">
        <f t="shared" si="0"/>
        <v>0</v>
      </c>
    </row>
    <row r="16" spans="1:11" x14ac:dyDescent="0.2">
      <c r="A16" s="256" t="s">
        <v>527</v>
      </c>
      <c r="B16" s="257" t="s">
        <v>526</v>
      </c>
      <c r="C16" s="258"/>
      <c r="D16" s="258"/>
      <c r="E16" s="258"/>
      <c r="F16" s="258"/>
      <c r="G16" s="258"/>
      <c r="H16" s="258"/>
      <c r="I16" s="258"/>
      <c r="J16" s="258"/>
      <c r="K16" s="259">
        <f t="shared" si="0"/>
        <v>0</v>
      </c>
    </row>
    <row r="17" spans="1:11" x14ac:dyDescent="0.2">
      <c r="A17" s="260" t="s">
        <v>92</v>
      </c>
      <c r="B17" s="261" t="s">
        <v>93</v>
      </c>
      <c r="C17" s="259">
        <f t="shared" ref="C17:K17" si="1">SUM(C6:C16)</f>
        <v>0</v>
      </c>
      <c r="D17" s="259">
        <f t="shared" si="1"/>
        <v>0</v>
      </c>
      <c r="E17" s="259">
        <f t="shared" si="1"/>
        <v>0</v>
      </c>
      <c r="F17" s="259">
        <f t="shared" si="1"/>
        <v>0</v>
      </c>
      <c r="G17" s="259">
        <f t="shared" si="1"/>
        <v>0</v>
      </c>
      <c r="H17" s="259">
        <f t="shared" si="1"/>
        <v>0</v>
      </c>
      <c r="I17" s="259">
        <f t="shared" si="1"/>
        <v>5</v>
      </c>
      <c r="J17" s="259">
        <f t="shared" si="1"/>
        <v>7</v>
      </c>
      <c r="K17" s="259">
        <f t="shared" si="1"/>
        <v>12</v>
      </c>
    </row>
    <row r="18" spans="1:11" s="5" customFormat="1" x14ac:dyDescent="0.2">
      <c r="A18" s="251" t="s">
        <v>674</v>
      </c>
      <c r="B18" s="262"/>
      <c r="C18" s="252"/>
      <c r="D18" s="252"/>
      <c r="E18" s="252"/>
      <c r="F18" s="252"/>
      <c r="G18" s="252"/>
      <c r="H18" s="252"/>
      <c r="I18" s="252"/>
      <c r="J18" s="252"/>
      <c r="K18" s="252"/>
    </row>
    <row r="19" spans="1:11" s="2" customFormat="1" x14ac:dyDescent="0.2">
      <c r="A19" s="253" t="s">
        <v>515</v>
      </c>
      <c r="B19" s="254" t="s">
        <v>514</v>
      </c>
      <c r="C19" s="255"/>
      <c r="D19" s="255"/>
      <c r="E19" s="255"/>
      <c r="F19" s="255"/>
      <c r="G19" s="255"/>
      <c r="H19" s="255"/>
      <c r="I19" s="255"/>
      <c r="J19" s="255"/>
      <c r="K19" s="255"/>
    </row>
    <row r="20" spans="1:11" x14ac:dyDescent="0.2">
      <c r="A20" s="256" t="s">
        <v>529</v>
      </c>
      <c r="B20" s="257" t="s">
        <v>516</v>
      </c>
      <c r="C20" s="258"/>
      <c r="D20" s="258"/>
      <c r="E20" s="258"/>
      <c r="F20" s="258"/>
      <c r="G20" s="258"/>
      <c r="H20" s="258"/>
      <c r="I20" s="258"/>
      <c r="J20" s="258"/>
      <c r="K20" s="259">
        <f t="shared" ref="K20:K30" si="2">SUM(C20:J20)</f>
        <v>0</v>
      </c>
    </row>
    <row r="21" spans="1:11" x14ac:dyDescent="0.2">
      <c r="A21" s="256" t="s">
        <v>530</v>
      </c>
      <c r="B21" s="257" t="s">
        <v>517</v>
      </c>
      <c r="C21" s="258"/>
      <c r="D21" s="258"/>
      <c r="E21" s="258"/>
      <c r="F21" s="258"/>
      <c r="G21" s="258"/>
      <c r="H21" s="258"/>
      <c r="I21" s="258"/>
      <c r="J21" s="258"/>
      <c r="K21" s="259">
        <f t="shared" si="2"/>
        <v>0</v>
      </c>
    </row>
    <row r="22" spans="1:11" x14ac:dyDescent="0.2">
      <c r="A22" s="256" t="s">
        <v>531</v>
      </c>
      <c r="B22" s="257" t="s">
        <v>518</v>
      </c>
      <c r="C22" s="258"/>
      <c r="D22" s="258"/>
      <c r="E22" s="258"/>
      <c r="F22" s="258"/>
      <c r="G22" s="258"/>
      <c r="H22" s="258"/>
      <c r="I22" s="258"/>
      <c r="J22" s="258"/>
      <c r="K22" s="259">
        <f t="shared" si="2"/>
        <v>0</v>
      </c>
    </row>
    <row r="23" spans="1:11" x14ac:dyDescent="0.2">
      <c r="A23" s="256" t="s">
        <v>532</v>
      </c>
      <c r="B23" s="257" t="s">
        <v>519</v>
      </c>
      <c r="C23" s="258"/>
      <c r="D23" s="258"/>
      <c r="E23" s="258"/>
      <c r="F23" s="258"/>
      <c r="G23" s="258"/>
      <c r="H23" s="258"/>
      <c r="I23" s="258"/>
      <c r="J23" s="258"/>
      <c r="K23" s="259">
        <f t="shared" si="2"/>
        <v>0</v>
      </c>
    </row>
    <row r="24" spans="1:11" x14ac:dyDescent="0.2">
      <c r="A24" s="256" t="s">
        <v>533</v>
      </c>
      <c r="B24" s="257" t="s">
        <v>520</v>
      </c>
      <c r="C24" s="258"/>
      <c r="D24" s="258"/>
      <c r="E24" s="258"/>
      <c r="F24" s="258"/>
      <c r="G24" s="258"/>
      <c r="H24" s="258"/>
      <c r="I24" s="258">
        <v>1</v>
      </c>
      <c r="J24" s="258">
        <v>3</v>
      </c>
      <c r="K24" s="259">
        <f t="shared" si="2"/>
        <v>4</v>
      </c>
    </row>
    <row r="25" spans="1:11" x14ac:dyDescent="0.2">
      <c r="A25" s="256" t="s">
        <v>534</v>
      </c>
      <c r="B25" s="257" t="s">
        <v>521</v>
      </c>
      <c r="C25" s="258"/>
      <c r="D25" s="258"/>
      <c r="E25" s="258"/>
      <c r="F25" s="258"/>
      <c r="G25" s="258"/>
      <c r="H25" s="258"/>
      <c r="I25" s="258"/>
      <c r="J25" s="258"/>
      <c r="K25" s="259">
        <f t="shared" si="2"/>
        <v>0</v>
      </c>
    </row>
    <row r="26" spans="1:11" x14ac:dyDescent="0.2">
      <c r="A26" s="256" t="s">
        <v>528</v>
      </c>
      <c r="B26" s="257" t="s">
        <v>522</v>
      </c>
      <c r="C26" s="258">
        <v>16</v>
      </c>
      <c r="D26" s="258"/>
      <c r="E26" s="258"/>
      <c r="F26" s="258"/>
      <c r="G26" s="258"/>
      <c r="H26" s="258"/>
      <c r="I26" s="258"/>
      <c r="J26" s="258"/>
      <c r="K26" s="259">
        <f t="shared" si="2"/>
        <v>16</v>
      </c>
    </row>
    <row r="27" spans="1:11" x14ac:dyDescent="0.2">
      <c r="A27" s="256" t="s">
        <v>535</v>
      </c>
      <c r="B27" s="257" t="s">
        <v>523</v>
      </c>
      <c r="C27" s="258"/>
      <c r="D27" s="258"/>
      <c r="E27" s="258"/>
      <c r="F27" s="258"/>
      <c r="G27" s="258"/>
      <c r="H27" s="258"/>
      <c r="I27" s="258"/>
      <c r="J27" s="258"/>
      <c r="K27" s="259">
        <f t="shared" si="2"/>
        <v>0</v>
      </c>
    </row>
    <row r="28" spans="1:11" x14ac:dyDescent="0.2">
      <c r="A28" s="256" t="s">
        <v>536</v>
      </c>
      <c r="B28" s="257" t="s">
        <v>524</v>
      </c>
      <c r="C28" s="258"/>
      <c r="D28" s="258"/>
      <c r="E28" s="258"/>
      <c r="F28" s="258"/>
      <c r="G28" s="258"/>
      <c r="H28" s="258"/>
      <c r="I28" s="258"/>
      <c r="J28" s="258"/>
      <c r="K28" s="259">
        <f t="shared" si="2"/>
        <v>0</v>
      </c>
    </row>
    <row r="29" spans="1:11" x14ac:dyDescent="0.2">
      <c r="A29" s="256" t="s">
        <v>537</v>
      </c>
      <c r="B29" s="257" t="s">
        <v>525</v>
      </c>
      <c r="C29" s="258"/>
      <c r="D29" s="258"/>
      <c r="E29" s="258"/>
      <c r="F29" s="258"/>
      <c r="G29" s="258"/>
      <c r="H29" s="258"/>
      <c r="I29" s="258"/>
      <c r="J29" s="258"/>
      <c r="K29" s="259">
        <f t="shared" si="2"/>
        <v>0</v>
      </c>
    </row>
    <row r="30" spans="1:11" x14ac:dyDescent="0.2">
      <c r="A30" s="256" t="s">
        <v>527</v>
      </c>
      <c r="B30" s="257" t="s">
        <v>526</v>
      </c>
      <c r="C30" s="258"/>
      <c r="D30" s="258"/>
      <c r="E30" s="258"/>
      <c r="F30" s="258"/>
      <c r="G30" s="258"/>
      <c r="H30" s="258"/>
      <c r="I30" s="258"/>
      <c r="J30" s="258"/>
      <c r="K30" s="259">
        <f t="shared" si="2"/>
        <v>0</v>
      </c>
    </row>
    <row r="31" spans="1:11" x14ac:dyDescent="0.2">
      <c r="A31" s="260" t="s">
        <v>92</v>
      </c>
      <c r="B31" s="261" t="s">
        <v>93</v>
      </c>
      <c r="C31" s="259">
        <f t="shared" ref="C31:K31" si="3">SUM(C20:C30)</f>
        <v>16</v>
      </c>
      <c r="D31" s="259">
        <f t="shared" si="3"/>
        <v>0</v>
      </c>
      <c r="E31" s="259">
        <f t="shared" si="3"/>
        <v>0</v>
      </c>
      <c r="F31" s="259">
        <f t="shared" si="3"/>
        <v>0</v>
      </c>
      <c r="G31" s="259">
        <f t="shared" si="3"/>
        <v>0</v>
      </c>
      <c r="H31" s="259">
        <f t="shared" si="3"/>
        <v>0</v>
      </c>
      <c r="I31" s="259">
        <f t="shared" si="3"/>
        <v>1</v>
      </c>
      <c r="J31" s="259">
        <f t="shared" si="3"/>
        <v>3</v>
      </c>
      <c r="K31" s="259">
        <f t="shared" si="3"/>
        <v>20</v>
      </c>
    </row>
    <row r="32" spans="1:11" x14ac:dyDescent="0.2">
      <c r="A32" s="251" t="s">
        <v>669</v>
      </c>
      <c r="B32" s="262"/>
      <c r="C32" s="252"/>
      <c r="D32" s="252"/>
      <c r="E32" s="252"/>
      <c r="F32" s="252"/>
      <c r="G32" s="252"/>
      <c r="H32" s="252"/>
      <c r="I32" s="252"/>
      <c r="J32" s="252"/>
      <c r="K32" s="252"/>
    </row>
    <row r="33" spans="1:11" x14ac:dyDescent="0.2">
      <c r="A33" s="253" t="s">
        <v>515</v>
      </c>
      <c r="B33" s="254" t="s">
        <v>514</v>
      </c>
      <c r="C33" s="255"/>
      <c r="D33" s="255"/>
      <c r="E33" s="255"/>
      <c r="F33" s="255"/>
      <c r="G33" s="255"/>
      <c r="H33" s="255"/>
      <c r="I33" s="255"/>
      <c r="J33" s="255"/>
      <c r="K33" s="255"/>
    </row>
    <row r="34" spans="1:11" x14ac:dyDescent="0.2">
      <c r="A34" s="256" t="s">
        <v>529</v>
      </c>
      <c r="B34" s="257" t="s">
        <v>516</v>
      </c>
      <c r="C34" s="258"/>
      <c r="D34" s="258"/>
      <c r="E34" s="258"/>
      <c r="F34" s="258"/>
      <c r="G34" s="258"/>
      <c r="H34" s="258"/>
      <c r="I34" s="258"/>
      <c r="J34" s="258"/>
      <c r="K34" s="259">
        <f t="shared" ref="K34:K44" si="4">SUM(C34:J34)</f>
        <v>0</v>
      </c>
    </row>
    <row r="35" spans="1:11" x14ac:dyDescent="0.2">
      <c r="A35" s="256" t="s">
        <v>530</v>
      </c>
      <c r="B35" s="257" t="s">
        <v>517</v>
      </c>
      <c r="C35" s="258"/>
      <c r="D35" s="258"/>
      <c r="E35" s="258"/>
      <c r="F35" s="258"/>
      <c r="G35" s="258"/>
      <c r="H35" s="258"/>
      <c r="I35" s="258"/>
      <c r="J35" s="258"/>
      <c r="K35" s="259">
        <f t="shared" si="4"/>
        <v>0</v>
      </c>
    </row>
    <row r="36" spans="1:11" x14ac:dyDescent="0.2">
      <c r="A36" s="256" t="s">
        <v>531</v>
      </c>
      <c r="B36" s="257" t="s">
        <v>518</v>
      </c>
      <c r="C36" s="258"/>
      <c r="D36" s="258"/>
      <c r="E36" s="258"/>
      <c r="F36" s="258"/>
      <c r="G36" s="258"/>
      <c r="H36" s="258"/>
      <c r="I36" s="258"/>
      <c r="J36" s="258"/>
      <c r="K36" s="259">
        <f t="shared" si="4"/>
        <v>0</v>
      </c>
    </row>
    <row r="37" spans="1:11" x14ac:dyDescent="0.2">
      <c r="A37" s="256" t="s">
        <v>532</v>
      </c>
      <c r="B37" s="257" t="s">
        <v>519</v>
      </c>
      <c r="C37" s="258"/>
      <c r="D37" s="258"/>
      <c r="E37" s="258"/>
      <c r="F37" s="258"/>
      <c r="G37" s="258"/>
      <c r="H37" s="258"/>
      <c r="I37" s="258"/>
      <c r="J37" s="258"/>
      <c r="K37" s="259">
        <f t="shared" si="4"/>
        <v>0</v>
      </c>
    </row>
    <row r="38" spans="1:11" x14ac:dyDescent="0.2">
      <c r="A38" s="256" t="s">
        <v>533</v>
      </c>
      <c r="B38" s="257" t="s">
        <v>520</v>
      </c>
      <c r="C38" s="258"/>
      <c r="D38" s="258"/>
      <c r="E38" s="258"/>
      <c r="F38" s="258"/>
      <c r="G38" s="258"/>
      <c r="H38" s="258"/>
      <c r="I38" s="258"/>
      <c r="J38" s="258"/>
      <c r="K38" s="259">
        <f t="shared" si="4"/>
        <v>0</v>
      </c>
    </row>
    <row r="39" spans="1:11" x14ac:dyDescent="0.2">
      <c r="A39" s="256" t="s">
        <v>534</v>
      </c>
      <c r="B39" s="257" t="s">
        <v>521</v>
      </c>
      <c r="C39" s="258"/>
      <c r="D39" s="258"/>
      <c r="E39" s="258"/>
      <c r="F39" s="258"/>
      <c r="G39" s="258"/>
      <c r="H39" s="258"/>
      <c r="I39" s="258"/>
      <c r="J39" s="258"/>
      <c r="K39" s="259">
        <f t="shared" si="4"/>
        <v>0</v>
      </c>
    </row>
    <row r="40" spans="1:11" x14ac:dyDescent="0.2">
      <c r="A40" s="256" t="s">
        <v>528</v>
      </c>
      <c r="B40" s="257" t="s">
        <v>522</v>
      </c>
      <c r="C40" s="258"/>
      <c r="D40" s="258"/>
      <c r="E40" s="258"/>
      <c r="F40" s="258"/>
      <c r="G40" s="258"/>
      <c r="H40" s="258"/>
      <c r="I40" s="258"/>
      <c r="J40" s="258"/>
      <c r="K40" s="259">
        <f t="shared" si="4"/>
        <v>0</v>
      </c>
    </row>
    <row r="41" spans="1:11" x14ac:dyDescent="0.2">
      <c r="A41" s="256" t="s">
        <v>535</v>
      </c>
      <c r="B41" s="257" t="s">
        <v>523</v>
      </c>
      <c r="C41" s="258"/>
      <c r="D41" s="258"/>
      <c r="E41" s="258"/>
      <c r="F41" s="258"/>
      <c r="G41" s="258"/>
      <c r="H41" s="258"/>
      <c r="I41" s="258">
        <v>9</v>
      </c>
      <c r="J41" s="258">
        <v>11</v>
      </c>
      <c r="K41" s="259">
        <f t="shared" si="4"/>
        <v>20</v>
      </c>
    </row>
    <row r="42" spans="1:11" x14ac:dyDescent="0.2">
      <c r="A42" s="256" t="s">
        <v>536</v>
      </c>
      <c r="B42" s="257" t="s">
        <v>524</v>
      </c>
      <c r="C42" s="258"/>
      <c r="D42" s="258"/>
      <c r="E42" s="258"/>
      <c r="F42" s="258"/>
      <c r="G42" s="258"/>
      <c r="H42" s="258"/>
      <c r="I42" s="258"/>
      <c r="J42" s="258"/>
      <c r="K42" s="259">
        <f t="shared" si="4"/>
        <v>0</v>
      </c>
    </row>
    <row r="43" spans="1:11" x14ac:dyDescent="0.2">
      <c r="A43" s="256" t="s">
        <v>537</v>
      </c>
      <c r="B43" s="257" t="s">
        <v>525</v>
      </c>
      <c r="C43" s="258"/>
      <c r="D43" s="258"/>
      <c r="E43" s="258"/>
      <c r="F43" s="258"/>
      <c r="G43" s="258"/>
      <c r="H43" s="258"/>
      <c r="I43" s="258"/>
      <c r="J43" s="258"/>
      <c r="K43" s="259">
        <f t="shared" si="4"/>
        <v>0</v>
      </c>
    </row>
    <row r="44" spans="1:11" x14ac:dyDescent="0.2">
      <c r="A44" s="256" t="s">
        <v>527</v>
      </c>
      <c r="B44" s="257" t="s">
        <v>526</v>
      </c>
      <c r="C44" s="258"/>
      <c r="D44" s="258"/>
      <c r="E44" s="258"/>
      <c r="F44" s="258"/>
      <c r="G44" s="258"/>
      <c r="H44" s="258"/>
      <c r="I44" s="258"/>
      <c r="J44" s="258"/>
      <c r="K44" s="259">
        <f t="shared" si="4"/>
        <v>0</v>
      </c>
    </row>
    <row r="45" spans="1:11" x14ac:dyDescent="0.2">
      <c r="A45" s="260" t="s">
        <v>92</v>
      </c>
      <c r="B45" s="261" t="s">
        <v>93</v>
      </c>
      <c r="C45" s="259">
        <f t="shared" ref="C45:K45" si="5">SUM(C34:C44)</f>
        <v>0</v>
      </c>
      <c r="D45" s="259">
        <f t="shared" si="5"/>
        <v>0</v>
      </c>
      <c r="E45" s="259">
        <f t="shared" si="5"/>
        <v>0</v>
      </c>
      <c r="F45" s="259">
        <f t="shared" si="5"/>
        <v>0</v>
      </c>
      <c r="G45" s="259">
        <f t="shared" si="5"/>
        <v>0</v>
      </c>
      <c r="H45" s="259">
        <f t="shared" si="5"/>
        <v>0</v>
      </c>
      <c r="I45" s="259">
        <f t="shared" si="5"/>
        <v>9</v>
      </c>
      <c r="J45" s="259">
        <f t="shared" si="5"/>
        <v>11</v>
      </c>
      <c r="K45" s="259">
        <f t="shared" si="5"/>
        <v>20</v>
      </c>
    </row>
    <row r="46" spans="1:11" x14ac:dyDescent="0.2">
      <c r="A46" s="251" t="s">
        <v>671</v>
      </c>
      <c r="B46" s="262"/>
      <c r="C46" s="252"/>
      <c r="D46" s="252"/>
      <c r="E46" s="252"/>
      <c r="F46" s="252"/>
      <c r="G46" s="252"/>
      <c r="H46" s="252"/>
      <c r="I46" s="252"/>
      <c r="J46" s="252"/>
      <c r="K46" s="252"/>
    </row>
    <row r="47" spans="1:11" x14ac:dyDescent="0.2">
      <c r="A47" s="253" t="s">
        <v>515</v>
      </c>
      <c r="B47" s="254" t="s">
        <v>514</v>
      </c>
      <c r="C47" s="255"/>
      <c r="D47" s="255"/>
      <c r="E47" s="255"/>
      <c r="F47" s="255"/>
      <c r="G47" s="255"/>
      <c r="H47" s="255"/>
      <c r="I47" s="255"/>
      <c r="J47" s="255"/>
      <c r="K47" s="255"/>
    </row>
    <row r="48" spans="1:11" ht="16.5" customHeight="1" x14ac:dyDescent="0.2">
      <c r="A48" s="256" t="s">
        <v>529</v>
      </c>
      <c r="B48" s="257" t="s">
        <v>516</v>
      </c>
      <c r="C48" s="258"/>
      <c r="D48" s="258"/>
      <c r="E48" s="258"/>
      <c r="F48" s="258"/>
      <c r="G48" s="258"/>
      <c r="H48" s="258"/>
      <c r="I48" s="258"/>
      <c r="J48" s="258"/>
      <c r="K48" s="259">
        <f t="shared" ref="K48:K58" si="6">SUM(C48:J48)</f>
        <v>0</v>
      </c>
    </row>
    <row r="49" spans="1:11" x14ac:dyDescent="0.2">
      <c r="A49" s="256" t="s">
        <v>530</v>
      </c>
      <c r="B49" s="257" t="s">
        <v>517</v>
      </c>
      <c r="C49" s="258"/>
      <c r="D49" s="258"/>
      <c r="E49" s="258"/>
      <c r="F49" s="258"/>
      <c r="G49" s="258"/>
      <c r="H49" s="258"/>
      <c r="I49" s="258"/>
      <c r="J49" s="258"/>
      <c r="K49" s="259">
        <f t="shared" si="6"/>
        <v>0</v>
      </c>
    </row>
    <row r="50" spans="1:11" x14ac:dyDescent="0.2">
      <c r="A50" s="256" t="s">
        <v>531</v>
      </c>
      <c r="B50" s="257" t="s">
        <v>518</v>
      </c>
      <c r="C50" s="258"/>
      <c r="D50" s="258"/>
      <c r="E50" s="258"/>
      <c r="F50" s="258"/>
      <c r="G50" s="258"/>
      <c r="H50" s="258"/>
      <c r="I50" s="258">
        <v>2</v>
      </c>
      <c r="J50" s="258"/>
      <c r="K50" s="259">
        <f t="shared" si="6"/>
        <v>2</v>
      </c>
    </row>
    <row r="51" spans="1:11" x14ac:dyDescent="0.2">
      <c r="A51" s="256" t="s">
        <v>532</v>
      </c>
      <c r="B51" s="257" t="s">
        <v>519</v>
      </c>
      <c r="C51" s="258"/>
      <c r="D51" s="258"/>
      <c r="E51" s="258"/>
      <c r="F51" s="258"/>
      <c r="G51" s="258"/>
      <c r="H51" s="258"/>
      <c r="I51" s="258"/>
      <c r="J51" s="258"/>
      <c r="K51" s="259">
        <f t="shared" si="6"/>
        <v>0</v>
      </c>
    </row>
    <row r="52" spans="1:11" x14ac:dyDescent="0.2">
      <c r="A52" s="256" t="s">
        <v>533</v>
      </c>
      <c r="B52" s="257" t="s">
        <v>520</v>
      </c>
      <c r="C52" s="258"/>
      <c r="D52" s="258"/>
      <c r="E52" s="258"/>
      <c r="F52" s="258"/>
      <c r="G52" s="258"/>
      <c r="H52" s="258"/>
      <c r="I52" s="258"/>
      <c r="J52" s="258"/>
      <c r="K52" s="259">
        <f t="shared" si="6"/>
        <v>0</v>
      </c>
    </row>
    <row r="53" spans="1:11" x14ac:dyDescent="0.2">
      <c r="A53" s="256" t="s">
        <v>534</v>
      </c>
      <c r="B53" s="257" t="s">
        <v>521</v>
      </c>
      <c r="C53" s="258"/>
      <c r="D53" s="258"/>
      <c r="E53" s="258"/>
      <c r="F53" s="258"/>
      <c r="G53" s="258"/>
      <c r="H53" s="258"/>
      <c r="I53" s="258"/>
      <c r="J53" s="258"/>
      <c r="K53" s="259">
        <f t="shared" si="6"/>
        <v>0</v>
      </c>
    </row>
    <row r="54" spans="1:11" x14ac:dyDescent="0.2">
      <c r="A54" s="256" t="s">
        <v>528</v>
      </c>
      <c r="B54" s="257" t="s">
        <v>522</v>
      </c>
      <c r="C54" s="258"/>
      <c r="D54" s="258"/>
      <c r="E54" s="258"/>
      <c r="F54" s="258"/>
      <c r="G54" s="258"/>
      <c r="H54" s="258"/>
      <c r="I54" s="258"/>
      <c r="J54" s="258"/>
      <c r="K54" s="259">
        <f t="shared" si="6"/>
        <v>0</v>
      </c>
    </row>
    <row r="55" spans="1:11" x14ac:dyDescent="0.2">
      <c r="A55" s="256" t="s">
        <v>535</v>
      </c>
      <c r="B55" s="257" t="s">
        <v>523</v>
      </c>
      <c r="C55" s="258"/>
      <c r="D55" s="258"/>
      <c r="E55" s="258"/>
      <c r="F55" s="258"/>
      <c r="G55" s="258"/>
      <c r="H55" s="258"/>
      <c r="I55" s="258"/>
      <c r="J55" s="258"/>
      <c r="K55" s="259">
        <f t="shared" si="6"/>
        <v>0</v>
      </c>
    </row>
    <row r="56" spans="1:11" x14ac:dyDescent="0.2">
      <c r="A56" s="256" t="s">
        <v>536</v>
      </c>
      <c r="B56" s="257" t="s">
        <v>524</v>
      </c>
      <c r="C56" s="258"/>
      <c r="D56" s="258"/>
      <c r="E56" s="258"/>
      <c r="F56" s="258"/>
      <c r="G56" s="258"/>
      <c r="H56" s="258"/>
      <c r="I56" s="258"/>
      <c r="J56" s="258"/>
      <c r="K56" s="259">
        <f t="shared" si="6"/>
        <v>0</v>
      </c>
    </row>
    <row r="57" spans="1:11" x14ac:dyDescent="0.2">
      <c r="A57" s="256" t="s">
        <v>537</v>
      </c>
      <c r="B57" s="257" t="s">
        <v>525</v>
      </c>
      <c r="C57" s="258"/>
      <c r="D57" s="258"/>
      <c r="E57" s="258"/>
      <c r="F57" s="258"/>
      <c r="G57" s="258"/>
      <c r="H57" s="258"/>
      <c r="I57" s="258"/>
      <c r="J57" s="258"/>
      <c r="K57" s="259">
        <f t="shared" si="6"/>
        <v>0</v>
      </c>
    </row>
    <row r="58" spans="1:11" x14ac:dyDescent="0.2">
      <c r="A58" s="256" t="s">
        <v>527</v>
      </c>
      <c r="B58" s="257" t="s">
        <v>526</v>
      </c>
      <c r="C58" s="258"/>
      <c r="D58" s="258"/>
      <c r="E58" s="258"/>
      <c r="F58" s="258"/>
      <c r="G58" s="258"/>
      <c r="H58" s="258"/>
      <c r="I58" s="258"/>
      <c r="J58" s="258"/>
      <c r="K58" s="259">
        <f t="shared" si="6"/>
        <v>0</v>
      </c>
    </row>
    <row r="59" spans="1:11" x14ac:dyDescent="0.2">
      <c r="A59" s="260" t="s">
        <v>92</v>
      </c>
      <c r="B59" s="261" t="s">
        <v>93</v>
      </c>
      <c r="C59" s="259">
        <f t="shared" ref="C59:K59" si="7">SUM(C48:C58)</f>
        <v>0</v>
      </c>
      <c r="D59" s="259">
        <f t="shared" si="7"/>
        <v>0</v>
      </c>
      <c r="E59" s="259">
        <f t="shared" si="7"/>
        <v>0</v>
      </c>
      <c r="F59" s="259">
        <f t="shared" si="7"/>
        <v>0</v>
      </c>
      <c r="G59" s="259">
        <f t="shared" si="7"/>
        <v>0</v>
      </c>
      <c r="H59" s="259">
        <f t="shared" si="7"/>
        <v>0</v>
      </c>
      <c r="I59" s="259">
        <f t="shared" si="7"/>
        <v>2</v>
      </c>
      <c r="J59" s="259">
        <f t="shared" si="7"/>
        <v>0</v>
      </c>
      <c r="K59" s="259">
        <f t="shared" si="7"/>
        <v>2</v>
      </c>
    </row>
    <row r="60" spans="1:11" x14ac:dyDescent="0.2">
      <c r="A60" s="251" t="s">
        <v>668</v>
      </c>
      <c r="B60" s="262"/>
      <c r="C60" s="252"/>
      <c r="D60" s="252"/>
      <c r="E60" s="252"/>
      <c r="F60" s="252"/>
      <c r="G60" s="252"/>
      <c r="H60" s="252"/>
      <c r="I60" s="252"/>
      <c r="J60" s="252"/>
      <c r="K60" s="252"/>
    </row>
    <row r="61" spans="1:11" x14ac:dyDescent="0.2">
      <c r="A61" s="253" t="s">
        <v>515</v>
      </c>
      <c r="B61" s="254" t="s">
        <v>514</v>
      </c>
      <c r="C61" s="255"/>
      <c r="D61" s="255"/>
      <c r="E61" s="255"/>
      <c r="F61" s="255"/>
      <c r="G61" s="255"/>
      <c r="H61" s="255"/>
      <c r="I61" s="255"/>
      <c r="J61" s="255"/>
      <c r="K61" s="255"/>
    </row>
    <row r="62" spans="1:11" x14ac:dyDescent="0.2">
      <c r="A62" s="256" t="s">
        <v>529</v>
      </c>
      <c r="B62" s="257" t="s">
        <v>516</v>
      </c>
      <c r="C62" s="258"/>
      <c r="D62" s="258"/>
      <c r="E62" s="258"/>
      <c r="F62" s="258"/>
      <c r="G62" s="258"/>
      <c r="H62" s="258"/>
      <c r="I62" s="258"/>
      <c r="J62" s="258"/>
      <c r="K62" s="259">
        <f t="shared" ref="K62:K72" si="8">SUM(C62:J62)</f>
        <v>0</v>
      </c>
    </row>
    <row r="63" spans="1:11" x14ac:dyDescent="0.2">
      <c r="A63" s="256" t="s">
        <v>530</v>
      </c>
      <c r="B63" s="257" t="s">
        <v>517</v>
      </c>
      <c r="C63" s="258"/>
      <c r="D63" s="258"/>
      <c r="E63" s="258"/>
      <c r="F63" s="258"/>
      <c r="G63" s="258"/>
      <c r="H63" s="258"/>
      <c r="I63" s="258"/>
      <c r="J63" s="258"/>
      <c r="K63" s="259">
        <f t="shared" si="8"/>
        <v>0</v>
      </c>
    </row>
    <row r="64" spans="1:11" x14ac:dyDescent="0.2">
      <c r="A64" s="256" t="s">
        <v>531</v>
      </c>
      <c r="B64" s="257" t="s">
        <v>518</v>
      </c>
      <c r="C64" s="258"/>
      <c r="D64" s="258"/>
      <c r="E64" s="258"/>
      <c r="F64" s="258"/>
      <c r="G64" s="258"/>
      <c r="H64" s="258"/>
      <c r="I64" s="258"/>
      <c r="J64" s="258"/>
      <c r="K64" s="259">
        <f t="shared" si="8"/>
        <v>0</v>
      </c>
    </row>
    <row r="65" spans="1:11" x14ac:dyDescent="0.2">
      <c r="A65" s="256" t="s">
        <v>532</v>
      </c>
      <c r="B65" s="257" t="s">
        <v>519</v>
      </c>
      <c r="C65" s="258"/>
      <c r="D65" s="258"/>
      <c r="E65" s="258"/>
      <c r="F65" s="258"/>
      <c r="G65" s="258"/>
      <c r="H65" s="258"/>
      <c r="I65" s="258"/>
      <c r="J65" s="258"/>
      <c r="K65" s="259">
        <f t="shared" si="8"/>
        <v>0</v>
      </c>
    </row>
    <row r="66" spans="1:11" x14ac:dyDescent="0.2">
      <c r="A66" s="256" t="s">
        <v>533</v>
      </c>
      <c r="B66" s="257" t="s">
        <v>520</v>
      </c>
      <c r="C66" s="258"/>
      <c r="D66" s="258"/>
      <c r="E66" s="258"/>
      <c r="F66" s="258"/>
      <c r="G66" s="258"/>
      <c r="H66" s="258"/>
      <c r="I66" s="258"/>
      <c r="J66" s="258"/>
      <c r="K66" s="259">
        <f t="shared" si="8"/>
        <v>0</v>
      </c>
    </row>
    <row r="67" spans="1:11" x14ac:dyDescent="0.2">
      <c r="A67" s="256" t="s">
        <v>534</v>
      </c>
      <c r="B67" s="257" t="s">
        <v>521</v>
      </c>
      <c r="C67" s="258"/>
      <c r="D67" s="258"/>
      <c r="E67" s="258"/>
      <c r="F67" s="258"/>
      <c r="G67" s="258"/>
      <c r="H67" s="258"/>
      <c r="I67" s="258"/>
      <c r="J67" s="258"/>
      <c r="K67" s="259">
        <f t="shared" si="8"/>
        <v>0</v>
      </c>
    </row>
    <row r="68" spans="1:11" x14ac:dyDescent="0.2">
      <c r="A68" s="256" t="s">
        <v>528</v>
      </c>
      <c r="B68" s="257" t="s">
        <v>522</v>
      </c>
      <c r="C68" s="258"/>
      <c r="D68" s="258"/>
      <c r="E68" s="258"/>
      <c r="F68" s="258"/>
      <c r="G68" s="258"/>
      <c r="H68" s="258"/>
      <c r="I68" s="258"/>
      <c r="J68" s="258"/>
      <c r="K68" s="259">
        <f t="shared" si="8"/>
        <v>0</v>
      </c>
    </row>
    <row r="69" spans="1:11" x14ac:dyDescent="0.2">
      <c r="A69" s="256" t="s">
        <v>535</v>
      </c>
      <c r="B69" s="257" t="s">
        <v>523</v>
      </c>
      <c r="C69" s="258"/>
      <c r="D69" s="258"/>
      <c r="E69" s="258"/>
      <c r="F69" s="258"/>
      <c r="G69" s="258"/>
      <c r="H69" s="258"/>
      <c r="I69" s="258"/>
      <c r="J69" s="258">
        <v>1</v>
      </c>
      <c r="K69" s="259">
        <f t="shared" si="8"/>
        <v>1</v>
      </c>
    </row>
    <row r="70" spans="1:11" x14ac:dyDescent="0.2">
      <c r="A70" s="256" t="s">
        <v>536</v>
      </c>
      <c r="B70" s="257" t="s">
        <v>524</v>
      </c>
      <c r="C70" s="258"/>
      <c r="D70" s="258"/>
      <c r="E70" s="258"/>
      <c r="F70" s="258"/>
      <c r="G70" s="258"/>
      <c r="H70" s="258"/>
      <c r="I70" s="258"/>
      <c r="J70" s="258"/>
      <c r="K70" s="259">
        <f t="shared" si="8"/>
        <v>0</v>
      </c>
    </row>
    <row r="71" spans="1:11" x14ac:dyDescent="0.2">
      <c r="A71" s="256" t="s">
        <v>537</v>
      </c>
      <c r="B71" s="257" t="s">
        <v>525</v>
      </c>
      <c r="C71" s="258"/>
      <c r="D71" s="258"/>
      <c r="E71" s="258"/>
      <c r="F71" s="258"/>
      <c r="G71" s="258"/>
      <c r="H71" s="258"/>
      <c r="I71" s="258"/>
      <c r="J71" s="258"/>
      <c r="K71" s="259">
        <f t="shared" si="8"/>
        <v>0</v>
      </c>
    </row>
    <row r="72" spans="1:11" x14ac:dyDescent="0.2">
      <c r="A72" s="256" t="s">
        <v>527</v>
      </c>
      <c r="B72" s="257" t="s">
        <v>526</v>
      </c>
      <c r="C72" s="258"/>
      <c r="D72" s="258"/>
      <c r="E72" s="258"/>
      <c r="F72" s="258"/>
      <c r="G72" s="258"/>
      <c r="H72" s="258"/>
      <c r="I72" s="258"/>
      <c r="J72" s="258"/>
      <c r="K72" s="259">
        <f t="shared" si="8"/>
        <v>0</v>
      </c>
    </row>
    <row r="73" spans="1:11" x14ac:dyDescent="0.2">
      <c r="A73" s="260" t="s">
        <v>92</v>
      </c>
      <c r="B73" s="261" t="s">
        <v>93</v>
      </c>
      <c r="C73" s="259">
        <f t="shared" ref="C73:K73" si="9">SUM(C62:C72)</f>
        <v>0</v>
      </c>
      <c r="D73" s="259">
        <f t="shared" si="9"/>
        <v>0</v>
      </c>
      <c r="E73" s="259">
        <f t="shared" si="9"/>
        <v>0</v>
      </c>
      <c r="F73" s="259">
        <f t="shared" si="9"/>
        <v>0</v>
      </c>
      <c r="G73" s="259">
        <f t="shared" si="9"/>
        <v>0</v>
      </c>
      <c r="H73" s="259">
        <f t="shared" si="9"/>
        <v>0</v>
      </c>
      <c r="I73" s="259">
        <f t="shared" si="9"/>
        <v>0</v>
      </c>
      <c r="J73" s="259">
        <f t="shared" si="9"/>
        <v>1</v>
      </c>
      <c r="K73" s="259">
        <f t="shared" si="9"/>
        <v>1</v>
      </c>
    </row>
    <row r="74" spans="1:11" hidden="1" x14ac:dyDescent="0.2">
      <c r="A74" s="251"/>
      <c r="B74" s="262"/>
      <c r="C74" s="252"/>
      <c r="D74" s="252"/>
      <c r="E74" s="252"/>
      <c r="F74" s="252"/>
      <c r="G74" s="252"/>
      <c r="H74" s="252"/>
      <c r="I74" s="252"/>
      <c r="J74" s="252"/>
      <c r="K74" s="252"/>
    </row>
    <row r="75" spans="1:11" hidden="1" x14ac:dyDescent="0.2">
      <c r="A75" s="253"/>
      <c r="B75" s="254"/>
      <c r="C75" s="255"/>
      <c r="D75" s="255"/>
      <c r="E75" s="255"/>
      <c r="F75" s="255"/>
      <c r="G75" s="255"/>
      <c r="H75" s="255"/>
      <c r="I75" s="255"/>
      <c r="J75" s="255"/>
      <c r="K75" s="255"/>
    </row>
    <row r="76" spans="1:11" hidden="1" x14ac:dyDescent="0.2">
      <c r="A76" s="256"/>
      <c r="B76" s="257"/>
      <c r="C76" s="258"/>
      <c r="D76" s="258"/>
      <c r="E76" s="258"/>
      <c r="F76" s="258"/>
      <c r="G76" s="258"/>
      <c r="H76" s="258"/>
      <c r="I76" s="258"/>
      <c r="J76" s="258"/>
      <c r="K76" s="259"/>
    </row>
    <row r="77" spans="1:11" hidden="1" x14ac:dyDescent="0.2">
      <c r="A77" s="256"/>
      <c r="B77" s="257"/>
      <c r="C77" s="258"/>
      <c r="D77" s="258"/>
      <c r="E77" s="258"/>
      <c r="F77" s="258"/>
      <c r="G77" s="258"/>
      <c r="H77" s="258"/>
      <c r="I77" s="258"/>
      <c r="J77" s="258"/>
      <c r="K77" s="259"/>
    </row>
    <row r="78" spans="1:11" hidden="1" x14ac:dyDescent="0.2">
      <c r="A78" s="256"/>
      <c r="B78" s="257"/>
      <c r="C78" s="258"/>
      <c r="D78" s="258"/>
      <c r="E78" s="258"/>
      <c r="F78" s="258"/>
      <c r="G78" s="258"/>
      <c r="H78" s="258"/>
      <c r="I78" s="258"/>
      <c r="J78" s="258"/>
      <c r="K78" s="259"/>
    </row>
    <row r="79" spans="1:11" hidden="1" x14ac:dyDescent="0.2">
      <c r="A79" s="256"/>
      <c r="B79" s="257"/>
      <c r="C79" s="258"/>
      <c r="D79" s="258"/>
      <c r="E79" s="258"/>
      <c r="F79" s="258"/>
      <c r="G79" s="258"/>
      <c r="H79" s="258"/>
      <c r="I79" s="258"/>
      <c r="J79" s="258"/>
      <c r="K79" s="259"/>
    </row>
    <row r="80" spans="1:11" hidden="1" x14ac:dyDescent="0.2">
      <c r="A80" s="256"/>
      <c r="B80" s="257"/>
      <c r="C80" s="258"/>
      <c r="D80" s="258"/>
      <c r="E80" s="258"/>
      <c r="F80" s="258"/>
      <c r="G80" s="258"/>
      <c r="H80" s="258"/>
      <c r="I80" s="258"/>
      <c r="J80" s="258"/>
      <c r="K80" s="259"/>
    </row>
    <row r="81" spans="1:11" hidden="1" x14ac:dyDescent="0.2">
      <c r="A81" s="256"/>
      <c r="B81" s="257"/>
      <c r="C81" s="258"/>
      <c r="D81" s="258"/>
      <c r="E81" s="258"/>
      <c r="F81" s="258"/>
      <c r="G81" s="258"/>
      <c r="H81" s="258"/>
      <c r="I81" s="258"/>
      <c r="J81" s="258"/>
      <c r="K81" s="259"/>
    </row>
    <row r="82" spans="1:11" hidden="1" x14ac:dyDescent="0.2">
      <c r="A82" s="256"/>
      <c r="B82" s="257"/>
      <c r="C82" s="258"/>
      <c r="D82" s="258"/>
      <c r="E82" s="258"/>
      <c r="F82" s="258"/>
      <c r="G82" s="258"/>
      <c r="H82" s="258"/>
      <c r="I82" s="258"/>
      <c r="J82" s="258"/>
      <c r="K82" s="259"/>
    </row>
    <row r="83" spans="1:11" hidden="1" x14ac:dyDescent="0.2">
      <c r="A83" s="256"/>
      <c r="B83" s="257"/>
      <c r="C83" s="258"/>
      <c r="D83" s="258"/>
      <c r="E83" s="258"/>
      <c r="F83" s="258"/>
      <c r="G83" s="258"/>
      <c r="H83" s="258"/>
      <c r="I83" s="258"/>
      <c r="J83" s="258"/>
      <c r="K83" s="259"/>
    </row>
    <row r="84" spans="1:11" hidden="1" x14ac:dyDescent="0.2">
      <c r="A84" s="256"/>
      <c r="B84" s="257"/>
      <c r="C84" s="258"/>
      <c r="D84" s="258"/>
      <c r="E84" s="258"/>
      <c r="F84" s="258"/>
      <c r="G84" s="258"/>
      <c r="H84" s="258"/>
      <c r="I84" s="258"/>
      <c r="J84" s="258"/>
      <c r="K84" s="259"/>
    </row>
    <row r="85" spans="1:11" hidden="1" x14ac:dyDescent="0.2">
      <c r="A85" s="256"/>
      <c r="B85" s="257"/>
      <c r="C85" s="258"/>
      <c r="D85" s="258"/>
      <c r="E85" s="258"/>
      <c r="F85" s="258"/>
      <c r="G85" s="258"/>
      <c r="H85" s="258"/>
      <c r="I85" s="258"/>
      <c r="J85" s="258"/>
      <c r="K85" s="259"/>
    </row>
    <row r="86" spans="1:11" hidden="1" x14ac:dyDescent="0.2">
      <c r="A86" s="256"/>
      <c r="B86" s="257"/>
      <c r="C86" s="258"/>
      <c r="D86" s="258"/>
      <c r="E86" s="258"/>
      <c r="F86" s="258"/>
      <c r="G86" s="258"/>
      <c r="H86" s="258"/>
      <c r="I86" s="258"/>
      <c r="J86" s="258"/>
      <c r="K86" s="259"/>
    </row>
    <row r="87" spans="1:11" hidden="1" x14ac:dyDescent="0.2">
      <c r="A87" s="260"/>
      <c r="B87" s="261"/>
      <c r="C87" s="259"/>
      <c r="D87" s="259"/>
      <c r="E87" s="259"/>
      <c r="F87" s="259"/>
      <c r="G87" s="259"/>
      <c r="H87" s="259"/>
      <c r="I87" s="259"/>
      <c r="J87" s="259"/>
      <c r="K87" s="259"/>
    </row>
    <row r="88" spans="1:11" hidden="1" x14ac:dyDescent="0.2">
      <c r="A88" s="251"/>
      <c r="B88" s="262"/>
      <c r="C88" s="252"/>
      <c r="D88" s="252"/>
      <c r="E88" s="252"/>
      <c r="F88" s="252"/>
      <c r="G88" s="252"/>
      <c r="H88" s="252"/>
      <c r="I88" s="252"/>
      <c r="J88" s="252"/>
      <c r="K88" s="252"/>
    </row>
    <row r="89" spans="1:11" hidden="1" x14ac:dyDescent="0.2">
      <c r="A89" s="253"/>
      <c r="B89" s="254"/>
      <c r="C89" s="255"/>
      <c r="D89" s="255"/>
      <c r="E89" s="255"/>
      <c r="F89" s="255"/>
      <c r="G89" s="255"/>
      <c r="H89" s="255"/>
      <c r="I89" s="255"/>
      <c r="J89" s="255"/>
      <c r="K89" s="255"/>
    </row>
    <row r="90" spans="1:11" hidden="1" x14ac:dyDescent="0.2">
      <c r="A90" s="256"/>
      <c r="B90" s="257"/>
      <c r="C90" s="258"/>
      <c r="D90" s="258"/>
      <c r="E90" s="258"/>
      <c r="F90" s="258"/>
      <c r="G90" s="258"/>
      <c r="H90" s="258"/>
      <c r="I90" s="258"/>
      <c r="J90" s="258"/>
      <c r="K90" s="259"/>
    </row>
    <row r="91" spans="1:11" hidden="1" x14ac:dyDescent="0.2">
      <c r="A91" s="256"/>
      <c r="B91" s="257"/>
      <c r="C91" s="258"/>
      <c r="D91" s="258"/>
      <c r="E91" s="258"/>
      <c r="F91" s="258"/>
      <c r="G91" s="258"/>
      <c r="H91" s="258"/>
      <c r="I91" s="258"/>
      <c r="J91" s="258"/>
      <c r="K91" s="259"/>
    </row>
    <row r="92" spans="1:11" hidden="1" x14ac:dyDescent="0.2">
      <c r="A92" s="256"/>
      <c r="B92" s="257"/>
      <c r="C92" s="258"/>
      <c r="D92" s="258"/>
      <c r="E92" s="258"/>
      <c r="F92" s="258"/>
      <c r="G92" s="258"/>
      <c r="H92" s="258"/>
      <c r="I92" s="258"/>
      <c r="J92" s="258"/>
      <c r="K92" s="259"/>
    </row>
    <row r="93" spans="1:11" hidden="1" x14ac:dyDescent="0.2">
      <c r="A93" s="256"/>
      <c r="B93" s="257"/>
      <c r="C93" s="258"/>
      <c r="D93" s="258"/>
      <c r="E93" s="258"/>
      <c r="F93" s="258"/>
      <c r="G93" s="258"/>
      <c r="H93" s="258"/>
      <c r="I93" s="258"/>
      <c r="J93" s="258"/>
      <c r="K93" s="259"/>
    </row>
    <row r="94" spans="1:11" hidden="1" x14ac:dyDescent="0.2">
      <c r="A94" s="256"/>
      <c r="B94" s="257"/>
      <c r="C94" s="258"/>
      <c r="D94" s="258"/>
      <c r="E94" s="258"/>
      <c r="F94" s="258"/>
      <c r="G94" s="258"/>
      <c r="H94" s="258"/>
      <c r="I94" s="258"/>
      <c r="J94" s="258"/>
      <c r="K94" s="259"/>
    </row>
    <row r="95" spans="1:11" hidden="1" x14ac:dyDescent="0.2">
      <c r="A95" s="256"/>
      <c r="B95" s="257"/>
      <c r="C95" s="258"/>
      <c r="D95" s="258"/>
      <c r="E95" s="258"/>
      <c r="F95" s="258"/>
      <c r="G95" s="258"/>
      <c r="H95" s="258"/>
      <c r="I95" s="258"/>
      <c r="J95" s="258"/>
      <c r="K95" s="259"/>
    </row>
    <row r="96" spans="1:11" hidden="1" x14ac:dyDescent="0.2">
      <c r="A96" s="256"/>
      <c r="B96" s="257"/>
      <c r="C96" s="258"/>
      <c r="D96" s="258"/>
      <c r="E96" s="258"/>
      <c r="F96" s="258"/>
      <c r="G96" s="258"/>
      <c r="H96" s="258"/>
      <c r="I96" s="258"/>
      <c r="J96" s="258"/>
      <c r="K96" s="259"/>
    </row>
    <row r="97" spans="1:11" hidden="1" x14ac:dyDescent="0.2">
      <c r="A97" s="256"/>
      <c r="B97" s="257"/>
      <c r="C97" s="258"/>
      <c r="D97" s="258"/>
      <c r="E97" s="258"/>
      <c r="F97" s="258"/>
      <c r="G97" s="258"/>
      <c r="H97" s="258"/>
      <c r="I97" s="258"/>
      <c r="J97" s="258"/>
      <c r="K97" s="259"/>
    </row>
    <row r="98" spans="1:11" hidden="1" x14ac:dyDescent="0.2">
      <c r="A98" s="256"/>
      <c r="B98" s="257"/>
      <c r="C98" s="258"/>
      <c r="D98" s="258"/>
      <c r="E98" s="258"/>
      <c r="F98" s="258"/>
      <c r="G98" s="258"/>
      <c r="H98" s="258"/>
      <c r="I98" s="258"/>
      <c r="J98" s="258"/>
      <c r="K98" s="259"/>
    </row>
    <row r="99" spans="1:11" hidden="1" x14ac:dyDescent="0.2">
      <c r="A99" s="256"/>
      <c r="B99" s="257"/>
      <c r="C99" s="258"/>
      <c r="D99" s="258"/>
      <c r="E99" s="258"/>
      <c r="F99" s="258"/>
      <c r="G99" s="258"/>
      <c r="H99" s="258"/>
      <c r="I99" s="258"/>
      <c r="J99" s="258"/>
      <c r="K99" s="259"/>
    </row>
    <row r="100" spans="1:11" hidden="1" x14ac:dyDescent="0.2">
      <c r="A100" s="256"/>
      <c r="B100" s="257"/>
      <c r="C100" s="258"/>
      <c r="D100" s="258"/>
      <c r="E100" s="258"/>
      <c r="F100" s="258"/>
      <c r="G100" s="258"/>
      <c r="H100" s="258"/>
      <c r="I100" s="258"/>
      <c r="J100" s="258"/>
      <c r="K100" s="259"/>
    </row>
    <row r="101" spans="1:11" hidden="1" x14ac:dyDescent="0.2">
      <c r="A101" s="260"/>
      <c r="B101" s="261"/>
      <c r="C101" s="259"/>
      <c r="D101" s="259"/>
      <c r="E101" s="259"/>
      <c r="F101" s="259"/>
      <c r="G101" s="259"/>
      <c r="H101" s="259"/>
      <c r="I101" s="259"/>
      <c r="J101" s="259"/>
      <c r="K101" s="259"/>
    </row>
    <row r="102" spans="1:11" hidden="1" x14ac:dyDescent="0.2">
      <c r="A102" s="251"/>
      <c r="B102" s="262"/>
      <c r="C102" s="252"/>
      <c r="D102" s="252"/>
      <c r="E102" s="252"/>
      <c r="F102" s="252"/>
      <c r="G102" s="252"/>
      <c r="H102" s="252"/>
      <c r="I102" s="252"/>
      <c r="J102" s="252"/>
      <c r="K102" s="252"/>
    </row>
    <row r="103" spans="1:11" hidden="1" x14ac:dyDescent="0.2">
      <c r="A103" s="253"/>
      <c r="B103" s="254"/>
      <c r="C103" s="255"/>
      <c r="D103" s="255"/>
      <c r="E103" s="255"/>
      <c r="F103" s="255"/>
      <c r="G103" s="255"/>
      <c r="H103" s="255"/>
      <c r="I103" s="255"/>
      <c r="J103" s="255"/>
      <c r="K103" s="255"/>
    </row>
    <row r="104" spans="1:11" hidden="1" x14ac:dyDescent="0.2">
      <c r="A104" s="256"/>
      <c r="B104" s="257"/>
      <c r="C104" s="258"/>
      <c r="D104" s="258"/>
      <c r="E104" s="258"/>
      <c r="F104" s="258"/>
      <c r="G104" s="258"/>
      <c r="H104" s="258"/>
      <c r="I104" s="258"/>
      <c r="J104" s="258"/>
      <c r="K104" s="259"/>
    </row>
    <row r="105" spans="1:11" hidden="1" x14ac:dyDescent="0.2">
      <c r="A105" s="256"/>
      <c r="B105" s="257"/>
      <c r="C105" s="258"/>
      <c r="D105" s="258"/>
      <c r="E105" s="258"/>
      <c r="F105" s="258"/>
      <c r="G105" s="258"/>
      <c r="H105" s="258"/>
      <c r="I105" s="258"/>
      <c r="J105" s="258"/>
      <c r="K105" s="259"/>
    </row>
    <row r="106" spans="1:11" hidden="1" x14ac:dyDescent="0.2">
      <c r="A106" s="256"/>
      <c r="B106" s="257"/>
      <c r="C106" s="258"/>
      <c r="D106" s="258"/>
      <c r="E106" s="258"/>
      <c r="F106" s="258"/>
      <c r="G106" s="258"/>
      <c r="H106" s="258"/>
      <c r="I106" s="258"/>
      <c r="J106" s="258"/>
      <c r="K106" s="259"/>
    </row>
    <row r="107" spans="1:11" hidden="1" x14ac:dyDescent="0.2">
      <c r="A107" s="256"/>
      <c r="B107" s="257"/>
      <c r="C107" s="258"/>
      <c r="D107" s="258"/>
      <c r="E107" s="258"/>
      <c r="F107" s="258"/>
      <c r="G107" s="258"/>
      <c r="H107" s="258"/>
      <c r="I107" s="258"/>
      <c r="J107" s="258"/>
      <c r="K107" s="259"/>
    </row>
    <row r="108" spans="1:11" hidden="1" x14ac:dyDescent="0.2">
      <c r="A108" s="256"/>
      <c r="B108" s="257"/>
      <c r="C108" s="258"/>
      <c r="D108" s="258"/>
      <c r="E108" s="258"/>
      <c r="F108" s="258"/>
      <c r="G108" s="258"/>
      <c r="H108" s="258"/>
      <c r="I108" s="258"/>
      <c r="J108" s="258"/>
      <c r="K108" s="259"/>
    </row>
    <row r="109" spans="1:11" hidden="1" x14ac:dyDescent="0.2">
      <c r="A109" s="256"/>
      <c r="B109" s="257"/>
      <c r="C109" s="258"/>
      <c r="D109" s="258"/>
      <c r="E109" s="258"/>
      <c r="F109" s="258"/>
      <c r="G109" s="258"/>
      <c r="H109" s="258"/>
      <c r="I109" s="258"/>
      <c r="J109" s="258"/>
      <c r="K109" s="259"/>
    </row>
    <row r="110" spans="1:11" hidden="1" x14ac:dyDescent="0.2">
      <c r="A110" s="256"/>
      <c r="B110" s="257"/>
      <c r="C110" s="258"/>
      <c r="D110" s="258"/>
      <c r="E110" s="258"/>
      <c r="F110" s="258"/>
      <c r="G110" s="258"/>
      <c r="H110" s="258"/>
      <c r="I110" s="258"/>
      <c r="J110" s="258"/>
      <c r="K110" s="259"/>
    </row>
    <row r="111" spans="1:11" hidden="1" x14ac:dyDescent="0.2">
      <c r="A111" s="256"/>
      <c r="B111" s="257"/>
      <c r="C111" s="258"/>
      <c r="D111" s="258"/>
      <c r="E111" s="258"/>
      <c r="F111" s="258"/>
      <c r="G111" s="258"/>
      <c r="H111" s="258"/>
      <c r="I111" s="258"/>
      <c r="J111" s="258"/>
      <c r="K111" s="259"/>
    </row>
    <row r="112" spans="1:11" hidden="1" x14ac:dyDescent="0.2">
      <c r="A112" s="256"/>
      <c r="B112" s="257"/>
      <c r="C112" s="258"/>
      <c r="D112" s="258"/>
      <c r="E112" s="258"/>
      <c r="F112" s="258"/>
      <c r="G112" s="258"/>
      <c r="H112" s="258"/>
      <c r="I112" s="258"/>
      <c r="J112" s="258"/>
      <c r="K112" s="259"/>
    </row>
    <row r="113" spans="1:11" hidden="1" x14ac:dyDescent="0.2">
      <c r="A113" s="256"/>
      <c r="B113" s="257"/>
      <c r="C113" s="258"/>
      <c r="D113" s="258"/>
      <c r="E113" s="258"/>
      <c r="F113" s="258"/>
      <c r="G113" s="258"/>
      <c r="H113" s="258"/>
      <c r="I113" s="258"/>
      <c r="J113" s="258"/>
      <c r="K113" s="259"/>
    </row>
    <row r="114" spans="1:11" hidden="1" x14ac:dyDescent="0.2">
      <c r="A114" s="256"/>
      <c r="B114" s="257"/>
      <c r="C114" s="258"/>
      <c r="D114" s="258"/>
      <c r="E114" s="258"/>
      <c r="F114" s="258"/>
      <c r="G114" s="258"/>
      <c r="H114" s="258"/>
      <c r="I114" s="258"/>
      <c r="J114" s="258"/>
      <c r="K114" s="259"/>
    </row>
    <row r="115" spans="1:11" hidden="1" x14ac:dyDescent="0.2">
      <c r="A115" s="260"/>
      <c r="B115" s="261"/>
      <c r="C115" s="259"/>
      <c r="D115" s="259"/>
      <c r="E115" s="259"/>
      <c r="F115" s="259"/>
      <c r="G115" s="259"/>
      <c r="H115" s="259"/>
      <c r="I115" s="259"/>
      <c r="J115" s="259"/>
      <c r="K115" s="259"/>
    </row>
    <row r="116" spans="1:11" hidden="1" x14ac:dyDescent="0.2">
      <c r="A116" s="251"/>
      <c r="B116" s="262"/>
      <c r="C116" s="252"/>
      <c r="D116" s="252"/>
      <c r="E116" s="252"/>
      <c r="F116" s="252"/>
      <c r="G116" s="252"/>
      <c r="H116" s="252"/>
      <c r="I116" s="252"/>
      <c r="J116" s="252"/>
      <c r="K116" s="252"/>
    </row>
    <row r="117" spans="1:11" hidden="1" x14ac:dyDescent="0.2">
      <c r="A117" s="253"/>
      <c r="B117" s="254"/>
      <c r="C117" s="255"/>
      <c r="D117" s="255"/>
      <c r="E117" s="255"/>
      <c r="F117" s="255"/>
      <c r="G117" s="255"/>
      <c r="H117" s="255"/>
      <c r="I117" s="255"/>
      <c r="J117" s="255"/>
      <c r="K117" s="255"/>
    </row>
    <row r="118" spans="1:11" hidden="1" x14ac:dyDescent="0.2">
      <c r="A118" s="256"/>
      <c r="B118" s="257"/>
      <c r="C118" s="258"/>
      <c r="D118" s="258"/>
      <c r="E118" s="258"/>
      <c r="F118" s="258"/>
      <c r="G118" s="258"/>
      <c r="H118" s="258"/>
      <c r="I118" s="258"/>
      <c r="J118" s="258"/>
      <c r="K118" s="259"/>
    </row>
    <row r="119" spans="1:11" hidden="1" x14ac:dyDescent="0.2">
      <c r="A119" s="256"/>
      <c r="B119" s="257"/>
      <c r="C119" s="258"/>
      <c r="D119" s="258"/>
      <c r="E119" s="258"/>
      <c r="F119" s="258"/>
      <c r="G119" s="258"/>
      <c r="H119" s="258"/>
      <c r="I119" s="258"/>
      <c r="J119" s="258"/>
      <c r="K119" s="259"/>
    </row>
    <row r="120" spans="1:11" hidden="1" x14ac:dyDescent="0.2">
      <c r="A120" s="256"/>
      <c r="B120" s="257"/>
      <c r="C120" s="258"/>
      <c r="D120" s="258"/>
      <c r="E120" s="258"/>
      <c r="F120" s="258"/>
      <c r="G120" s="258"/>
      <c r="H120" s="258"/>
      <c r="I120" s="258"/>
      <c r="J120" s="258"/>
      <c r="K120" s="259"/>
    </row>
    <row r="121" spans="1:11" hidden="1" x14ac:dyDescent="0.2">
      <c r="A121" s="256"/>
      <c r="B121" s="257"/>
      <c r="C121" s="258"/>
      <c r="D121" s="258"/>
      <c r="E121" s="258"/>
      <c r="F121" s="258"/>
      <c r="G121" s="258"/>
      <c r="H121" s="258"/>
      <c r="I121" s="258"/>
      <c r="J121" s="258"/>
      <c r="K121" s="259"/>
    </row>
    <row r="122" spans="1:11" hidden="1" x14ac:dyDescent="0.2">
      <c r="A122" s="256"/>
      <c r="B122" s="257"/>
      <c r="C122" s="258"/>
      <c r="D122" s="258"/>
      <c r="E122" s="258"/>
      <c r="F122" s="258"/>
      <c r="G122" s="258"/>
      <c r="H122" s="258"/>
      <c r="I122" s="258"/>
      <c r="J122" s="258"/>
      <c r="K122" s="259"/>
    </row>
    <row r="123" spans="1:11" hidden="1" x14ac:dyDescent="0.2">
      <c r="A123" s="256"/>
      <c r="B123" s="257"/>
      <c r="C123" s="258"/>
      <c r="D123" s="258"/>
      <c r="E123" s="258"/>
      <c r="F123" s="258"/>
      <c r="G123" s="258"/>
      <c r="H123" s="258"/>
      <c r="I123" s="258"/>
      <c r="J123" s="258"/>
      <c r="K123" s="259"/>
    </row>
    <row r="124" spans="1:11" hidden="1" x14ac:dyDescent="0.2">
      <c r="A124" s="256"/>
      <c r="B124" s="257"/>
      <c r="C124" s="258"/>
      <c r="D124" s="258"/>
      <c r="E124" s="258"/>
      <c r="F124" s="258"/>
      <c r="G124" s="258"/>
      <c r="H124" s="258"/>
      <c r="I124" s="258"/>
      <c r="J124" s="258"/>
      <c r="K124" s="259"/>
    </row>
    <row r="125" spans="1:11" hidden="1" x14ac:dyDescent="0.2">
      <c r="A125" s="256"/>
      <c r="B125" s="257"/>
      <c r="C125" s="258"/>
      <c r="D125" s="258"/>
      <c r="E125" s="258"/>
      <c r="F125" s="258"/>
      <c r="G125" s="258"/>
      <c r="H125" s="258"/>
      <c r="I125" s="258"/>
      <c r="J125" s="258"/>
      <c r="K125" s="259"/>
    </row>
    <row r="126" spans="1:11" hidden="1" x14ac:dyDescent="0.2">
      <c r="A126" s="256"/>
      <c r="B126" s="257"/>
      <c r="C126" s="258"/>
      <c r="D126" s="258"/>
      <c r="E126" s="258"/>
      <c r="F126" s="258"/>
      <c r="G126" s="258"/>
      <c r="H126" s="258"/>
      <c r="I126" s="258"/>
      <c r="J126" s="258"/>
      <c r="K126" s="259"/>
    </row>
    <row r="127" spans="1:11" hidden="1" x14ac:dyDescent="0.2">
      <c r="A127" s="256"/>
      <c r="B127" s="257"/>
      <c r="C127" s="258"/>
      <c r="D127" s="258"/>
      <c r="E127" s="258"/>
      <c r="F127" s="258"/>
      <c r="G127" s="258"/>
      <c r="H127" s="258"/>
      <c r="I127" s="258"/>
      <c r="J127" s="258"/>
      <c r="K127" s="259"/>
    </row>
    <row r="128" spans="1:11" hidden="1" x14ac:dyDescent="0.2">
      <c r="A128" s="256"/>
      <c r="B128" s="257"/>
      <c r="C128" s="258"/>
      <c r="D128" s="258"/>
      <c r="E128" s="258"/>
      <c r="F128" s="258"/>
      <c r="G128" s="258"/>
      <c r="H128" s="258"/>
      <c r="I128" s="258"/>
      <c r="J128" s="258"/>
      <c r="K128" s="259"/>
    </row>
    <row r="129" spans="1:11" hidden="1" x14ac:dyDescent="0.2">
      <c r="A129" s="260"/>
      <c r="B129" s="261"/>
      <c r="C129" s="259"/>
      <c r="D129" s="259"/>
      <c r="E129" s="259"/>
      <c r="F129" s="259"/>
      <c r="G129" s="259"/>
      <c r="H129" s="259"/>
      <c r="I129" s="259"/>
      <c r="J129" s="259"/>
      <c r="K129" s="259"/>
    </row>
    <row r="130" spans="1:11" x14ac:dyDescent="0.2">
      <c r="A130" s="251" t="s">
        <v>641</v>
      </c>
      <c r="B130" s="262"/>
      <c r="C130" s="252"/>
      <c r="D130" s="252"/>
      <c r="E130" s="252"/>
      <c r="F130" s="252"/>
      <c r="G130" s="252"/>
      <c r="H130" s="252"/>
      <c r="I130" s="252"/>
      <c r="J130" s="252"/>
      <c r="K130" s="252"/>
    </row>
    <row r="131" spans="1:11" x14ac:dyDescent="0.2">
      <c r="A131" s="253" t="s">
        <v>515</v>
      </c>
      <c r="B131" s="254" t="s">
        <v>514</v>
      </c>
      <c r="C131" s="255"/>
      <c r="D131" s="255"/>
      <c r="E131" s="255"/>
      <c r="F131" s="255"/>
      <c r="G131" s="255"/>
      <c r="H131" s="255"/>
      <c r="I131" s="255"/>
      <c r="J131" s="255"/>
      <c r="K131" s="255"/>
    </row>
    <row r="132" spans="1:11" x14ac:dyDescent="0.2">
      <c r="A132" s="256" t="s">
        <v>529</v>
      </c>
      <c r="B132" s="257" t="s">
        <v>516</v>
      </c>
      <c r="C132" s="258">
        <f t="shared" ref="C132:J143" si="10">SUM(C6,C20,C34,C48,C62,C76,C90,C104,C118)</f>
        <v>0</v>
      </c>
      <c r="D132" s="258">
        <f t="shared" si="10"/>
        <v>0</v>
      </c>
      <c r="E132" s="258">
        <f t="shared" si="10"/>
        <v>0</v>
      </c>
      <c r="F132" s="258">
        <f t="shared" si="10"/>
        <v>0</v>
      </c>
      <c r="G132" s="258">
        <f t="shared" si="10"/>
        <v>0</v>
      </c>
      <c r="H132" s="258">
        <f t="shared" si="10"/>
        <v>0</v>
      </c>
      <c r="I132" s="258">
        <f t="shared" si="10"/>
        <v>0</v>
      </c>
      <c r="J132" s="258">
        <f t="shared" si="10"/>
        <v>0</v>
      </c>
      <c r="K132" s="259">
        <f t="shared" ref="K132:K142" si="11">SUM(C132:J132)</f>
        <v>0</v>
      </c>
    </row>
    <row r="133" spans="1:11" x14ac:dyDescent="0.2">
      <c r="A133" s="256" t="s">
        <v>530</v>
      </c>
      <c r="B133" s="257" t="s">
        <v>517</v>
      </c>
      <c r="C133" s="258">
        <f t="shared" si="10"/>
        <v>0</v>
      </c>
      <c r="D133" s="258">
        <f t="shared" si="10"/>
        <v>0</v>
      </c>
      <c r="E133" s="258">
        <f t="shared" si="10"/>
        <v>0</v>
      </c>
      <c r="F133" s="258">
        <f t="shared" si="10"/>
        <v>0</v>
      </c>
      <c r="G133" s="258">
        <f t="shared" si="10"/>
        <v>0</v>
      </c>
      <c r="H133" s="258">
        <f t="shared" si="10"/>
        <v>0</v>
      </c>
      <c r="I133" s="258">
        <f t="shared" si="10"/>
        <v>0</v>
      </c>
      <c r="J133" s="258">
        <f t="shared" si="10"/>
        <v>0</v>
      </c>
      <c r="K133" s="259">
        <f t="shared" si="11"/>
        <v>0</v>
      </c>
    </row>
    <row r="134" spans="1:11" x14ac:dyDescent="0.2">
      <c r="A134" s="256" t="s">
        <v>531</v>
      </c>
      <c r="B134" s="257" t="s">
        <v>518</v>
      </c>
      <c r="C134" s="258">
        <f t="shared" si="10"/>
        <v>0</v>
      </c>
      <c r="D134" s="258">
        <f t="shared" si="10"/>
        <v>0</v>
      </c>
      <c r="E134" s="258">
        <f t="shared" si="10"/>
        <v>0</v>
      </c>
      <c r="F134" s="258">
        <f t="shared" si="10"/>
        <v>0</v>
      </c>
      <c r="G134" s="258">
        <f t="shared" si="10"/>
        <v>0</v>
      </c>
      <c r="H134" s="258">
        <f t="shared" si="10"/>
        <v>0</v>
      </c>
      <c r="I134" s="258">
        <f t="shared" si="10"/>
        <v>2</v>
      </c>
      <c r="J134" s="258">
        <f t="shared" si="10"/>
        <v>0</v>
      </c>
      <c r="K134" s="259">
        <f t="shared" si="11"/>
        <v>2</v>
      </c>
    </row>
    <row r="135" spans="1:11" x14ac:dyDescent="0.2">
      <c r="A135" s="256" t="s">
        <v>532</v>
      </c>
      <c r="B135" s="257" t="s">
        <v>519</v>
      </c>
      <c r="C135" s="258">
        <f t="shared" si="10"/>
        <v>0</v>
      </c>
      <c r="D135" s="258">
        <f t="shared" si="10"/>
        <v>0</v>
      </c>
      <c r="E135" s="258">
        <f t="shared" si="10"/>
        <v>0</v>
      </c>
      <c r="F135" s="258">
        <f t="shared" si="10"/>
        <v>0</v>
      </c>
      <c r="G135" s="258">
        <f t="shared" si="10"/>
        <v>0</v>
      </c>
      <c r="H135" s="258">
        <f t="shared" si="10"/>
        <v>0</v>
      </c>
      <c r="I135" s="258">
        <f t="shared" si="10"/>
        <v>0</v>
      </c>
      <c r="J135" s="258">
        <f t="shared" si="10"/>
        <v>0</v>
      </c>
      <c r="K135" s="259">
        <f t="shared" si="11"/>
        <v>0</v>
      </c>
    </row>
    <row r="136" spans="1:11" x14ac:dyDescent="0.2">
      <c r="A136" s="256" t="s">
        <v>533</v>
      </c>
      <c r="B136" s="257" t="s">
        <v>520</v>
      </c>
      <c r="C136" s="258">
        <f t="shared" si="10"/>
        <v>0</v>
      </c>
      <c r="D136" s="258">
        <f t="shared" si="10"/>
        <v>0</v>
      </c>
      <c r="E136" s="258">
        <f t="shared" si="10"/>
        <v>0</v>
      </c>
      <c r="F136" s="258">
        <f t="shared" si="10"/>
        <v>0</v>
      </c>
      <c r="G136" s="258">
        <f t="shared" si="10"/>
        <v>0</v>
      </c>
      <c r="H136" s="258">
        <f t="shared" si="10"/>
        <v>0</v>
      </c>
      <c r="I136" s="258">
        <f t="shared" si="10"/>
        <v>1</v>
      </c>
      <c r="J136" s="258">
        <f t="shared" si="10"/>
        <v>3</v>
      </c>
      <c r="K136" s="259">
        <f t="shared" si="11"/>
        <v>4</v>
      </c>
    </row>
    <row r="137" spans="1:11" x14ac:dyDescent="0.2">
      <c r="A137" s="256" t="s">
        <v>534</v>
      </c>
      <c r="B137" s="257" t="s">
        <v>521</v>
      </c>
      <c r="C137" s="258">
        <f t="shared" si="10"/>
        <v>0</v>
      </c>
      <c r="D137" s="258">
        <f t="shared" si="10"/>
        <v>0</v>
      </c>
      <c r="E137" s="258">
        <f t="shared" si="10"/>
        <v>0</v>
      </c>
      <c r="F137" s="258">
        <f t="shared" si="10"/>
        <v>0</v>
      </c>
      <c r="G137" s="258">
        <f t="shared" si="10"/>
        <v>0</v>
      </c>
      <c r="H137" s="258">
        <f t="shared" si="10"/>
        <v>0</v>
      </c>
      <c r="I137" s="258">
        <f t="shared" si="10"/>
        <v>3</v>
      </c>
      <c r="J137" s="258">
        <f t="shared" si="10"/>
        <v>1</v>
      </c>
      <c r="K137" s="259">
        <f t="shared" si="11"/>
        <v>4</v>
      </c>
    </row>
    <row r="138" spans="1:11" x14ac:dyDescent="0.2">
      <c r="A138" s="256" t="s">
        <v>528</v>
      </c>
      <c r="B138" s="257" t="s">
        <v>522</v>
      </c>
      <c r="C138" s="258">
        <f t="shared" si="10"/>
        <v>16</v>
      </c>
      <c r="D138" s="258">
        <f t="shared" si="10"/>
        <v>0</v>
      </c>
      <c r="E138" s="258">
        <f t="shared" si="10"/>
        <v>0</v>
      </c>
      <c r="F138" s="258">
        <f t="shared" si="10"/>
        <v>0</v>
      </c>
      <c r="G138" s="258">
        <f t="shared" si="10"/>
        <v>0</v>
      </c>
      <c r="H138" s="258">
        <f t="shared" si="10"/>
        <v>0</v>
      </c>
      <c r="I138" s="258">
        <f t="shared" si="10"/>
        <v>2</v>
      </c>
      <c r="J138" s="258">
        <f t="shared" si="10"/>
        <v>5</v>
      </c>
      <c r="K138" s="259">
        <f t="shared" si="11"/>
        <v>23</v>
      </c>
    </row>
    <row r="139" spans="1:11" x14ac:dyDescent="0.2">
      <c r="A139" s="256" t="s">
        <v>535</v>
      </c>
      <c r="B139" s="257" t="s">
        <v>523</v>
      </c>
      <c r="C139" s="258">
        <f t="shared" si="10"/>
        <v>0</v>
      </c>
      <c r="D139" s="258">
        <f t="shared" si="10"/>
        <v>0</v>
      </c>
      <c r="E139" s="258">
        <f t="shared" si="10"/>
        <v>0</v>
      </c>
      <c r="F139" s="258">
        <f t="shared" si="10"/>
        <v>0</v>
      </c>
      <c r="G139" s="258">
        <f t="shared" si="10"/>
        <v>0</v>
      </c>
      <c r="H139" s="258">
        <f t="shared" si="10"/>
        <v>0</v>
      </c>
      <c r="I139" s="258">
        <f t="shared" si="10"/>
        <v>9</v>
      </c>
      <c r="J139" s="258">
        <f t="shared" si="10"/>
        <v>13</v>
      </c>
      <c r="K139" s="259">
        <f t="shared" si="11"/>
        <v>22</v>
      </c>
    </row>
    <row r="140" spans="1:11" x14ac:dyDescent="0.2">
      <c r="A140" s="256" t="s">
        <v>536</v>
      </c>
      <c r="B140" s="257" t="s">
        <v>524</v>
      </c>
      <c r="C140" s="258">
        <f t="shared" si="10"/>
        <v>0</v>
      </c>
      <c r="D140" s="258">
        <f t="shared" si="10"/>
        <v>0</v>
      </c>
      <c r="E140" s="258">
        <f t="shared" si="10"/>
        <v>0</v>
      </c>
      <c r="F140" s="258">
        <f t="shared" si="10"/>
        <v>0</v>
      </c>
      <c r="G140" s="258">
        <f t="shared" si="10"/>
        <v>0</v>
      </c>
      <c r="H140" s="258">
        <f t="shared" si="10"/>
        <v>0</v>
      </c>
      <c r="I140" s="258">
        <f t="shared" si="10"/>
        <v>0</v>
      </c>
      <c r="J140" s="258">
        <f t="shared" si="10"/>
        <v>0</v>
      </c>
      <c r="K140" s="259">
        <f t="shared" si="11"/>
        <v>0</v>
      </c>
    </row>
    <row r="141" spans="1:11" x14ac:dyDescent="0.2">
      <c r="A141" s="256" t="s">
        <v>537</v>
      </c>
      <c r="B141" s="257" t="s">
        <v>525</v>
      </c>
      <c r="C141" s="258">
        <f t="shared" si="10"/>
        <v>0</v>
      </c>
      <c r="D141" s="258">
        <f t="shared" si="10"/>
        <v>0</v>
      </c>
      <c r="E141" s="258">
        <f t="shared" si="10"/>
        <v>0</v>
      </c>
      <c r="F141" s="258">
        <f t="shared" si="10"/>
        <v>0</v>
      </c>
      <c r="G141" s="258">
        <f t="shared" si="10"/>
        <v>0</v>
      </c>
      <c r="H141" s="258">
        <f t="shared" si="10"/>
        <v>0</v>
      </c>
      <c r="I141" s="258">
        <f t="shared" si="10"/>
        <v>0</v>
      </c>
      <c r="J141" s="258">
        <f t="shared" si="10"/>
        <v>0</v>
      </c>
      <c r="K141" s="259">
        <f t="shared" si="11"/>
        <v>0</v>
      </c>
    </row>
    <row r="142" spans="1:11" x14ac:dyDescent="0.2">
      <c r="A142" s="256" t="s">
        <v>527</v>
      </c>
      <c r="B142" s="257" t="s">
        <v>526</v>
      </c>
      <c r="C142" s="258">
        <f t="shared" si="10"/>
        <v>0</v>
      </c>
      <c r="D142" s="258">
        <f t="shared" si="10"/>
        <v>0</v>
      </c>
      <c r="E142" s="258">
        <f t="shared" si="10"/>
        <v>0</v>
      </c>
      <c r="F142" s="258">
        <f t="shared" si="10"/>
        <v>0</v>
      </c>
      <c r="G142" s="258">
        <f t="shared" si="10"/>
        <v>0</v>
      </c>
      <c r="H142" s="258">
        <f t="shared" si="10"/>
        <v>0</v>
      </c>
      <c r="I142" s="258">
        <f t="shared" si="10"/>
        <v>0</v>
      </c>
      <c r="J142" s="258">
        <f t="shared" si="10"/>
        <v>0</v>
      </c>
      <c r="K142" s="259">
        <f t="shared" si="11"/>
        <v>0</v>
      </c>
    </row>
    <row r="143" spans="1:11" x14ac:dyDescent="0.2">
      <c r="A143" s="250" t="s">
        <v>94</v>
      </c>
      <c r="B143" s="261" t="s">
        <v>93</v>
      </c>
      <c r="C143" s="259">
        <f t="shared" si="10"/>
        <v>16</v>
      </c>
      <c r="D143" s="259">
        <f t="shared" si="10"/>
        <v>0</v>
      </c>
      <c r="E143" s="259">
        <f t="shared" si="10"/>
        <v>0</v>
      </c>
      <c r="F143" s="259">
        <f t="shared" si="10"/>
        <v>0</v>
      </c>
      <c r="G143" s="259">
        <f t="shared" si="10"/>
        <v>0</v>
      </c>
      <c r="H143" s="259">
        <f t="shared" si="10"/>
        <v>0</v>
      </c>
      <c r="I143" s="259">
        <f t="shared" si="10"/>
        <v>17</v>
      </c>
      <c r="J143" s="259">
        <f t="shared" si="10"/>
        <v>22</v>
      </c>
      <c r="K143" s="259">
        <f>SUM(K132:K142)</f>
        <v>55</v>
      </c>
    </row>
    <row r="144" spans="1:11" ht="15" x14ac:dyDescent="0.25">
      <c r="A144"/>
      <c r="B144"/>
      <c r="C144"/>
      <c r="D144"/>
      <c r="E144"/>
      <c r="F144"/>
      <c r="G144"/>
      <c r="H144"/>
      <c r="I144"/>
      <c r="J144"/>
      <c r="K144"/>
    </row>
    <row r="145" spans="1:11" x14ac:dyDescent="0.2">
      <c r="A145" s="417" t="s">
        <v>140</v>
      </c>
      <c r="B145" s="417"/>
      <c r="C145" s="417"/>
      <c r="D145" s="417"/>
      <c r="E145" s="417"/>
      <c r="F145" s="417"/>
      <c r="G145" s="417"/>
      <c r="H145" s="417"/>
      <c r="I145" s="417"/>
      <c r="J145" s="417"/>
      <c r="K145" s="417"/>
    </row>
    <row r="146" spans="1:11" x14ac:dyDescent="0.2">
      <c r="A146" s="418" t="s">
        <v>746</v>
      </c>
      <c r="B146" s="418"/>
      <c r="C146" s="418"/>
      <c r="D146" s="418"/>
      <c r="E146" s="418"/>
      <c r="F146" s="418"/>
      <c r="G146" s="418"/>
      <c r="H146" s="418"/>
      <c r="I146" s="418"/>
      <c r="J146" s="418"/>
      <c r="K146" s="418"/>
    </row>
    <row r="147" spans="1:11" x14ac:dyDescent="0.2">
      <c r="A147" s="2" t="s">
        <v>5</v>
      </c>
    </row>
    <row r="148" spans="1:11" x14ac:dyDescent="0.2">
      <c r="A148" s="1" t="s">
        <v>6</v>
      </c>
    </row>
  </sheetData>
  <mergeCells count="7">
    <mergeCell ref="A145:K145"/>
    <mergeCell ref="A146:K146"/>
    <mergeCell ref="A1:K1"/>
    <mergeCell ref="C2:D2"/>
    <mergeCell ref="E2:F2"/>
    <mergeCell ref="G2:H2"/>
    <mergeCell ref="I2:J2"/>
  </mergeCells>
  <pageMargins left="0.7" right="0.7" top="0.75" bottom="0.75" header="0.3" footer="0.3"/>
  <pageSetup paperSize="9" scale="81" fitToHeight="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pageSetUpPr fitToPage="1"/>
  </sheetPr>
  <dimension ref="A1:N30"/>
  <sheetViews>
    <sheetView zoomScaleNormal="100" workbookViewId="0">
      <selection activeCell="A2" sqref="A2"/>
    </sheetView>
  </sheetViews>
  <sheetFormatPr defaultRowHeight="15" x14ac:dyDescent="0.25"/>
  <cols>
    <col min="1" max="1" width="32.140625" customWidth="1"/>
  </cols>
  <sheetData>
    <row r="1" spans="1:14" ht="30" customHeight="1" x14ac:dyDescent="0.25">
      <c r="A1" s="419" t="s">
        <v>390</v>
      </c>
      <c r="B1" s="419"/>
      <c r="C1" s="419"/>
      <c r="D1" s="419"/>
      <c r="E1" s="419"/>
      <c r="F1" s="419"/>
      <c r="G1" s="419"/>
      <c r="H1" s="419"/>
      <c r="I1" s="419"/>
      <c r="J1" s="419"/>
      <c r="K1" s="419"/>
      <c r="L1" s="419"/>
      <c r="M1" s="419"/>
      <c r="N1" s="419"/>
    </row>
    <row r="2" spans="1:14" ht="15" customHeight="1" x14ac:dyDescent="0.25">
      <c r="A2" s="338" t="s">
        <v>641</v>
      </c>
      <c r="B2" s="392" t="s">
        <v>0</v>
      </c>
      <c r="C2" s="392"/>
      <c r="D2" s="392"/>
      <c r="E2" s="392" t="s">
        <v>2</v>
      </c>
      <c r="F2" s="392"/>
      <c r="G2" s="392"/>
      <c r="H2" s="392" t="s">
        <v>1</v>
      </c>
      <c r="I2" s="392"/>
      <c r="J2" s="392"/>
      <c r="K2" s="392" t="s">
        <v>103</v>
      </c>
      <c r="L2" s="392"/>
      <c r="M2" s="392"/>
      <c r="N2" s="420" t="s">
        <v>4</v>
      </c>
    </row>
    <row r="3" spans="1:14" ht="15" customHeight="1" x14ac:dyDescent="0.25">
      <c r="A3" s="339"/>
      <c r="B3" s="230" t="s">
        <v>7</v>
      </c>
      <c r="C3" s="230" t="s">
        <v>8</v>
      </c>
      <c r="D3" s="230" t="s">
        <v>4</v>
      </c>
      <c r="E3" s="230" t="s">
        <v>7</v>
      </c>
      <c r="F3" s="230" t="s">
        <v>8</v>
      </c>
      <c r="G3" s="230" t="s">
        <v>4</v>
      </c>
      <c r="H3" s="230" t="s">
        <v>7</v>
      </c>
      <c r="I3" s="230" t="s">
        <v>8</v>
      </c>
      <c r="J3" s="230" t="s">
        <v>4</v>
      </c>
      <c r="K3" s="230" t="s">
        <v>7</v>
      </c>
      <c r="L3" s="230" t="s">
        <v>8</v>
      </c>
      <c r="M3" s="230" t="s">
        <v>4</v>
      </c>
      <c r="N3" s="420"/>
    </row>
    <row r="4" spans="1:14" ht="15" customHeight="1" x14ac:dyDescent="0.25">
      <c r="A4" s="251" t="s">
        <v>675</v>
      </c>
      <c r="B4" s="286">
        <v>0.51629999999999998</v>
      </c>
      <c r="C4" s="286"/>
      <c r="D4" s="286">
        <v>0.51629999999999998</v>
      </c>
      <c r="E4" s="286"/>
      <c r="F4" s="286"/>
      <c r="G4" s="286"/>
      <c r="H4" s="286">
        <v>0.1047</v>
      </c>
      <c r="I4" s="286"/>
      <c r="J4" s="286">
        <v>0.1047</v>
      </c>
      <c r="K4" s="286">
        <v>0.1</v>
      </c>
      <c r="L4" s="286">
        <v>0.1176</v>
      </c>
      <c r="M4" s="286">
        <v>0.1081</v>
      </c>
      <c r="N4" s="290">
        <v>0.40649999999999997</v>
      </c>
    </row>
    <row r="5" spans="1:14" ht="15" customHeight="1" x14ac:dyDescent="0.25">
      <c r="A5" s="251" t="s">
        <v>672</v>
      </c>
      <c r="B5" s="286">
        <v>0.10639999999999999</v>
      </c>
      <c r="C5" s="286"/>
      <c r="D5" s="286">
        <v>0.10639999999999999</v>
      </c>
      <c r="E5" s="286"/>
      <c r="F5" s="286"/>
      <c r="G5" s="286"/>
      <c r="H5" s="286">
        <v>8.4199999999999997E-2</v>
      </c>
      <c r="I5" s="286"/>
      <c r="J5" s="286">
        <v>8.4199999999999997E-2</v>
      </c>
      <c r="K5" s="286"/>
      <c r="L5" s="286"/>
      <c r="M5" s="286"/>
      <c r="N5" s="290">
        <v>9.4899999999999998E-2</v>
      </c>
    </row>
    <row r="6" spans="1:14" x14ac:dyDescent="0.25">
      <c r="A6" s="251" t="s">
        <v>674</v>
      </c>
      <c r="B6" s="286">
        <v>0.41110000000000002</v>
      </c>
      <c r="C6" s="286">
        <v>0.60489999999999999</v>
      </c>
      <c r="D6" s="286">
        <v>0.43569999999999998</v>
      </c>
      <c r="E6" s="286"/>
      <c r="F6" s="286"/>
      <c r="G6" s="286"/>
      <c r="H6" s="286">
        <v>0.3493</v>
      </c>
      <c r="I6" s="286">
        <v>0.76470000000000005</v>
      </c>
      <c r="J6" s="286">
        <v>0.40739999999999998</v>
      </c>
      <c r="K6" s="286">
        <v>0.5</v>
      </c>
      <c r="L6" s="286">
        <v>0.375</v>
      </c>
      <c r="M6" s="286">
        <v>0.4</v>
      </c>
      <c r="N6" s="290">
        <v>0.42759999999999998</v>
      </c>
    </row>
    <row r="7" spans="1:14" x14ac:dyDescent="0.25">
      <c r="A7" s="251" t="s">
        <v>669</v>
      </c>
      <c r="B7" s="286">
        <v>0.62119999999999997</v>
      </c>
      <c r="C7" s="286">
        <v>0.73970000000000002</v>
      </c>
      <c r="D7" s="286">
        <v>0.64690000000000003</v>
      </c>
      <c r="E7" s="286"/>
      <c r="F7" s="286"/>
      <c r="G7" s="286"/>
      <c r="H7" s="286">
        <v>0.15790000000000001</v>
      </c>
      <c r="I7" s="286">
        <v>0.55000000000000004</v>
      </c>
      <c r="J7" s="286">
        <v>0.25969999999999999</v>
      </c>
      <c r="K7" s="286"/>
      <c r="L7" s="286">
        <v>0.375</v>
      </c>
      <c r="M7" s="286">
        <v>0.1429</v>
      </c>
      <c r="N7" s="290">
        <v>0.55400000000000005</v>
      </c>
    </row>
    <row r="8" spans="1:14" x14ac:dyDescent="0.25">
      <c r="A8" s="251" t="s">
        <v>671</v>
      </c>
      <c r="B8" s="286">
        <v>0.50800000000000001</v>
      </c>
      <c r="C8" s="286">
        <v>0.69440000000000002</v>
      </c>
      <c r="D8" s="286">
        <v>0.52710000000000001</v>
      </c>
      <c r="E8" s="286"/>
      <c r="F8" s="286"/>
      <c r="G8" s="286"/>
      <c r="H8" s="286">
        <v>0.33939999999999998</v>
      </c>
      <c r="I8" s="286"/>
      <c r="J8" s="286">
        <v>0.33939999999999998</v>
      </c>
      <c r="K8" s="286"/>
      <c r="L8" s="286">
        <v>0.33329999999999999</v>
      </c>
      <c r="M8" s="286">
        <v>5.2600000000000001E-2</v>
      </c>
      <c r="N8" s="290">
        <v>0.49149999999999999</v>
      </c>
    </row>
    <row r="9" spans="1:14" x14ac:dyDescent="0.25">
      <c r="A9" s="251" t="s">
        <v>673</v>
      </c>
      <c r="B9" s="286">
        <v>0.28289999999999998</v>
      </c>
      <c r="C9" s="286">
        <v>0.26669999999999999</v>
      </c>
      <c r="D9" s="286">
        <v>0.28210000000000002</v>
      </c>
      <c r="E9" s="286">
        <v>0.15790000000000001</v>
      </c>
      <c r="F9" s="286">
        <v>0.18179999999999999</v>
      </c>
      <c r="G9" s="286">
        <v>0.17519999999999999</v>
      </c>
      <c r="H9" s="286">
        <v>0.14949999999999999</v>
      </c>
      <c r="I9" s="286"/>
      <c r="J9" s="286">
        <v>0.14949999999999999</v>
      </c>
      <c r="K9" s="286"/>
      <c r="L9" s="286"/>
      <c r="M9" s="286"/>
      <c r="N9" s="290">
        <v>0.23519999999999999</v>
      </c>
    </row>
    <row r="10" spans="1:14" x14ac:dyDescent="0.25">
      <c r="A10" s="251" t="s">
        <v>670</v>
      </c>
      <c r="B10" s="286">
        <v>0.32479999999999998</v>
      </c>
      <c r="C10" s="286"/>
      <c r="D10" s="286">
        <v>0.32479999999999998</v>
      </c>
      <c r="E10" s="286">
        <v>0.1105</v>
      </c>
      <c r="F10" s="286"/>
      <c r="G10" s="286">
        <v>0.1105</v>
      </c>
      <c r="H10" s="286">
        <v>5.1299999999999998E-2</v>
      </c>
      <c r="I10" s="286"/>
      <c r="J10" s="286">
        <v>5.1299999999999998E-2</v>
      </c>
      <c r="K10" s="286">
        <v>0.25</v>
      </c>
      <c r="L10" s="286"/>
      <c r="M10" s="286">
        <v>0.25</v>
      </c>
      <c r="N10" s="290">
        <v>0.15440000000000001</v>
      </c>
    </row>
    <row r="11" spans="1:14" x14ac:dyDescent="0.25">
      <c r="A11" s="251" t="s">
        <v>668</v>
      </c>
      <c r="B11" s="286">
        <v>0.65559999999999996</v>
      </c>
      <c r="C11" s="286">
        <v>0.70909999999999995</v>
      </c>
      <c r="D11" s="286">
        <v>0.66459999999999997</v>
      </c>
      <c r="E11" s="286"/>
      <c r="F11" s="286"/>
      <c r="G11" s="286"/>
      <c r="H11" s="286">
        <v>0.1948</v>
      </c>
      <c r="I11" s="286">
        <v>0.36359999999999998</v>
      </c>
      <c r="J11" s="286">
        <v>0.2455</v>
      </c>
      <c r="K11" s="286">
        <v>0.28570000000000001</v>
      </c>
      <c r="L11" s="286">
        <v>0.1333</v>
      </c>
      <c r="M11" s="286">
        <v>0.18179999999999999</v>
      </c>
      <c r="N11" s="290">
        <v>0.54049999999999998</v>
      </c>
    </row>
    <row r="12" spans="1:14" x14ac:dyDescent="0.25">
      <c r="A12" s="251" t="s">
        <v>676</v>
      </c>
      <c r="B12" s="286">
        <v>0.1973</v>
      </c>
      <c r="C12" s="286">
        <v>0.31580000000000003</v>
      </c>
      <c r="D12" s="286">
        <v>0.21629999999999999</v>
      </c>
      <c r="E12" s="286"/>
      <c r="F12" s="286"/>
      <c r="G12" s="286"/>
      <c r="H12" s="286"/>
      <c r="I12" s="286"/>
      <c r="J12" s="286"/>
      <c r="K12" s="286"/>
      <c r="L12" s="286"/>
      <c r="M12" s="286"/>
      <c r="N12" s="290">
        <v>0.21629999999999999</v>
      </c>
    </row>
    <row r="13" spans="1:14" x14ac:dyDescent="0.25">
      <c r="A13" s="340" t="s">
        <v>743</v>
      </c>
      <c r="B13" s="286">
        <v>0.41749999999999998</v>
      </c>
      <c r="C13" s="286">
        <v>0.59240000000000004</v>
      </c>
      <c r="D13" s="286">
        <v>0.43569999999999998</v>
      </c>
      <c r="E13" s="286">
        <v>0.1148</v>
      </c>
      <c r="F13" s="286">
        <v>0.18179999999999999</v>
      </c>
      <c r="G13" s="286">
        <v>0.12770000000000001</v>
      </c>
      <c r="H13" s="286">
        <v>0.2102</v>
      </c>
      <c r="I13" s="286">
        <v>0.56320000000000003</v>
      </c>
      <c r="J13" s="286">
        <v>0.2424</v>
      </c>
      <c r="K13" s="286">
        <v>8.6400000000000005E-2</v>
      </c>
      <c r="L13" s="286">
        <v>0.2157</v>
      </c>
      <c r="M13" s="286">
        <v>0.13639999999999999</v>
      </c>
      <c r="N13" s="290">
        <v>0.36130000000000001</v>
      </c>
    </row>
    <row r="16" spans="1:14" ht="30" customHeight="1" x14ac:dyDescent="0.25"/>
    <row r="22" spans="1:14" x14ac:dyDescent="0.25">
      <c r="A22" s="417" t="s">
        <v>436</v>
      </c>
      <c r="B22" s="417"/>
      <c r="C22" s="417"/>
      <c r="D22" s="417"/>
      <c r="E22" s="417"/>
      <c r="F22" s="417"/>
      <c r="G22" s="417"/>
      <c r="H22" s="417"/>
      <c r="I22" s="417"/>
      <c r="J22" s="417"/>
      <c r="K22" s="417"/>
      <c r="L22" s="417"/>
      <c r="M22" s="417"/>
      <c r="N22" s="417"/>
    </row>
    <row r="23" spans="1:14" x14ac:dyDescent="0.25">
      <c r="A23" s="421" t="s">
        <v>437</v>
      </c>
      <c r="B23" s="421"/>
      <c r="C23" s="421"/>
      <c r="D23" s="421"/>
      <c r="E23" s="421"/>
      <c r="F23" s="421"/>
      <c r="G23" s="421"/>
      <c r="H23" s="421"/>
      <c r="I23" s="421"/>
      <c r="J23" s="421"/>
      <c r="K23" s="421"/>
      <c r="L23" s="421"/>
      <c r="M23" s="421"/>
      <c r="N23" s="421"/>
    </row>
    <row r="24" spans="1:14" x14ac:dyDescent="0.25">
      <c r="A24" s="417" t="s">
        <v>141</v>
      </c>
      <c r="B24" s="417"/>
      <c r="C24" s="417"/>
      <c r="D24" s="417"/>
      <c r="E24" s="417"/>
      <c r="F24" s="417"/>
      <c r="G24" s="417"/>
      <c r="H24" s="417"/>
      <c r="I24" s="417"/>
      <c r="J24" s="417"/>
      <c r="K24" s="417"/>
      <c r="L24" s="417"/>
      <c r="M24" s="417"/>
      <c r="N24" s="417"/>
    </row>
    <row r="25" spans="1:14" x14ac:dyDescent="0.25">
      <c r="A25" s="2" t="s">
        <v>5</v>
      </c>
      <c r="B25" s="70"/>
      <c r="C25" s="70"/>
      <c r="D25" s="70"/>
      <c r="E25" s="70"/>
      <c r="F25" s="70"/>
      <c r="G25" s="70"/>
      <c r="H25" s="70"/>
      <c r="I25" s="70"/>
      <c r="J25" s="70"/>
      <c r="K25" s="70"/>
      <c r="L25" s="70"/>
      <c r="M25" s="70"/>
      <c r="N25" s="70"/>
    </row>
    <row r="26" spans="1:14" x14ac:dyDescent="0.25">
      <c r="A26" s="1" t="s">
        <v>6</v>
      </c>
      <c r="B26" s="70"/>
      <c r="C26" s="70"/>
      <c r="D26" s="70"/>
      <c r="E26" s="70"/>
      <c r="F26" s="70"/>
      <c r="G26" s="70"/>
      <c r="H26" s="70"/>
      <c r="I26" s="70"/>
      <c r="J26" s="70"/>
      <c r="K26" s="70"/>
      <c r="L26" s="70"/>
      <c r="M26" s="70"/>
      <c r="N26" s="70"/>
    </row>
    <row r="27" spans="1:14" x14ac:dyDescent="0.25">
      <c r="A27" s="417" t="s">
        <v>138</v>
      </c>
      <c r="B27" s="417"/>
      <c r="C27" s="417"/>
      <c r="D27" s="417"/>
      <c r="E27" s="417"/>
      <c r="F27" s="417"/>
      <c r="G27" s="417"/>
      <c r="H27" s="417"/>
      <c r="I27" s="417"/>
      <c r="J27" s="417"/>
      <c r="K27" s="417"/>
      <c r="L27" s="417"/>
      <c r="M27" s="417"/>
      <c r="N27" s="417"/>
    </row>
    <row r="28" spans="1:14" x14ac:dyDescent="0.25">
      <c r="A28" s="70"/>
      <c r="B28" s="70"/>
      <c r="C28" s="70"/>
      <c r="D28" s="70"/>
      <c r="E28" s="70"/>
      <c r="F28" s="70"/>
      <c r="G28" s="70"/>
      <c r="H28" s="70"/>
      <c r="I28" s="70"/>
      <c r="J28" s="70"/>
      <c r="K28" s="70"/>
      <c r="L28" s="70"/>
      <c r="M28" s="70"/>
      <c r="N28" s="70"/>
    </row>
    <row r="29" spans="1:14" x14ac:dyDescent="0.25">
      <c r="A29" s="69" t="s">
        <v>104</v>
      </c>
      <c r="B29" s="1"/>
      <c r="C29" s="1"/>
      <c r="D29" s="1"/>
      <c r="E29" s="1"/>
      <c r="F29" s="1"/>
      <c r="G29" s="1"/>
      <c r="H29" s="1"/>
      <c r="I29" s="1"/>
      <c r="J29" s="1"/>
      <c r="K29" s="1"/>
      <c r="L29" s="1"/>
      <c r="M29" s="1"/>
      <c r="N29" s="1"/>
    </row>
    <row r="30" spans="1:14" ht="15" customHeight="1" x14ac:dyDescent="0.25">
      <c r="A30" s="409" t="s">
        <v>615</v>
      </c>
      <c r="B30" s="409"/>
      <c r="C30" s="409"/>
      <c r="D30" s="409"/>
      <c r="E30" s="409"/>
      <c r="F30" s="409"/>
      <c r="G30" s="409"/>
      <c r="H30" s="409"/>
      <c r="I30" s="409"/>
      <c r="J30" s="409"/>
      <c r="K30" s="409"/>
      <c r="L30" s="409"/>
      <c r="M30" s="409"/>
      <c r="N30" s="409"/>
    </row>
  </sheetData>
  <mergeCells count="11">
    <mergeCell ref="A1:N1"/>
    <mergeCell ref="A30:N30"/>
    <mergeCell ref="B2:D2"/>
    <mergeCell ref="E2:G2"/>
    <mergeCell ref="H2:J2"/>
    <mergeCell ref="K2:M2"/>
    <mergeCell ref="N2:N3"/>
    <mergeCell ref="A24:N24"/>
    <mergeCell ref="A22:N22"/>
    <mergeCell ref="A23:N23"/>
    <mergeCell ref="A27:N27"/>
  </mergeCells>
  <pageMargins left="0.7" right="0.7" top="0.78740157499999996" bottom="0.78740157499999996" header="0.3" footer="0.3"/>
  <pageSetup paperSize="9" scale="93"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List25">
    <tabColor rgb="FF92D050"/>
    <pageSetUpPr fitToPage="1"/>
  </sheetPr>
  <dimension ref="A1:C25"/>
  <sheetViews>
    <sheetView zoomScaleNormal="100" workbookViewId="0">
      <selection activeCell="C15" sqref="C15"/>
    </sheetView>
  </sheetViews>
  <sheetFormatPr defaultColWidth="9.140625" defaultRowHeight="12.75" x14ac:dyDescent="0.2"/>
  <cols>
    <col min="1" max="1" width="54.85546875" style="2" customWidth="1"/>
    <col min="2" max="2" width="13.42578125" style="2" customWidth="1"/>
    <col min="3" max="3" width="22.42578125" style="2" customWidth="1"/>
    <col min="4" max="5" width="9.140625" style="2"/>
    <col min="6" max="6" width="11.42578125" style="2" bestFit="1" customWidth="1"/>
    <col min="7" max="7" width="9.140625" style="2"/>
    <col min="8" max="8" width="11.42578125" style="2" bestFit="1" customWidth="1"/>
    <col min="9" max="16384" width="9.140625" style="2"/>
  </cols>
  <sheetData>
    <row r="1" spans="1:3" ht="39.950000000000003" customHeight="1" x14ac:dyDescent="0.2">
      <c r="A1" s="422" t="s">
        <v>391</v>
      </c>
      <c r="B1" s="422"/>
      <c r="C1" s="422"/>
    </row>
    <row r="2" spans="1:3" ht="39.950000000000003" customHeight="1" x14ac:dyDescent="0.2">
      <c r="A2" s="249" t="s">
        <v>641</v>
      </c>
      <c r="B2" s="247"/>
      <c r="C2" s="247"/>
    </row>
    <row r="3" spans="1:3" ht="15" customHeight="1" x14ac:dyDescent="0.2">
      <c r="A3" s="253" t="s">
        <v>40</v>
      </c>
      <c r="B3" s="254" t="s">
        <v>41</v>
      </c>
      <c r="C3" s="254" t="s">
        <v>108</v>
      </c>
    </row>
    <row r="4" spans="1:3" ht="15" customHeight="1" x14ac:dyDescent="0.2">
      <c r="A4" s="256" t="s">
        <v>58</v>
      </c>
      <c r="B4" s="341">
        <v>1173</v>
      </c>
      <c r="C4" s="342">
        <v>5787.21</v>
      </c>
    </row>
    <row r="5" spans="1:3" ht="30" customHeight="1" x14ac:dyDescent="0.2">
      <c r="A5" s="256" t="s">
        <v>59</v>
      </c>
      <c r="B5" s="341"/>
      <c r="C5" s="342"/>
    </row>
    <row r="6" spans="1:3" ht="30" customHeight="1" x14ac:dyDescent="0.2">
      <c r="A6" s="256" t="s">
        <v>60</v>
      </c>
      <c r="B6" s="341">
        <v>665</v>
      </c>
      <c r="C6" s="342">
        <v>31016.98</v>
      </c>
    </row>
    <row r="7" spans="1:3" ht="15" customHeight="1" x14ac:dyDescent="0.2">
      <c r="A7" s="256" t="s">
        <v>61</v>
      </c>
      <c r="B7" s="341"/>
      <c r="C7" s="342"/>
    </row>
    <row r="8" spans="1:3" ht="15" customHeight="1" x14ac:dyDescent="0.2">
      <c r="A8" s="256" t="s">
        <v>67</v>
      </c>
      <c r="B8" s="341">
        <v>25</v>
      </c>
      <c r="C8" s="342">
        <v>37268.800000000003</v>
      </c>
    </row>
    <row r="9" spans="1:3" ht="15" customHeight="1" x14ac:dyDescent="0.2">
      <c r="A9" s="256" t="s">
        <v>62</v>
      </c>
      <c r="B9" s="341">
        <v>5334</v>
      </c>
      <c r="C9" s="342">
        <v>6257.56</v>
      </c>
    </row>
    <row r="10" spans="1:3" ht="15" customHeight="1" x14ac:dyDescent="0.2">
      <c r="A10" s="343" t="s">
        <v>68</v>
      </c>
      <c r="B10" s="344">
        <v>5334</v>
      </c>
      <c r="C10" s="345">
        <v>6257.56</v>
      </c>
    </row>
    <row r="11" spans="1:3" ht="15" customHeight="1" x14ac:dyDescent="0.2">
      <c r="A11" s="256" t="s">
        <v>63</v>
      </c>
      <c r="B11" s="341">
        <v>278</v>
      </c>
      <c r="C11" s="342">
        <v>16128.24</v>
      </c>
    </row>
    <row r="12" spans="1:3" ht="15" customHeight="1" x14ac:dyDescent="0.2">
      <c r="A12" s="256" t="s">
        <v>64</v>
      </c>
      <c r="B12" s="341">
        <v>7</v>
      </c>
      <c r="C12" s="342">
        <v>78928.570000000007</v>
      </c>
    </row>
    <row r="13" spans="1:3" ht="15" customHeight="1" x14ac:dyDescent="0.2">
      <c r="A13" s="256" t="s">
        <v>65</v>
      </c>
      <c r="B13" s="341">
        <f>324 + 78</f>
        <v>402</v>
      </c>
      <c r="C13" s="342">
        <f>(324 * 104243.88 + 78 * 65277.22) / (324 + 78)</f>
        <v>96683.184776119408</v>
      </c>
    </row>
    <row r="14" spans="1:3" ht="15" customHeight="1" x14ac:dyDescent="0.2">
      <c r="A14" s="256" t="s">
        <v>66</v>
      </c>
      <c r="B14" s="341">
        <v>1972</v>
      </c>
      <c r="C14" s="342">
        <v>10579</v>
      </c>
    </row>
    <row r="15" spans="1:3" ht="15" customHeight="1" x14ac:dyDescent="0.2">
      <c r="A15" s="250" t="s">
        <v>453</v>
      </c>
      <c r="B15" s="346">
        <v>7010</v>
      </c>
      <c r="C15" s="347">
        <f>((C4*B4)+(C5*B5)+(C6*B6)+(C7*B7)+(C8*B8)+(C9*B9)+(C11*B11)+(C12*B12)+(C13*B13)+(C14*B14))/B15</f>
        <v>18044.053218259629</v>
      </c>
    </row>
    <row r="16" spans="1:3" ht="15" customHeight="1" x14ac:dyDescent="0.2">
      <c r="A16" s="1"/>
      <c r="B16" s="1"/>
      <c r="C16" s="1"/>
    </row>
    <row r="17" spans="1:3" ht="15" customHeight="1" x14ac:dyDescent="0.2">
      <c r="A17" s="62" t="s">
        <v>125</v>
      </c>
      <c r="B17" s="1"/>
      <c r="C17" s="1"/>
    </row>
    <row r="18" spans="1:3" ht="39" customHeight="1" x14ac:dyDescent="0.2">
      <c r="A18" s="423" t="s">
        <v>145</v>
      </c>
      <c r="B18" s="423"/>
      <c r="C18" s="423"/>
    </row>
    <row r="19" spans="1:3" ht="30" customHeight="1" x14ac:dyDescent="0.2">
      <c r="A19" s="423" t="s">
        <v>454</v>
      </c>
      <c r="B19" s="423"/>
      <c r="C19" s="423"/>
    </row>
    <row r="20" spans="1:3" ht="38.25" customHeight="1" x14ac:dyDescent="0.2">
      <c r="A20" s="418" t="s">
        <v>126</v>
      </c>
      <c r="B20" s="418"/>
      <c r="C20" s="418"/>
    </row>
    <row r="21" spans="1:3" ht="15" customHeight="1" x14ac:dyDescent="0.2"/>
    <row r="22" spans="1:3" ht="15" customHeight="1" x14ac:dyDescent="0.2"/>
    <row r="23" spans="1:3" ht="15" customHeight="1" x14ac:dyDescent="0.2"/>
    <row r="24" spans="1:3" ht="15" customHeight="1" x14ac:dyDescent="0.2"/>
    <row r="25" spans="1:3" ht="15" customHeight="1" x14ac:dyDescent="0.2"/>
  </sheetData>
  <mergeCells count="4">
    <mergeCell ref="A1:C1"/>
    <mergeCell ref="A18:C18"/>
    <mergeCell ref="A20:C20"/>
    <mergeCell ref="A19:C19"/>
  </mergeCells>
  <pageMargins left="0.7" right="0.7" top="0.75" bottom="0.75" header="0.3" footer="0.3"/>
  <pageSetup paperSize="9" scale="9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List14">
    <tabColor rgb="FF92D050"/>
    <pageSetUpPr fitToPage="1"/>
  </sheetPr>
  <dimension ref="A1:K169"/>
  <sheetViews>
    <sheetView topLeftCell="A115" zoomScaleNormal="100" workbookViewId="0">
      <selection activeCell="Q159" sqref="Q159"/>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42.75" customHeight="1" x14ac:dyDescent="0.2">
      <c r="A1" s="390" t="s">
        <v>744</v>
      </c>
      <c r="B1" s="390"/>
      <c r="C1" s="390"/>
      <c r="D1" s="390"/>
      <c r="E1" s="390"/>
      <c r="F1" s="390"/>
      <c r="G1" s="390"/>
      <c r="H1" s="390"/>
      <c r="I1" s="390"/>
      <c r="J1" s="390"/>
      <c r="K1" s="390"/>
    </row>
    <row r="2" spans="1:11" s="4" customFormat="1" ht="38.25" customHeight="1" x14ac:dyDescent="0.2">
      <c r="A2" s="246" t="s">
        <v>641</v>
      </c>
      <c r="B2" s="247"/>
      <c r="C2" s="392" t="s">
        <v>0</v>
      </c>
      <c r="D2" s="392"/>
      <c r="E2" s="392" t="s">
        <v>2</v>
      </c>
      <c r="F2" s="392"/>
      <c r="G2" s="392" t="s">
        <v>1</v>
      </c>
      <c r="H2" s="392"/>
      <c r="I2" s="392" t="s">
        <v>3</v>
      </c>
      <c r="J2" s="392"/>
      <c r="K2" s="248" t="s">
        <v>4</v>
      </c>
    </row>
    <row r="3" spans="1:11" s="4" customFormat="1" ht="15.75" customHeight="1" x14ac:dyDescent="0.2">
      <c r="A3" s="249"/>
      <c r="B3" s="247"/>
      <c r="C3" s="249" t="s">
        <v>7</v>
      </c>
      <c r="D3" s="249" t="s">
        <v>8</v>
      </c>
      <c r="E3" s="249" t="s">
        <v>7</v>
      </c>
      <c r="F3" s="249" t="s">
        <v>8</v>
      </c>
      <c r="G3" s="249" t="s">
        <v>7</v>
      </c>
      <c r="H3" s="249" t="s">
        <v>8</v>
      </c>
      <c r="I3" s="249" t="s">
        <v>7</v>
      </c>
      <c r="J3" s="249" t="s">
        <v>8</v>
      </c>
      <c r="K3" s="250"/>
    </row>
    <row r="4" spans="1:11" s="4" customFormat="1" x14ac:dyDescent="0.2">
      <c r="A4" s="251" t="s">
        <v>675</v>
      </c>
      <c r="B4" s="252"/>
      <c r="C4" s="252"/>
      <c r="D4" s="252"/>
      <c r="E4" s="252"/>
      <c r="F4" s="252"/>
      <c r="G4" s="252"/>
      <c r="H4" s="252"/>
      <c r="I4" s="252"/>
      <c r="J4" s="252"/>
      <c r="K4" s="252"/>
    </row>
    <row r="5" spans="1:11" s="4" customFormat="1" x14ac:dyDescent="0.2">
      <c r="A5" s="253" t="s">
        <v>515</v>
      </c>
      <c r="B5" s="254" t="s">
        <v>514</v>
      </c>
      <c r="C5" s="255"/>
      <c r="D5" s="255"/>
      <c r="E5" s="255"/>
      <c r="F5" s="255"/>
      <c r="G5" s="255"/>
      <c r="H5" s="255"/>
      <c r="I5" s="255"/>
      <c r="J5" s="255"/>
      <c r="K5" s="255"/>
    </row>
    <row r="6" spans="1:11" s="4" customFormat="1" x14ac:dyDescent="0.2">
      <c r="A6" s="256" t="s">
        <v>529</v>
      </c>
      <c r="B6" s="257" t="s">
        <v>516</v>
      </c>
      <c r="C6" s="258"/>
      <c r="D6" s="258"/>
      <c r="E6" s="258"/>
      <c r="F6" s="258"/>
      <c r="G6" s="258"/>
      <c r="H6" s="258"/>
      <c r="I6" s="258"/>
      <c r="J6" s="258"/>
      <c r="K6" s="259">
        <f t="shared" ref="K6:K16" si="0">SUM(C6:J6)</f>
        <v>0</v>
      </c>
    </row>
    <row r="7" spans="1:11" s="4" customFormat="1" x14ac:dyDescent="0.2">
      <c r="A7" s="256" t="s">
        <v>530</v>
      </c>
      <c r="B7" s="257" t="s">
        <v>517</v>
      </c>
      <c r="C7" s="258"/>
      <c r="D7" s="258"/>
      <c r="E7" s="258"/>
      <c r="F7" s="258"/>
      <c r="G7" s="258">
        <v>4</v>
      </c>
      <c r="H7" s="258"/>
      <c r="I7" s="258"/>
      <c r="J7" s="258"/>
      <c r="K7" s="259">
        <f t="shared" si="0"/>
        <v>4</v>
      </c>
    </row>
    <row r="8" spans="1:11" s="4" customFormat="1" x14ac:dyDescent="0.2">
      <c r="A8" s="256" t="s">
        <v>531</v>
      </c>
      <c r="B8" s="257" t="s">
        <v>518</v>
      </c>
      <c r="C8" s="258"/>
      <c r="D8" s="258"/>
      <c r="E8" s="258"/>
      <c r="F8" s="258"/>
      <c r="G8" s="258"/>
      <c r="H8" s="258"/>
      <c r="I8" s="258"/>
      <c r="J8" s="258"/>
      <c r="K8" s="259">
        <f t="shared" si="0"/>
        <v>0</v>
      </c>
    </row>
    <row r="9" spans="1:11" s="4" customFormat="1" x14ac:dyDescent="0.2">
      <c r="A9" s="256" t="s">
        <v>532</v>
      </c>
      <c r="B9" s="257" t="s">
        <v>519</v>
      </c>
      <c r="C9" s="258"/>
      <c r="D9" s="258"/>
      <c r="E9" s="258"/>
      <c r="F9" s="258"/>
      <c r="G9" s="258"/>
      <c r="H9" s="258"/>
      <c r="I9" s="258"/>
      <c r="J9" s="258"/>
      <c r="K9" s="259">
        <f t="shared" si="0"/>
        <v>0</v>
      </c>
    </row>
    <row r="10" spans="1:11" s="4" customFormat="1" x14ac:dyDescent="0.2">
      <c r="A10" s="256" t="s">
        <v>533</v>
      </c>
      <c r="B10" s="257" t="s">
        <v>520</v>
      </c>
      <c r="C10" s="258"/>
      <c r="D10" s="258"/>
      <c r="E10" s="258"/>
      <c r="F10" s="258"/>
      <c r="G10" s="258"/>
      <c r="H10" s="258"/>
      <c r="I10" s="258"/>
      <c r="J10" s="258"/>
      <c r="K10" s="259">
        <f t="shared" si="0"/>
        <v>0</v>
      </c>
    </row>
    <row r="11" spans="1:11" s="4" customFormat="1" x14ac:dyDescent="0.2">
      <c r="A11" s="256" t="s">
        <v>534</v>
      </c>
      <c r="B11" s="257" t="s">
        <v>521</v>
      </c>
      <c r="C11" s="258">
        <v>21</v>
      </c>
      <c r="D11" s="258"/>
      <c r="E11" s="258"/>
      <c r="F11" s="258"/>
      <c r="G11" s="258">
        <v>8</v>
      </c>
      <c r="H11" s="258"/>
      <c r="I11" s="258"/>
      <c r="J11" s="258">
        <v>1</v>
      </c>
      <c r="K11" s="259">
        <f t="shared" si="0"/>
        <v>30</v>
      </c>
    </row>
    <row r="12" spans="1:11" s="4" customFormat="1" x14ac:dyDescent="0.2">
      <c r="A12" s="256" t="s">
        <v>528</v>
      </c>
      <c r="B12" s="257" t="s">
        <v>522</v>
      </c>
      <c r="C12" s="258">
        <v>34</v>
      </c>
      <c r="D12" s="258"/>
      <c r="E12" s="258"/>
      <c r="F12" s="258"/>
      <c r="G12" s="258">
        <v>26</v>
      </c>
      <c r="H12" s="258"/>
      <c r="I12" s="258">
        <v>3</v>
      </c>
      <c r="J12" s="258">
        <v>3</v>
      </c>
      <c r="K12" s="259">
        <f t="shared" si="0"/>
        <v>66</v>
      </c>
    </row>
    <row r="13" spans="1:11" s="4" customFormat="1" x14ac:dyDescent="0.2">
      <c r="A13" s="256" t="s">
        <v>535</v>
      </c>
      <c r="B13" s="257" t="s">
        <v>523</v>
      </c>
      <c r="C13" s="258">
        <v>34</v>
      </c>
      <c r="D13" s="258"/>
      <c r="E13" s="258"/>
      <c r="F13" s="258"/>
      <c r="G13" s="258">
        <v>31</v>
      </c>
      <c r="H13" s="258"/>
      <c r="I13" s="258">
        <v>3</v>
      </c>
      <c r="J13" s="258">
        <v>4</v>
      </c>
      <c r="K13" s="259">
        <f t="shared" si="0"/>
        <v>72</v>
      </c>
    </row>
    <row r="14" spans="1:11" s="4" customFormat="1" x14ac:dyDescent="0.2">
      <c r="A14" s="256" t="s">
        <v>536</v>
      </c>
      <c r="B14" s="257" t="s">
        <v>524</v>
      </c>
      <c r="C14" s="258"/>
      <c r="D14" s="258"/>
      <c r="E14" s="258"/>
      <c r="F14" s="258"/>
      <c r="G14" s="258"/>
      <c r="H14" s="258"/>
      <c r="I14" s="258"/>
      <c r="J14" s="258"/>
      <c r="K14" s="259">
        <f t="shared" si="0"/>
        <v>0</v>
      </c>
    </row>
    <row r="15" spans="1:11" s="4" customFormat="1" x14ac:dyDescent="0.2">
      <c r="A15" s="256" t="s">
        <v>537</v>
      </c>
      <c r="B15" s="257" t="s">
        <v>525</v>
      </c>
      <c r="C15" s="258"/>
      <c r="D15" s="258"/>
      <c r="E15" s="258"/>
      <c r="F15" s="258"/>
      <c r="G15" s="258"/>
      <c r="H15" s="258"/>
      <c r="I15" s="258"/>
      <c r="J15" s="258"/>
      <c r="K15" s="259">
        <f t="shared" si="0"/>
        <v>0</v>
      </c>
    </row>
    <row r="16" spans="1:11" s="4" customFormat="1" x14ac:dyDescent="0.2">
      <c r="A16" s="256" t="s">
        <v>527</v>
      </c>
      <c r="B16" s="257" t="s">
        <v>526</v>
      </c>
      <c r="C16" s="258"/>
      <c r="D16" s="258"/>
      <c r="E16" s="258"/>
      <c r="F16" s="258"/>
      <c r="G16" s="258"/>
      <c r="H16" s="258"/>
      <c r="I16" s="258"/>
      <c r="J16" s="258"/>
      <c r="K16" s="259">
        <f t="shared" si="0"/>
        <v>0</v>
      </c>
    </row>
    <row r="17" spans="1:11" s="4" customFormat="1" x14ac:dyDescent="0.2">
      <c r="A17" s="260" t="s">
        <v>92</v>
      </c>
      <c r="B17" s="261" t="s">
        <v>93</v>
      </c>
      <c r="C17" s="259">
        <f t="shared" ref="C17:K17" si="1">SUM(C6:C16)</f>
        <v>89</v>
      </c>
      <c r="D17" s="259">
        <f t="shared" si="1"/>
        <v>0</v>
      </c>
      <c r="E17" s="259">
        <f t="shared" si="1"/>
        <v>0</v>
      </c>
      <c r="F17" s="259">
        <f t="shared" si="1"/>
        <v>0</v>
      </c>
      <c r="G17" s="259">
        <f t="shared" si="1"/>
        <v>69</v>
      </c>
      <c r="H17" s="259">
        <f t="shared" si="1"/>
        <v>0</v>
      </c>
      <c r="I17" s="259">
        <f t="shared" si="1"/>
        <v>6</v>
      </c>
      <c r="J17" s="259">
        <f t="shared" si="1"/>
        <v>8</v>
      </c>
      <c r="K17" s="259">
        <f t="shared" si="1"/>
        <v>172</v>
      </c>
    </row>
    <row r="18" spans="1:11" s="4" customFormat="1" ht="15" customHeight="1" x14ac:dyDescent="0.2">
      <c r="A18" s="256" t="s">
        <v>723</v>
      </c>
      <c r="B18" s="337" t="s">
        <v>93</v>
      </c>
      <c r="C18" s="258">
        <v>17</v>
      </c>
      <c r="D18" s="258">
        <v>0</v>
      </c>
      <c r="E18" s="258">
        <v>0</v>
      </c>
      <c r="F18" s="258">
        <v>0</v>
      </c>
      <c r="G18" s="258">
        <v>12</v>
      </c>
      <c r="H18" s="258">
        <v>0</v>
      </c>
      <c r="I18" s="258">
        <v>1</v>
      </c>
      <c r="J18" s="258">
        <v>2</v>
      </c>
      <c r="K18" s="260">
        <f t="shared" ref="K18:K19" si="2">SUM(C18:J18)</f>
        <v>32</v>
      </c>
    </row>
    <row r="19" spans="1:11" s="4" customFormat="1" ht="15" customHeight="1" x14ac:dyDescent="0.2">
      <c r="A19" s="256" t="s">
        <v>724</v>
      </c>
      <c r="B19" s="337" t="s">
        <v>93</v>
      </c>
      <c r="C19" s="258">
        <v>3</v>
      </c>
      <c r="D19" s="258">
        <v>0</v>
      </c>
      <c r="E19" s="258">
        <v>0</v>
      </c>
      <c r="F19" s="258">
        <v>0</v>
      </c>
      <c r="G19" s="258">
        <v>0</v>
      </c>
      <c r="H19" s="258">
        <v>0</v>
      </c>
      <c r="I19" s="258">
        <v>0</v>
      </c>
      <c r="J19" s="258">
        <v>3</v>
      </c>
      <c r="K19" s="260">
        <f t="shared" si="2"/>
        <v>6</v>
      </c>
    </row>
    <row r="20" spans="1:11" s="4" customFormat="1" x14ac:dyDescent="0.2">
      <c r="A20" s="251" t="s">
        <v>672</v>
      </c>
      <c r="B20" s="262"/>
      <c r="C20" s="252"/>
      <c r="D20" s="252"/>
      <c r="E20" s="252"/>
      <c r="F20" s="252"/>
      <c r="G20" s="252"/>
      <c r="H20" s="252"/>
      <c r="I20" s="252"/>
      <c r="J20" s="252"/>
      <c r="K20" s="252"/>
    </row>
    <row r="21" spans="1:11" s="2" customFormat="1" x14ac:dyDescent="0.2">
      <c r="A21" s="253" t="s">
        <v>515</v>
      </c>
      <c r="B21" s="254" t="s">
        <v>514</v>
      </c>
      <c r="C21" s="255"/>
      <c r="D21" s="255"/>
      <c r="E21" s="255"/>
      <c r="F21" s="255"/>
      <c r="G21" s="255"/>
      <c r="H21" s="255"/>
      <c r="I21" s="255"/>
      <c r="J21" s="255"/>
      <c r="K21" s="255"/>
    </row>
    <row r="22" spans="1:11" ht="15" customHeight="1" x14ac:dyDescent="0.2">
      <c r="A22" s="256" t="s">
        <v>529</v>
      </c>
      <c r="B22" s="257" t="s">
        <v>516</v>
      </c>
      <c r="C22" s="258"/>
      <c r="D22" s="258"/>
      <c r="E22" s="258"/>
      <c r="F22" s="258"/>
      <c r="G22" s="258"/>
      <c r="H22" s="258"/>
      <c r="I22" s="258"/>
      <c r="J22" s="258"/>
      <c r="K22" s="259">
        <f t="shared" ref="K22:K32" si="3">SUM(C22:J22)</f>
        <v>0</v>
      </c>
    </row>
    <row r="23" spans="1:11" x14ac:dyDescent="0.2">
      <c r="A23" s="256" t="s">
        <v>530</v>
      </c>
      <c r="B23" s="257" t="s">
        <v>517</v>
      </c>
      <c r="C23" s="258"/>
      <c r="D23" s="258"/>
      <c r="E23" s="258"/>
      <c r="F23" s="258"/>
      <c r="G23" s="258"/>
      <c r="H23" s="258"/>
      <c r="I23" s="258"/>
      <c r="J23" s="258"/>
      <c r="K23" s="259">
        <f t="shared" si="3"/>
        <v>0</v>
      </c>
    </row>
    <row r="24" spans="1:11" x14ac:dyDescent="0.2">
      <c r="A24" s="256" t="s">
        <v>531</v>
      </c>
      <c r="B24" s="257" t="s">
        <v>518</v>
      </c>
      <c r="C24" s="258">
        <v>34</v>
      </c>
      <c r="D24" s="258"/>
      <c r="E24" s="258"/>
      <c r="F24" s="258"/>
      <c r="G24" s="258">
        <v>85</v>
      </c>
      <c r="H24" s="258"/>
      <c r="I24" s="258"/>
      <c r="J24" s="258"/>
      <c r="K24" s="259">
        <f t="shared" si="3"/>
        <v>119</v>
      </c>
    </row>
    <row r="25" spans="1:11" x14ac:dyDescent="0.2">
      <c r="A25" s="256" t="s">
        <v>532</v>
      </c>
      <c r="B25" s="257" t="s">
        <v>519</v>
      </c>
      <c r="C25" s="258"/>
      <c r="D25" s="258"/>
      <c r="E25" s="258"/>
      <c r="F25" s="258"/>
      <c r="G25" s="258"/>
      <c r="H25" s="258"/>
      <c r="I25" s="258"/>
      <c r="J25" s="258"/>
      <c r="K25" s="259">
        <f t="shared" si="3"/>
        <v>0</v>
      </c>
    </row>
    <row r="26" spans="1:11" x14ac:dyDescent="0.2">
      <c r="A26" s="256" t="s">
        <v>533</v>
      </c>
      <c r="B26" s="257" t="s">
        <v>520</v>
      </c>
      <c r="C26" s="258"/>
      <c r="D26" s="258"/>
      <c r="E26" s="258"/>
      <c r="F26" s="258"/>
      <c r="G26" s="258"/>
      <c r="H26" s="258"/>
      <c r="I26" s="258"/>
      <c r="J26" s="258"/>
      <c r="K26" s="259">
        <f t="shared" si="3"/>
        <v>0</v>
      </c>
    </row>
    <row r="27" spans="1:11" x14ac:dyDescent="0.2">
      <c r="A27" s="256" t="s">
        <v>534</v>
      </c>
      <c r="B27" s="257" t="s">
        <v>521</v>
      </c>
      <c r="C27" s="258"/>
      <c r="D27" s="258"/>
      <c r="E27" s="258"/>
      <c r="F27" s="258"/>
      <c r="G27" s="258"/>
      <c r="H27" s="258"/>
      <c r="I27" s="258"/>
      <c r="J27" s="258"/>
      <c r="K27" s="259">
        <f t="shared" si="3"/>
        <v>0</v>
      </c>
    </row>
    <row r="28" spans="1:11" x14ac:dyDescent="0.2">
      <c r="A28" s="256" t="s">
        <v>528</v>
      </c>
      <c r="B28" s="257" t="s">
        <v>522</v>
      </c>
      <c r="C28" s="258"/>
      <c r="D28" s="258"/>
      <c r="E28" s="258"/>
      <c r="F28" s="258"/>
      <c r="G28" s="258"/>
      <c r="H28" s="258"/>
      <c r="I28" s="258"/>
      <c r="J28" s="258"/>
      <c r="K28" s="259">
        <f t="shared" si="3"/>
        <v>0</v>
      </c>
    </row>
    <row r="29" spans="1:11" x14ac:dyDescent="0.2">
      <c r="A29" s="256" t="s">
        <v>535</v>
      </c>
      <c r="B29" s="257" t="s">
        <v>523</v>
      </c>
      <c r="C29" s="258"/>
      <c r="D29" s="258"/>
      <c r="E29" s="258"/>
      <c r="F29" s="258"/>
      <c r="G29" s="258"/>
      <c r="H29" s="258"/>
      <c r="I29" s="258"/>
      <c r="J29" s="258"/>
      <c r="K29" s="259">
        <f t="shared" si="3"/>
        <v>0</v>
      </c>
    </row>
    <row r="30" spans="1:11" x14ac:dyDescent="0.2">
      <c r="A30" s="256" t="s">
        <v>536</v>
      </c>
      <c r="B30" s="257" t="s">
        <v>524</v>
      </c>
      <c r="C30" s="258"/>
      <c r="D30" s="258"/>
      <c r="E30" s="258"/>
      <c r="F30" s="258"/>
      <c r="G30" s="258"/>
      <c r="H30" s="258"/>
      <c r="I30" s="258"/>
      <c r="J30" s="258"/>
      <c r="K30" s="259">
        <f t="shared" si="3"/>
        <v>0</v>
      </c>
    </row>
    <row r="31" spans="1:11" x14ac:dyDescent="0.2">
      <c r="A31" s="256" t="s">
        <v>537</v>
      </c>
      <c r="B31" s="257" t="s">
        <v>525</v>
      </c>
      <c r="C31" s="258"/>
      <c r="D31" s="258"/>
      <c r="E31" s="258"/>
      <c r="F31" s="258"/>
      <c r="G31" s="258"/>
      <c r="H31" s="258"/>
      <c r="I31" s="258"/>
      <c r="J31" s="258"/>
      <c r="K31" s="259">
        <f t="shared" si="3"/>
        <v>0</v>
      </c>
    </row>
    <row r="32" spans="1:11" x14ac:dyDescent="0.2">
      <c r="A32" s="256" t="s">
        <v>527</v>
      </c>
      <c r="B32" s="257" t="s">
        <v>526</v>
      </c>
      <c r="C32" s="258"/>
      <c r="D32" s="258"/>
      <c r="E32" s="258"/>
      <c r="F32" s="258"/>
      <c r="G32" s="258"/>
      <c r="H32" s="258"/>
      <c r="I32" s="258"/>
      <c r="J32" s="258"/>
      <c r="K32" s="259">
        <f t="shared" si="3"/>
        <v>0</v>
      </c>
    </row>
    <row r="33" spans="1:11" x14ac:dyDescent="0.2">
      <c r="A33" s="260" t="s">
        <v>92</v>
      </c>
      <c r="B33" s="261" t="s">
        <v>93</v>
      </c>
      <c r="C33" s="259">
        <f t="shared" ref="C33:K33" si="4">SUM(C22:C32)</f>
        <v>34</v>
      </c>
      <c r="D33" s="259">
        <f t="shared" si="4"/>
        <v>0</v>
      </c>
      <c r="E33" s="259">
        <f t="shared" si="4"/>
        <v>0</v>
      </c>
      <c r="F33" s="259">
        <f t="shared" si="4"/>
        <v>0</v>
      </c>
      <c r="G33" s="259">
        <f t="shared" si="4"/>
        <v>85</v>
      </c>
      <c r="H33" s="259">
        <f t="shared" si="4"/>
        <v>0</v>
      </c>
      <c r="I33" s="259">
        <f t="shared" si="4"/>
        <v>0</v>
      </c>
      <c r="J33" s="259">
        <f t="shared" si="4"/>
        <v>0</v>
      </c>
      <c r="K33" s="259">
        <f t="shared" si="4"/>
        <v>119</v>
      </c>
    </row>
    <row r="34" spans="1:11" ht="15" customHeight="1" x14ac:dyDescent="0.2">
      <c r="A34" s="256" t="s">
        <v>725</v>
      </c>
      <c r="B34" s="337" t="s">
        <v>93</v>
      </c>
      <c r="C34" s="258">
        <v>25</v>
      </c>
      <c r="D34" s="258">
        <v>0</v>
      </c>
      <c r="E34" s="258">
        <v>0</v>
      </c>
      <c r="F34" s="258">
        <v>0</v>
      </c>
      <c r="G34" s="258">
        <v>60</v>
      </c>
      <c r="H34" s="258">
        <v>0</v>
      </c>
      <c r="I34" s="258">
        <v>0</v>
      </c>
      <c r="J34" s="258">
        <v>0</v>
      </c>
      <c r="K34" s="260">
        <f t="shared" ref="K34:K35" si="5">SUM(C34:J34)</f>
        <v>85</v>
      </c>
    </row>
    <row r="35" spans="1:11" ht="15" customHeight="1" x14ac:dyDescent="0.2">
      <c r="A35" s="256" t="s">
        <v>726</v>
      </c>
      <c r="B35" s="337" t="s">
        <v>93</v>
      </c>
      <c r="C35" s="258">
        <v>13</v>
      </c>
      <c r="D35" s="258">
        <v>0</v>
      </c>
      <c r="E35" s="258">
        <v>0</v>
      </c>
      <c r="F35" s="258">
        <v>0</v>
      </c>
      <c r="G35" s="258">
        <v>9</v>
      </c>
      <c r="H35" s="258">
        <v>0</v>
      </c>
      <c r="I35" s="258">
        <v>0</v>
      </c>
      <c r="J35" s="258">
        <v>0</v>
      </c>
      <c r="K35" s="260">
        <f t="shared" si="5"/>
        <v>22</v>
      </c>
    </row>
    <row r="36" spans="1:11" ht="15" customHeight="1" x14ac:dyDescent="0.2">
      <c r="A36" s="251" t="s">
        <v>674</v>
      </c>
      <c r="B36" s="262"/>
      <c r="C36" s="252"/>
      <c r="D36" s="252"/>
      <c r="E36" s="252"/>
      <c r="F36" s="252"/>
      <c r="G36" s="252"/>
      <c r="H36" s="252"/>
      <c r="I36" s="252"/>
      <c r="J36" s="252"/>
      <c r="K36" s="252"/>
    </row>
    <row r="37" spans="1:11" x14ac:dyDescent="0.2">
      <c r="A37" s="253" t="s">
        <v>515</v>
      </c>
      <c r="B37" s="254" t="s">
        <v>514</v>
      </c>
      <c r="C37" s="255"/>
      <c r="D37" s="255"/>
      <c r="E37" s="255"/>
      <c r="F37" s="255"/>
      <c r="G37" s="255"/>
      <c r="H37" s="255"/>
      <c r="I37" s="255"/>
      <c r="J37" s="255"/>
      <c r="K37" s="255"/>
    </row>
    <row r="38" spans="1:11" ht="15" customHeight="1" x14ac:dyDescent="0.2">
      <c r="A38" s="256" t="s">
        <v>529</v>
      </c>
      <c r="B38" s="257" t="s">
        <v>516</v>
      </c>
      <c r="C38" s="258"/>
      <c r="D38" s="258"/>
      <c r="E38" s="258"/>
      <c r="F38" s="258"/>
      <c r="G38" s="258"/>
      <c r="H38" s="258"/>
      <c r="I38" s="258"/>
      <c r="J38" s="258"/>
      <c r="K38" s="259">
        <f t="shared" ref="K38:K48" si="6">SUM(C38:J38)</f>
        <v>0</v>
      </c>
    </row>
    <row r="39" spans="1:11" ht="15" customHeight="1" x14ac:dyDescent="0.2">
      <c r="A39" s="256" t="s">
        <v>530</v>
      </c>
      <c r="B39" s="257" t="s">
        <v>517</v>
      </c>
      <c r="C39" s="258"/>
      <c r="D39" s="258"/>
      <c r="E39" s="258"/>
      <c r="F39" s="258"/>
      <c r="G39" s="258"/>
      <c r="H39" s="258"/>
      <c r="I39" s="258"/>
      <c r="J39" s="258"/>
      <c r="K39" s="259">
        <f t="shared" si="6"/>
        <v>0</v>
      </c>
    </row>
    <row r="40" spans="1:11" ht="15" customHeight="1" x14ac:dyDescent="0.2">
      <c r="A40" s="256" t="s">
        <v>531</v>
      </c>
      <c r="B40" s="257" t="s">
        <v>518</v>
      </c>
      <c r="C40" s="258"/>
      <c r="D40" s="258"/>
      <c r="E40" s="258"/>
      <c r="F40" s="258"/>
      <c r="G40" s="258"/>
      <c r="H40" s="258"/>
      <c r="I40" s="258"/>
      <c r="J40" s="258"/>
      <c r="K40" s="259">
        <f t="shared" si="6"/>
        <v>0</v>
      </c>
    </row>
    <row r="41" spans="1:11" ht="15" customHeight="1" x14ac:dyDescent="0.2">
      <c r="A41" s="256" t="s">
        <v>532</v>
      </c>
      <c r="B41" s="257" t="s">
        <v>519</v>
      </c>
      <c r="C41" s="258"/>
      <c r="D41" s="258"/>
      <c r="E41" s="258"/>
      <c r="F41" s="258"/>
      <c r="G41" s="258"/>
      <c r="H41" s="258"/>
      <c r="I41" s="258"/>
      <c r="J41" s="258"/>
      <c r="K41" s="259">
        <f t="shared" si="6"/>
        <v>0</v>
      </c>
    </row>
    <row r="42" spans="1:11" ht="15" customHeight="1" x14ac:dyDescent="0.2">
      <c r="A42" s="256" t="s">
        <v>533</v>
      </c>
      <c r="B42" s="257" t="s">
        <v>520</v>
      </c>
      <c r="C42" s="258">
        <v>201</v>
      </c>
      <c r="D42" s="258">
        <v>20</v>
      </c>
      <c r="E42" s="258"/>
      <c r="F42" s="258"/>
      <c r="G42" s="258">
        <v>90</v>
      </c>
      <c r="H42" s="258">
        <v>24</v>
      </c>
      <c r="I42" s="258">
        <v>3</v>
      </c>
      <c r="J42" s="258">
        <v>9</v>
      </c>
      <c r="K42" s="259">
        <f t="shared" si="6"/>
        <v>347</v>
      </c>
    </row>
    <row r="43" spans="1:11" ht="15" customHeight="1" x14ac:dyDescent="0.2">
      <c r="A43" s="256" t="s">
        <v>534</v>
      </c>
      <c r="B43" s="257" t="s">
        <v>521</v>
      </c>
      <c r="C43" s="258">
        <v>29</v>
      </c>
      <c r="D43" s="258"/>
      <c r="E43" s="258"/>
      <c r="F43" s="258"/>
      <c r="G43" s="258">
        <v>3</v>
      </c>
      <c r="H43" s="258"/>
      <c r="I43" s="258"/>
      <c r="J43" s="258"/>
      <c r="K43" s="259">
        <f t="shared" si="6"/>
        <v>32</v>
      </c>
    </row>
    <row r="44" spans="1:11" ht="15" customHeight="1" x14ac:dyDescent="0.2">
      <c r="A44" s="256" t="s">
        <v>528</v>
      </c>
      <c r="B44" s="257" t="s">
        <v>522</v>
      </c>
      <c r="C44" s="258"/>
      <c r="D44" s="258"/>
      <c r="E44" s="258"/>
      <c r="F44" s="258"/>
      <c r="G44" s="258"/>
      <c r="H44" s="258"/>
      <c r="I44" s="258"/>
      <c r="J44" s="258"/>
      <c r="K44" s="259">
        <f t="shared" si="6"/>
        <v>0</v>
      </c>
    </row>
    <row r="45" spans="1:11" ht="15" customHeight="1" x14ac:dyDescent="0.2">
      <c r="A45" s="256" t="s">
        <v>535</v>
      </c>
      <c r="B45" s="257" t="s">
        <v>523</v>
      </c>
      <c r="C45" s="258"/>
      <c r="D45" s="258"/>
      <c r="E45" s="258"/>
      <c r="F45" s="258"/>
      <c r="G45" s="258"/>
      <c r="H45" s="258"/>
      <c r="I45" s="258"/>
      <c r="J45" s="258"/>
      <c r="K45" s="259">
        <f t="shared" si="6"/>
        <v>0</v>
      </c>
    </row>
    <row r="46" spans="1:11" ht="15" customHeight="1" x14ac:dyDescent="0.2">
      <c r="A46" s="256" t="s">
        <v>536</v>
      </c>
      <c r="B46" s="257" t="s">
        <v>524</v>
      </c>
      <c r="C46" s="258"/>
      <c r="D46" s="258"/>
      <c r="E46" s="258"/>
      <c r="F46" s="258"/>
      <c r="G46" s="258"/>
      <c r="H46" s="258"/>
      <c r="I46" s="258"/>
      <c r="J46" s="258"/>
      <c r="K46" s="259">
        <f t="shared" si="6"/>
        <v>0</v>
      </c>
    </row>
    <row r="47" spans="1:11" ht="15" customHeight="1" x14ac:dyDescent="0.2">
      <c r="A47" s="256" t="s">
        <v>537</v>
      </c>
      <c r="B47" s="257" t="s">
        <v>525</v>
      </c>
      <c r="C47" s="258"/>
      <c r="D47" s="258"/>
      <c r="E47" s="258"/>
      <c r="F47" s="258"/>
      <c r="G47" s="258"/>
      <c r="H47" s="258"/>
      <c r="I47" s="258"/>
      <c r="J47" s="258"/>
      <c r="K47" s="259">
        <f t="shared" si="6"/>
        <v>0</v>
      </c>
    </row>
    <row r="48" spans="1:11" ht="15" customHeight="1" x14ac:dyDescent="0.2">
      <c r="A48" s="256" t="s">
        <v>527</v>
      </c>
      <c r="B48" s="257" t="s">
        <v>526</v>
      </c>
      <c r="C48" s="258"/>
      <c r="D48" s="258"/>
      <c r="E48" s="258"/>
      <c r="F48" s="258"/>
      <c r="G48" s="258"/>
      <c r="H48" s="258"/>
      <c r="I48" s="258"/>
      <c r="J48" s="258"/>
      <c r="K48" s="259">
        <f t="shared" si="6"/>
        <v>0</v>
      </c>
    </row>
    <row r="49" spans="1:11" x14ac:dyDescent="0.2">
      <c r="A49" s="260" t="s">
        <v>92</v>
      </c>
      <c r="B49" s="261" t="s">
        <v>93</v>
      </c>
      <c r="C49" s="259">
        <f t="shared" ref="C49:K49" si="7">SUM(C38:C48)</f>
        <v>230</v>
      </c>
      <c r="D49" s="259">
        <f t="shared" si="7"/>
        <v>20</v>
      </c>
      <c r="E49" s="259">
        <f t="shared" si="7"/>
        <v>0</v>
      </c>
      <c r="F49" s="259">
        <f t="shared" si="7"/>
        <v>0</v>
      </c>
      <c r="G49" s="259">
        <f t="shared" si="7"/>
        <v>93</v>
      </c>
      <c r="H49" s="259">
        <f t="shared" si="7"/>
        <v>24</v>
      </c>
      <c r="I49" s="259">
        <f t="shared" si="7"/>
        <v>3</v>
      </c>
      <c r="J49" s="259">
        <f t="shared" si="7"/>
        <v>9</v>
      </c>
      <c r="K49" s="259">
        <f t="shared" si="7"/>
        <v>379</v>
      </c>
    </row>
    <row r="50" spans="1:11" x14ac:dyDescent="0.2">
      <c r="A50" s="256" t="s">
        <v>727</v>
      </c>
      <c r="B50" s="337" t="s">
        <v>93</v>
      </c>
      <c r="C50" s="258">
        <v>142</v>
      </c>
      <c r="D50" s="258">
        <v>12</v>
      </c>
      <c r="E50" s="258">
        <v>0</v>
      </c>
      <c r="F50" s="258">
        <v>0</v>
      </c>
      <c r="G50" s="258">
        <v>65</v>
      </c>
      <c r="H50" s="258">
        <v>22</v>
      </c>
      <c r="I50" s="258">
        <v>3</v>
      </c>
      <c r="J50" s="258">
        <v>5</v>
      </c>
      <c r="K50" s="260">
        <f t="shared" ref="K50:K51" si="8">SUM(C50:J50)</f>
        <v>249</v>
      </c>
    </row>
    <row r="51" spans="1:11" x14ac:dyDescent="0.2">
      <c r="A51" s="256" t="s">
        <v>728</v>
      </c>
      <c r="B51" s="337" t="s">
        <v>93</v>
      </c>
      <c r="C51" s="258">
        <v>4</v>
      </c>
      <c r="D51" s="258">
        <v>1</v>
      </c>
      <c r="E51" s="258">
        <v>0</v>
      </c>
      <c r="F51" s="258">
        <v>0</v>
      </c>
      <c r="G51" s="258">
        <v>1</v>
      </c>
      <c r="H51" s="258">
        <v>0</v>
      </c>
      <c r="I51" s="258">
        <v>0</v>
      </c>
      <c r="J51" s="258">
        <v>2</v>
      </c>
      <c r="K51" s="260">
        <f t="shared" si="8"/>
        <v>8</v>
      </c>
    </row>
    <row r="52" spans="1:11" x14ac:dyDescent="0.2">
      <c r="A52" s="251" t="s">
        <v>669</v>
      </c>
      <c r="B52" s="262"/>
      <c r="C52" s="252"/>
      <c r="D52" s="252"/>
      <c r="E52" s="252"/>
      <c r="F52" s="252"/>
      <c r="G52" s="252"/>
      <c r="H52" s="252"/>
      <c r="I52" s="252"/>
      <c r="J52" s="252"/>
      <c r="K52" s="252"/>
    </row>
    <row r="53" spans="1:11" ht="15" customHeight="1" x14ac:dyDescent="0.2">
      <c r="A53" s="253" t="s">
        <v>515</v>
      </c>
      <c r="B53" s="254" t="s">
        <v>514</v>
      </c>
      <c r="C53" s="255"/>
      <c r="D53" s="255"/>
      <c r="E53" s="255"/>
      <c r="F53" s="255"/>
      <c r="G53" s="255"/>
      <c r="H53" s="255"/>
      <c r="I53" s="255"/>
      <c r="J53" s="255"/>
      <c r="K53" s="255"/>
    </row>
    <row r="54" spans="1:11" ht="15" customHeight="1" x14ac:dyDescent="0.2">
      <c r="A54" s="256" t="s">
        <v>529</v>
      </c>
      <c r="B54" s="257" t="s">
        <v>516</v>
      </c>
      <c r="C54" s="258"/>
      <c r="D54" s="258"/>
      <c r="E54" s="258"/>
      <c r="F54" s="258"/>
      <c r="G54" s="258"/>
      <c r="H54" s="258"/>
      <c r="I54" s="258"/>
      <c r="J54" s="258"/>
      <c r="K54" s="259">
        <f t="shared" ref="K54:K64" si="9">SUM(C54:J54)</f>
        <v>0</v>
      </c>
    </row>
    <row r="55" spans="1:11" x14ac:dyDescent="0.2">
      <c r="A55" s="256" t="s">
        <v>530</v>
      </c>
      <c r="B55" s="257" t="s">
        <v>517</v>
      </c>
      <c r="C55" s="258"/>
      <c r="D55" s="258"/>
      <c r="E55" s="258"/>
      <c r="F55" s="258"/>
      <c r="G55" s="258"/>
      <c r="H55" s="258"/>
      <c r="I55" s="258"/>
      <c r="J55" s="258"/>
      <c r="K55" s="259">
        <f t="shared" si="9"/>
        <v>0</v>
      </c>
    </row>
    <row r="56" spans="1:11" x14ac:dyDescent="0.2">
      <c r="A56" s="256" t="s">
        <v>531</v>
      </c>
      <c r="B56" s="257" t="s">
        <v>518</v>
      </c>
      <c r="C56" s="258"/>
      <c r="D56" s="258"/>
      <c r="E56" s="258"/>
      <c r="F56" s="258"/>
      <c r="G56" s="258"/>
      <c r="H56" s="258"/>
      <c r="I56" s="258"/>
      <c r="J56" s="258"/>
      <c r="K56" s="259">
        <f t="shared" si="9"/>
        <v>0</v>
      </c>
    </row>
    <row r="57" spans="1:11" x14ac:dyDescent="0.2">
      <c r="A57" s="256" t="s">
        <v>532</v>
      </c>
      <c r="B57" s="257" t="s">
        <v>519</v>
      </c>
      <c r="C57" s="258"/>
      <c r="D57" s="258"/>
      <c r="E57" s="258"/>
      <c r="F57" s="258"/>
      <c r="G57" s="258"/>
      <c r="H57" s="258"/>
      <c r="I57" s="258"/>
      <c r="J57" s="258"/>
      <c r="K57" s="259">
        <f t="shared" si="9"/>
        <v>0</v>
      </c>
    </row>
    <row r="58" spans="1:11" x14ac:dyDescent="0.2">
      <c r="A58" s="256" t="s">
        <v>533</v>
      </c>
      <c r="B58" s="257" t="s">
        <v>520</v>
      </c>
      <c r="C58" s="258"/>
      <c r="D58" s="258"/>
      <c r="E58" s="258"/>
      <c r="F58" s="258"/>
      <c r="G58" s="258"/>
      <c r="H58" s="258"/>
      <c r="I58" s="258"/>
      <c r="J58" s="258"/>
      <c r="K58" s="259">
        <f t="shared" si="9"/>
        <v>0</v>
      </c>
    </row>
    <row r="59" spans="1:11" x14ac:dyDescent="0.2">
      <c r="A59" s="256" t="s">
        <v>534</v>
      </c>
      <c r="B59" s="257" t="s">
        <v>521</v>
      </c>
      <c r="C59" s="258"/>
      <c r="D59" s="258"/>
      <c r="E59" s="258"/>
      <c r="F59" s="258"/>
      <c r="G59" s="258"/>
      <c r="H59" s="258"/>
      <c r="I59" s="258"/>
      <c r="J59" s="258"/>
      <c r="K59" s="259">
        <f t="shared" si="9"/>
        <v>0</v>
      </c>
    </row>
    <row r="60" spans="1:11" x14ac:dyDescent="0.2">
      <c r="A60" s="256" t="s">
        <v>528</v>
      </c>
      <c r="B60" s="257" t="s">
        <v>522</v>
      </c>
      <c r="C60" s="258"/>
      <c r="D60" s="258"/>
      <c r="E60" s="258"/>
      <c r="F60" s="258"/>
      <c r="G60" s="258"/>
      <c r="H60" s="258"/>
      <c r="I60" s="258"/>
      <c r="J60" s="258"/>
      <c r="K60" s="259">
        <f t="shared" si="9"/>
        <v>0</v>
      </c>
    </row>
    <row r="61" spans="1:11" x14ac:dyDescent="0.2">
      <c r="A61" s="256" t="s">
        <v>535</v>
      </c>
      <c r="B61" s="257" t="s">
        <v>523</v>
      </c>
      <c r="C61" s="258">
        <v>61</v>
      </c>
      <c r="D61" s="258">
        <v>8</v>
      </c>
      <c r="E61" s="258"/>
      <c r="F61" s="258"/>
      <c r="G61" s="258">
        <v>44</v>
      </c>
      <c r="H61" s="258">
        <v>8</v>
      </c>
      <c r="I61" s="258">
        <v>6</v>
      </c>
      <c r="J61" s="258"/>
      <c r="K61" s="259">
        <f t="shared" si="9"/>
        <v>127</v>
      </c>
    </row>
    <row r="62" spans="1:11" x14ac:dyDescent="0.2">
      <c r="A62" s="256" t="s">
        <v>536</v>
      </c>
      <c r="B62" s="257" t="s">
        <v>524</v>
      </c>
      <c r="C62" s="258"/>
      <c r="D62" s="258"/>
      <c r="E62" s="258"/>
      <c r="F62" s="258"/>
      <c r="G62" s="258"/>
      <c r="H62" s="258"/>
      <c r="I62" s="258"/>
      <c r="J62" s="258"/>
      <c r="K62" s="259">
        <f t="shared" si="9"/>
        <v>0</v>
      </c>
    </row>
    <row r="63" spans="1:11" x14ac:dyDescent="0.2">
      <c r="A63" s="256" t="s">
        <v>537</v>
      </c>
      <c r="B63" s="257" t="s">
        <v>525</v>
      </c>
      <c r="C63" s="258"/>
      <c r="D63" s="258"/>
      <c r="E63" s="258"/>
      <c r="F63" s="258"/>
      <c r="G63" s="258"/>
      <c r="H63" s="258"/>
      <c r="I63" s="258"/>
      <c r="J63" s="258"/>
      <c r="K63" s="259">
        <f t="shared" si="9"/>
        <v>0</v>
      </c>
    </row>
    <row r="64" spans="1:11" x14ac:dyDescent="0.2">
      <c r="A64" s="256" t="s">
        <v>527</v>
      </c>
      <c r="B64" s="257" t="s">
        <v>526</v>
      </c>
      <c r="C64" s="258"/>
      <c r="D64" s="258"/>
      <c r="E64" s="258"/>
      <c r="F64" s="258"/>
      <c r="G64" s="258"/>
      <c r="H64" s="258"/>
      <c r="I64" s="258"/>
      <c r="J64" s="258"/>
      <c r="K64" s="259">
        <f t="shared" si="9"/>
        <v>0</v>
      </c>
    </row>
    <row r="65" spans="1:11" x14ac:dyDescent="0.2">
      <c r="A65" s="260" t="s">
        <v>92</v>
      </c>
      <c r="B65" s="261" t="s">
        <v>93</v>
      </c>
      <c r="C65" s="259">
        <f t="shared" ref="C65:K65" si="10">SUM(C54:C64)</f>
        <v>61</v>
      </c>
      <c r="D65" s="259">
        <f t="shared" si="10"/>
        <v>8</v>
      </c>
      <c r="E65" s="259">
        <f t="shared" si="10"/>
        <v>0</v>
      </c>
      <c r="F65" s="259">
        <f t="shared" si="10"/>
        <v>0</v>
      </c>
      <c r="G65" s="259">
        <f t="shared" si="10"/>
        <v>44</v>
      </c>
      <c r="H65" s="259">
        <f t="shared" si="10"/>
        <v>8</v>
      </c>
      <c r="I65" s="259">
        <f t="shared" si="10"/>
        <v>6</v>
      </c>
      <c r="J65" s="259">
        <f t="shared" si="10"/>
        <v>0</v>
      </c>
      <c r="K65" s="259">
        <f t="shared" si="10"/>
        <v>127</v>
      </c>
    </row>
    <row r="66" spans="1:11" x14ac:dyDescent="0.2">
      <c r="A66" s="256" t="s">
        <v>729</v>
      </c>
      <c r="B66" s="337" t="s">
        <v>93</v>
      </c>
      <c r="C66" s="258">
        <v>0</v>
      </c>
      <c r="D66" s="258">
        <v>0</v>
      </c>
      <c r="E66" s="258">
        <v>0</v>
      </c>
      <c r="F66" s="258">
        <v>0</v>
      </c>
      <c r="G66" s="258">
        <v>0</v>
      </c>
      <c r="H66" s="258">
        <v>0</v>
      </c>
      <c r="I66" s="258">
        <v>0</v>
      </c>
      <c r="J66" s="258">
        <v>0</v>
      </c>
      <c r="K66" s="260">
        <f t="shared" ref="K66:K67" si="11">SUM(C66:J66)</f>
        <v>0</v>
      </c>
    </row>
    <row r="67" spans="1:11" x14ac:dyDescent="0.2">
      <c r="A67" s="256" t="s">
        <v>730</v>
      </c>
      <c r="B67" s="337" t="s">
        <v>93</v>
      </c>
      <c r="C67" s="258">
        <v>0</v>
      </c>
      <c r="D67" s="258">
        <v>0</v>
      </c>
      <c r="E67" s="258">
        <v>0</v>
      </c>
      <c r="F67" s="258">
        <v>0</v>
      </c>
      <c r="G67" s="258">
        <v>0</v>
      </c>
      <c r="H67" s="258">
        <v>0</v>
      </c>
      <c r="I67" s="258">
        <v>4</v>
      </c>
      <c r="J67" s="258">
        <v>0</v>
      </c>
      <c r="K67" s="260">
        <f t="shared" si="11"/>
        <v>4</v>
      </c>
    </row>
    <row r="68" spans="1:11" x14ac:dyDescent="0.2">
      <c r="A68" s="251" t="s">
        <v>671</v>
      </c>
      <c r="B68" s="262"/>
      <c r="C68" s="252"/>
      <c r="D68" s="252"/>
      <c r="E68" s="252"/>
      <c r="F68" s="252"/>
      <c r="G68" s="252"/>
      <c r="H68" s="252"/>
      <c r="I68" s="252"/>
      <c r="J68" s="252"/>
      <c r="K68" s="252"/>
    </row>
    <row r="69" spans="1:11" x14ac:dyDescent="0.2">
      <c r="A69" s="253" t="s">
        <v>515</v>
      </c>
      <c r="B69" s="254" t="s">
        <v>514</v>
      </c>
      <c r="C69" s="255"/>
      <c r="D69" s="255"/>
      <c r="E69" s="255"/>
      <c r="F69" s="255"/>
      <c r="G69" s="255"/>
      <c r="H69" s="255"/>
      <c r="I69" s="255"/>
      <c r="J69" s="255"/>
      <c r="K69" s="255"/>
    </row>
    <row r="70" spans="1:11" x14ac:dyDescent="0.2">
      <c r="A70" s="256" t="s">
        <v>529</v>
      </c>
      <c r="B70" s="257" t="s">
        <v>516</v>
      </c>
      <c r="C70" s="258"/>
      <c r="D70" s="258"/>
      <c r="E70" s="258"/>
      <c r="F70" s="258"/>
      <c r="G70" s="258"/>
      <c r="H70" s="258"/>
      <c r="I70" s="258"/>
      <c r="J70" s="258"/>
      <c r="K70" s="259">
        <f t="shared" ref="K70:K80" si="12">SUM(C70:J70)</f>
        <v>0</v>
      </c>
    </row>
    <row r="71" spans="1:11" x14ac:dyDescent="0.2">
      <c r="A71" s="256" t="s">
        <v>530</v>
      </c>
      <c r="B71" s="257" t="s">
        <v>517</v>
      </c>
      <c r="C71" s="258"/>
      <c r="D71" s="258"/>
      <c r="E71" s="258"/>
      <c r="F71" s="258"/>
      <c r="G71" s="258">
        <v>5</v>
      </c>
      <c r="H71" s="258"/>
      <c r="I71" s="258"/>
      <c r="J71" s="258"/>
      <c r="K71" s="259">
        <f t="shared" si="12"/>
        <v>5</v>
      </c>
    </row>
    <row r="72" spans="1:11" x14ac:dyDescent="0.2">
      <c r="A72" s="256" t="s">
        <v>531</v>
      </c>
      <c r="B72" s="257" t="s">
        <v>518</v>
      </c>
      <c r="C72" s="258">
        <v>56</v>
      </c>
      <c r="D72" s="258">
        <v>11</v>
      </c>
      <c r="E72" s="258"/>
      <c r="F72" s="258"/>
      <c r="G72" s="258">
        <v>33</v>
      </c>
      <c r="H72" s="258">
        <v>5</v>
      </c>
      <c r="I72" s="258">
        <v>4</v>
      </c>
      <c r="J72" s="258"/>
      <c r="K72" s="259">
        <f t="shared" si="12"/>
        <v>109</v>
      </c>
    </row>
    <row r="73" spans="1:11" x14ac:dyDescent="0.2">
      <c r="A73" s="256" t="s">
        <v>532</v>
      </c>
      <c r="B73" s="257" t="s">
        <v>519</v>
      </c>
      <c r="C73" s="258">
        <v>85</v>
      </c>
      <c r="D73" s="258">
        <v>4</v>
      </c>
      <c r="E73" s="258"/>
      <c r="F73" s="258"/>
      <c r="G73" s="258">
        <v>40</v>
      </c>
      <c r="H73" s="258"/>
      <c r="I73" s="258">
        <v>1</v>
      </c>
      <c r="J73" s="258">
        <v>1</v>
      </c>
      <c r="K73" s="259">
        <f t="shared" si="12"/>
        <v>131</v>
      </c>
    </row>
    <row r="74" spans="1:11" x14ac:dyDescent="0.2">
      <c r="A74" s="256" t="s">
        <v>533</v>
      </c>
      <c r="B74" s="257" t="s">
        <v>520</v>
      </c>
      <c r="C74" s="258"/>
      <c r="D74" s="258"/>
      <c r="E74" s="258"/>
      <c r="F74" s="258"/>
      <c r="G74" s="258"/>
      <c r="H74" s="258"/>
      <c r="I74" s="258"/>
      <c r="J74" s="258"/>
      <c r="K74" s="259">
        <f t="shared" si="12"/>
        <v>0</v>
      </c>
    </row>
    <row r="75" spans="1:11" x14ac:dyDescent="0.2">
      <c r="A75" s="256" t="s">
        <v>534</v>
      </c>
      <c r="B75" s="257" t="s">
        <v>521</v>
      </c>
      <c r="C75" s="258"/>
      <c r="D75" s="258"/>
      <c r="E75" s="258"/>
      <c r="F75" s="258"/>
      <c r="G75" s="258"/>
      <c r="H75" s="258"/>
      <c r="I75" s="258"/>
      <c r="J75" s="258"/>
      <c r="K75" s="259">
        <f t="shared" si="12"/>
        <v>0</v>
      </c>
    </row>
    <row r="76" spans="1:11" x14ac:dyDescent="0.2">
      <c r="A76" s="256" t="s">
        <v>528</v>
      </c>
      <c r="B76" s="257" t="s">
        <v>522</v>
      </c>
      <c r="C76" s="258"/>
      <c r="D76" s="258"/>
      <c r="E76" s="258"/>
      <c r="F76" s="258"/>
      <c r="G76" s="258"/>
      <c r="H76" s="258"/>
      <c r="I76" s="258"/>
      <c r="J76" s="258"/>
      <c r="K76" s="259">
        <f t="shared" si="12"/>
        <v>0</v>
      </c>
    </row>
    <row r="77" spans="1:11" x14ac:dyDescent="0.2">
      <c r="A77" s="256" t="s">
        <v>535</v>
      </c>
      <c r="B77" s="257" t="s">
        <v>523</v>
      </c>
      <c r="C77" s="258"/>
      <c r="D77" s="258"/>
      <c r="E77" s="258"/>
      <c r="F77" s="258"/>
      <c r="G77" s="258"/>
      <c r="H77" s="258"/>
      <c r="I77" s="258"/>
      <c r="J77" s="258"/>
      <c r="K77" s="259">
        <f t="shared" si="12"/>
        <v>0</v>
      </c>
    </row>
    <row r="78" spans="1:11" x14ac:dyDescent="0.2">
      <c r="A78" s="256" t="s">
        <v>536</v>
      </c>
      <c r="B78" s="257" t="s">
        <v>524</v>
      </c>
      <c r="C78" s="258"/>
      <c r="D78" s="258"/>
      <c r="E78" s="258"/>
      <c r="F78" s="258"/>
      <c r="G78" s="258"/>
      <c r="H78" s="258"/>
      <c r="I78" s="258"/>
      <c r="J78" s="258"/>
      <c r="K78" s="259">
        <f t="shared" si="12"/>
        <v>0</v>
      </c>
    </row>
    <row r="79" spans="1:11" x14ac:dyDescent="0.2">
      <c r="A79" s="256" t="s">
        <v>537</v>
      </c>
      <c r="B79" s="257" t="s">
        <v>525</v>
      </c>
      <c r="C79" s="258">
        <v>40</v>
      </c>
      <c r="D79" s="258"/>
      <c r="E79" s="258"/>
      <c r="F79" s="258"/>
      <c r="G79" s="258"/>
      <c r="H79" s="258"/>
      <c r="I79" s="258"/>
      <c r="J79" s="258"/>
      <c r="K79" s="259">
        <f t="shared" si="12"/>
        <v>40</v>
      </c>
    </row>
    <row r="80" spans="1:11" x14ac:dyDescent="0.2">
      <c r="A80" s="256" t="s">
        <v>527</v>
      </c>
      <c r="B80" s="257" t="s">
        <v>526</v>
      </c>
      <c r="C80" s="258"/>
      <c r="D80" s="258"/>
      <c r="E80" s="258"/>
      <c r="F80" s="258"/>
      <c r="G80" s="258"/>
      <c r="H80" s="258"/>
      <c r="I80" s="258"/>
      <c r="J80" s="258"/>
      <c r="K80" s="259">
        <f t="shared" si="12"/>
        <v>0</v>
      </c>
    </row>
    <row r="81" spans="1:11" x14ac:dyDescent="0.2">
      <c r="A81" s="260" t="s">
        <v>92</v>
      </c>
      <c r="B81" s="261" t="s">
        <v>93</v>
      </c>
      <c r="C81" s="259">
        <f t="shared" ref="C81:K81" si="13">SUM(C70:C80)</f>
        <v>181</v>
      </c>
      <c r="D81" s="259">
        <f t="shared" si="13"/>
        <v>15</v>
      </c>
      <c r="E81" s="259">
        <f t="shared" si="13"/>
        <v>0</v>
      </c>
      <c r="F81" s="259">
        <f t="shared" si="13"/>
        <v>0</v>
      </c>
      <c r="G81" s="259">
        <f t="shared" si="13"/>
        <v>78</v>
      </c>
      <c r="H81" s="259">
        <f t="shared" si="13"/>
        <v>5</v>
      </c>
      <c r="I81" s="259">
        <f t="shared" si="13"/>
        <v>5</v>
      </c>
      <c r="J81" s="259">
        <f t="shared" si="13"/>
        <v>1</v>
      </c>
      <c r="K81" s="259">
        <f t="shared" si="13"/>
        <v>285</v>
      </c>
    </row>
    <row r="82" spans="1:11" x14ac:dyDescent="0.2">
      <c r="A82" s="256" t="s">
        <v>731</v>
      </c>
      <c r="B82" s="337" t="s">
        <v>93</v>
      </c>
      <c r="C82" s="258">
        <v>113</v>
      </c>
      <c r="D82" s="258">
        <v>10</v>
      </c>
      <c r="E82" s="258">
        <v>0</v>
      </c>
      <c r="F82" s="258">
        <v>0</v>
      </c>
      <c r="G82" s="258">
        <v>52</v>
      </c>
      <c r="H82" s="258">
        <v>4</v>
      </c>
      <c r="I82" s="258">
        <v>2</v>
      </c>
      <c r="J82" s="258">
        <v>0</v>
      </c>
      <c r="K82" s="260">
        <f t="shared" ref="K82:K83" si="14">SUM(C82:J82)</f>
        <v>181</v>
      </c>
    </row>
    <row r="83" spans="1:11" x14ac:dyDescent="0.2">
      <c r="A83" s="256" t="s">
        <v>732</v>
      </c>
      <c r="B83" s="337" t="s">
        <v>93</v>
      </c>
      <c r="C83" s="258">
        <v>15</v>
      </c>
      <c r="D83" s="258">
        <v>0</v>
      </c>
      <c r="E83" s="258">
        <v>0</v>
      </c>
      <c r="F83" s="258">
        <v>0</v>
      </c>
      <c r="G83" s="258">
        <v>2</v>
      </c>
      <c r="H83" s="258">
        <v>0</v>
      </c>
      <c r="I83" s="258">
        <v>1</v>
      </c>
      <c r="J83" s="258">
        <v>0</v>
      </c>
      <c r="K83" s="260">
        <f t="shared" si="14"/>
        <v>18</v>
      </c>
    </row>
    <row r="84" spans="1:11" x14ac:dyDescent="0.2">
      <c r="A84" s="251" t="s">
        <v>673</v>
      </c>
      <c r="B84" s="262"/>
      <c r="C84" s="252"/>
      <c r="D84" s="252"/>
      <c r="E84" s="252"/>
      <c r="F84" s="252"/>
      <c r="G84" s="252"/>
      <c r="H84" s="252"/>
      <c r="I84" s="252"/>
      <c r="J84" s="252"/>
      <c r="K84" s="252"/>
    </row>
    <row r="85" spans="1:11" x14ac:dyDescent="0.2">
      <c r="A85" s="253" t="s">
        <v>515</v>
      </c>
      <c r="B85" s="254" t="s">
        <v>514</v>
      </c>
      <c r="C85" s="255"/>
      <c r="D85" s="255"/>
      <c r="E85" s="255"/>
      <c r="F85" s="255"/>
      <c r="G85" s="255"/>
      <c r="H85" s="255"/>
      <c r="I85" s="255"/>
      <c r="J85" s="255"/>
      <c r="K85" s="255"/>
    </row>
    <row r="86" spans="1:11" x14ac:dyDescent="0.2">
      <c r="A86" s="256" t="s">
        <v>529</v>
      </c>
      <c r="B86" s="257" t="s">
        <v>516</v>
      </c>
      <c r="C86" s="258"/>
      <c r="D86" s="258"/>
      <c r="E86" s="258"/>
      <c r="F86" s="258"/>
      <c r="G86" s="258"/>
      <c r="H86" s="258"/>
      <c r="I86" s="258"/>
      <c r="J86" s="258"/>
      <c r="K86" s="259">
        <f t="shared" ref="K86:K96" si="15">SUM(C86:J86)</f>
        <v>0</v>
      </c>
    </row>
    <row r="87" spans="1:11" x14ac:dyDescent="0.2">
      <c r="A87" s="256" t="s">
        <v>530</v>
      </c>
      <c r="B87" s="257" t="s">
        <v>517</v>
      </c>
      <c r="C87" s="258">
        <v>251</v>
      </c>
      <c r="D87" s="258">
        <v>9</v>
      </c>
      <c r="E87" s="258">
        <v>30</v>
      </c>
      <c r="F87" s="258">
        <v>58</v>
      </c>
      <c r="G87" s="258">
        <v>140</v>
      </c>
      <c r="H87" s="258"/>
      <c r="I87" s="258">
        <v>3</v>
      </c>
      <c r="J87" s="258">
        <v>1</v>
      </c>
      <c r="K87" s="259">
        <f t="shared" si="15"/>
        <v>492</v>
      </c>
    </row>
    <row r="88" spans="1:11" x14ac:dyDescent="0.2">
      <c r="A88" s="256" t="s">
        <v>531</v>
      </c>
      <c r="B88" s="257" t="s">
        <v>518</v>
      </c>
      <c r="C88" s="258"/>
      <c r="D88" s="258"/>
      <c r="E88" s="258"/>
      <c r="F88" s="258"/>
      <c r="G88" s="258"/>
      <c r="H88" s="258"/>
      <c r="I88" s="258"/>
      <c r="J88" s="258"/>
      <c r="K88" s="259">
        <f t="shared" si="15"/>
        <v>0</v>
      </c>
    </row>
    <row r="89" spans="1:11" x14ac:dyDescent="0.2">
      <c r="A89" s="256" t="s">
        <v>532</v>
      </c>
      <c r="B89" s="257" t="s">
        <v>519</v>
      </c>
      <c r="C89" s="258"/>
      <c r="D89" s="258"/>
      <c r="E89" s="258"/>
      <c r="F89" s="258"/>
      <c r="G89" s="258"/>
      <c r="H89" s="258"/>
      <c r="I89" s="258"/>
      <c r="J89" s="258"/>
      <c r="K89" s="259">
        <f t="shared" si="15"/>
        <v>0</v>
      </c>
    </row>
    <row r="90" spans="1:11" x14ac:dyDescent="0.2">
      <c r="A90" s="256" t="s">
        <v>533</v>
      </c>
      <c r="B90" s="257" t="s">
        <v>520</v>
      </c>
      <c r="C90" s="258"/>
      <c r="D90" s="258"/>
      <c r="E90" s="258"/>
      <c r="F90" s="258"/>
      <c r="G90" s="258"/>
      <c r="H90" s="258"/>
      <c r="I90" s="258"/>
      <c r="J90" s="258"/>
      <c r="K90" s="259">
        <f t="shared" si="15"/>
        <v>0</v>
      </c>
    </row>
    <row r="91" spans="1:11" x14ac:dyDescent="0.2">
      <c r="A91" s="256" t="s">
        <v>534</v>
      </c>
      <c r="B91" s="257" t="s">
        <v>521</v>
      </c>
      <c r="C91" s="258">
        <v>1</v>
      </c>
      <c r="D91" s="258"/>
      <c r="E91" s="258"/>
      <c r="F91" s="258"/>
      <c r="G91" s="258"/>
      <c r="H91" s="258"/>
      <c r="I91" s="258"/>
      <c r="J91" s="258"/>
      <c r="K91" s="259">
        <f t="shared" si="15"/>
        <v>1</v>
      </c>
    </row>
    <row r="92" spans="1:11" x14ac:dyDescent="0.2">
      <c r="A92" s="256" t="s">
        <v>528</v>
      </c>
      <c r="B92" s="257" t="s">
        <v>522</v>
      </c>
      <c r="C92" s="258"/>
      <c r="D92" s="258"/>
      <c r="E92" s="258"/>
      <c r="F92" s="258"/>
      <c r="G92" s="258"/>
      <c r="H92" s="258"/>
      <c r="I92" s="258"/>
      <c r="J92" s="258"/>
      <c r="K92" s="259">
        <f t="shared" si="15"/>
        <v>0</v>
      </c>
    </row>
    <row r="93" spans="1:11" x14ac:dyDescent="0.2">
      <c r="A93" s="256" t="s">
        <v>535</v>
      </c>
      <c r="B93" s="257" t="s">
        <v>523</v>
      </c>
      <c r="C93" s="258"/>
      <c r="D93" s="258"/>
      <c r="E93" s="258"/>
      <c r="F93" s="258"/>
      <c r="G93" s="258"/>
      <c r="H93" s="258"/>
      <c r="I93" s="258"/>
      <c r="J93" s="258"/>
      <c r="K93" s="259">
        <f t="shared" si="15"/>
        <v>0</v>
      </c>
    </row>
    <row r="94" spans="1:11" x14ac:dyDescent="0.2">
      <c r="A94" s="256" t="s">
        <v>536</v>
      </c>
      <c r="B94" s="257" t="s">
        <v>524</v>
      </c>
      <c r="C94" s="258"/>
      <c r="D94" s="258"/>
      <c r="E94" s="258"/>
      <c r="F94" s="258"/>
      <c r="G94" s="258"/>
      <c r="H94" s="258"/>
      <c r="I94" s="258"/>
      <c r="J94" s="258"/>
      <c r="K94" s="259">
        <f t="shared" si="15"/>
        <v>0</v>
      </c>
    </row>
    <row r="95" spans="1:11" x14ac:dyDescent="0.2">
      <c r="A95" s="256" t="s">
        <v>537</v>
      </c>
      <c r="B95" s="257" t="s">
        <v>525</v>
      </c>
      <c r="C95" s="258"/>
      <c r="D95" s="258"/>
      <c r="E95" s="258"/>
      <c r="F95" s="258"/>
      <c r="G95" s="258"/>
      <c r="H95" s="258"/>
      <c r="I95" s="258"/>
      <c r="J95" s="258"/>
      <c r="K95" s="259">
        <f t="shared" si="15"/>
        <v>0</v>
      </c>
    </row>
    <row r="96" spans="1:11" x14ac:dyDescent="0.2">
      <c r="A96" s="256" t="s">
        <v>527</v>
      </c>
      <c r="B96" s="257" t="s">
        <v>526</v>
      </c>
      <c r="C96" s="258">
        <v>4</v>
      </c>
      <c r="D96" s="258"/>
      <c r="E96" s="258"/>
      <c r="F96" s="258"/>
      <c r="G96" s="258"/>
      <c r="H96" s="258"/>
      <c r="I96" s="258"/>
      <c r="J96" s="258"/>
      <c r="K96" s="259">
        <f t="shared" si="15"/>
        <v>4</v>
      </c>
    </row>
    <row r="97" spans="1:11" x14ac:dyDescent="0.2">
      <c r="A97" s="260" t="s">
        <v>92</v>
      </c>
      <c r="B97" s="261" t="s">
        <v>93</v>
      </c>
      <c r="C97" s="259">
        <f t="shared" ref="C97:K97" si="16">SUM(C86:C96)</f>
        <v>256</v>
      </c>
      <c r="D97" s="259">
        <f t="shared" si="16"/>
        <v>9</v>
      </c>
      <c r="E97" s="259">
        <f t="shared" si="16"/>
        <v>30</v>
      </c>
      <c r="F97" s="259">
        <f t="shared" si="16"/>
        <v>58</v>
      </c>
      <c r="G97" s="259">
        <f t="shared" si="16"/>
        <v>140</v>
      </c>
      <c r="H97" s="259">
        <f t="shared" si="16"/>
        <v>0</v>
      </c>
      <c r="I97" s="259">
        <f t="shared" si="16"/>
        <v>3</v>
      </c>
      <c r="J97" s="259">
        <f t="shared" si="16"/>
        <v>1</v>
      </c>
      <c r="K97" s="259">
        <f t="shared" si="16"/>
        <v>497</v>
      </c>
    </row>
    <row r="98" spans="1:11" x14ac:dyDescent="0.2">
      <c r="A98" s="256" t="s">
        <v>733</v>
      </c>
      <c r="B98" s="337" t="s">
        <v>93</v>
      </c>
      <c r="C98" s="258">
        <v>184</v>
      </c>
      <c r="D98" s="258">
        <v>9</v>
      </c>
      <c r="E98" s="258">
        <v>30</v>
      </c>
      <c r="F98" s="258">
        <v>56</v>
      </c>
      <c r="G98" s="258">
        <v>102</v>
      </c>
      <c r="H98" s="258">
        <v>0</v>
      </c>
      <c r="I98" s="258">
        <v>2</v>
      </c>
      <c r="J98" s="258">
        <v>0</v>
      </c>
      <c r="K98" s="260">
        <f t="shared" ref="K98:K99" si="17">SUM(C98:J98)</f>
        <v>383</v>
      </c>
    </row>
    <row r="99" spans="1:11" x14ac:dyDescent="0.2">
      <c r="A99" s="256" t="s">
        <v>734</v>
      </c>
      <c r="B99" s="337" t="s">
        <v>93</v>
      </c>
      <c r="C99" s="258">
        <v>9</v>
      </c>
      <c r="D99" s="258">
        <v>0</v>
      </c>
      <c r="E99" s="258">
        <v>0</v>
      </c>
      <c r="F99" s="258">
        <v>0</v>
      </c>
      <c r="G99" s="258">
        <v>4</v>
      </c>
      <c r="H99" s="258">
        <v>0</v>
      </c>
      <c r="I99" s="258">
        <v>0</v>
      </c>
      <c r="J99" s="258">
        <v>0</v>
      </c>
      <c r="K99" s="260">
        <f t="shared" si="17"/>
        <v>13</v>
      </c>
    </row>
    <row r="100" spans="1:11" x14ac:dyDescent="0.2">
      <c r="A100" s="251" t="s">
        <v>670</v>
      </c>
      <c r="B100" s="262"/>
      <c r="C100" s="252"/>
      <c r="D100" s="252"/>
      <c r="E100" s="252"/>
      <c r="F100" s="252"/>
      <c r="G100" s="252"/>
      <c r="H100" s="252"/>
      <c r="I100" s="252"/>
      <c r="J100" s="252"/>
      <c r="K100" s="252"/>
    </row>
    <row r="101" spans="1:11" x14ac:dyDescent="0.2">
      <c r="A101" s="253" t="s">
        <v>515</v>
      </c>
      <c r="B101" s="254" t="s">
        <v>514</v>
      </c>
      <c r="C101" s="255"/>
      <c r="D101" s="255"/>
      <c r="E101" s="255"/>
      <c r="F101" s="255"/>
      <c r="G101" s="255"/>
      <c r="H101" s="255"/>
      <c r="I101" s="255"/>
      <c r="J101" s="255"/>
      <c r="K101" s="255"/>
    </row>
    <row r="102" spans="1:11" x14ac:dyDescent="0.2">
      <c r="A102" s="256" t="s">
        <v>529</v>
      </c>
      <c r="B102" s="257" t="s">
        <v>516</v>
      </c>
      <c r="C102" s="258"/>
      <c r="D102" s="258"/>
      <c r="E102" s="258"/>
      <c r="F102" s="258"/>
      <c r="G102" s="258"/>
      <c r="H102" s="258"/>
      <c r="I102" s="258"/>
      <c r="J102" s="258"/>
      <c r="K102" s="259">
        <f t="shared" ref="K102:K112" si="18">SUM(C102:J102)</f>
        <v>0</v>
      </c>
    </row>
    <row r="103" spans="1:11" x14ac:dyDescent="0.2">
      <c r="A103" s="256" t="s">
        <v>530</v>
      </c>
      <c r="B103" s="257" t="s">
        <v>517</v>
      </c>
      <c r="C103" s="258"/>
      <c r="D103" s="258"/>
      <c r="E103" s="258"/>
      <c r="F103" s="258"/>
      <c r="G103" s="258"/>
      <c r="H103" s="258"/>
      <c r="I103" s="258"/>
      <c r="J103" s="258"/>
      <c r="K103" s="259">
        <f t="shared" si="18"/>
        <v>0</v>
      </c>
    </row>
    <row r="104" spans="1:11" x14ac:dyDescent="0.2">
      <c r="A104" s="256" t="s">
        <v>531</v>
      </c>
      <c r="B104" s="257" t="s">
        <v>518</v>
      </c>
      <c r="C104" s="258"/>
      <c r="D104" s="258"/>
      <c r="E104" s="258"/>
      <c r="F104" s="258"/>
      <c r="G104" s="258"/>
      <c r="H104" s="258"/>
      <c r="I104" s="258"/>
      <c r="J104" s="258"/>
      <c r="K104" s="259">
        <f t="shared" si="18"/>
        <v>0</v>
      </c>
    </row>
    <row r="105" spans="1:11" x14ac:dyDescent="0.2">
      <c r="A105" s="256" t="s">
        <v>532</v>
      </c>
      <c r="B105" s="257" t="s">
        <v>519</v>
      </c>
      <c r="C105" s="258"/>
      <c r="D105" s="258"/>
      <c r="E105" s="258"/>
      <c r="F105" s="258"/>
      <c r="G105" s="258"/>
      <c r="H105" s="258"/>
      <c r="I105" s="258"/>
      <c r="J105" s="258"/>
      <c r="K105" s="259">
        <f t="shared" si="18"/>
        <v>0</v>
      </c>
    </row>
    <row r="106" spans="1:11" x14ac:dyDescent="0.2">
      <c r="A106" s="256" t="s">
        <v>533</v>
      </c>
      <c r="B106" s="257" t="s">
        <v>520</v>
      </c>
      <c r="C106" s="258">
        <v>48</v>
      </c>
      <c r="D106" s="258"/>
      <c r="E106" s="258">
        <v>213</v>
      </c>
      <c r="F106" s="258"/>
      <c r="G106" s="258">
        <v>18</v>
      </c>
      <c r="H106" s="258"/>
      <c r="I106" s="258">
        <v>7</v>
      </c>
      <c r="J106" s="258"/>
      <c r="K106" s="259">
        <f t="shared" si="18"/>
        <v>286</v>
      </c>
    </row>
    <row r="107" spans="1:11" x14ac:dyDescent="0.2">
      <c r="A107" s="256" t="s">
        <v>534</v>
      </c>
      <c r="B107" s="257" t="s">
        <v>521</v>
      </c>
      <c r="C107" s="258"/>
      <c r="D107" s="258"/>
      <c r="E107" s="258"/>
      <c r="F107" s="258"/>
      <c r="G107" s="258"/>
      <c r="H107" s="258"/>
      <c r="I107" s="258"/>
      <c r="J107" s="258"/>
      <c r="K107" s="259">
        <f t="shared" si="18"/>
        <v>0</v>
      </c>
    </row>
    <row r="108" spans="1:11" x14ac:dyDescent="0.2">
      <c r="A108" s="256" t="s">
        <v>528</v>
      </c>
      <c r="B108" s="257" t="s">
        <v>522</v>
      </c>
      <c r="C108" s="258"/>
      <c r="D108" s="258"/>
      <c r="E108" s="258"/>
      <c r="F108" s="258"/>
      <c r="G108" s="258"/>
      <c r="H108" s="258"/>
      <c r="I108" s="258"/>
      <c r="J108" s="258"/>
      <c r="K108" s="259">
        <f t="shared" si="18"/>
        <v>0</v>
      </c>
    </row>
    <row r="109" spans="1:11" x14ac:dyDescent="0.2">
      <c r="A109" s="256" t="s">
        <v>535</v>
      </c>
      <c r="B109" s="257" t="s">
        <v>523</v>
      </c>
      <c r="C109" s="258"/>
      <c r="D109" s="258"/>
      <c r="E109" s="258"/>
      <c r="F109" s="258"/>
      <c r="G109" s="258"/>
      <c r="H109" s="258"/>
      <c r="I109" s="258"/>
      <c r="J109" s="258"/>
      <c r="K109" s="259">
        <f t="shared" si="18"/>
        <v>0</v>
      </c>
    </row>
    <row r="110" spans="1:11" x14ac:dyDescent="0.2">
      <c r="A110" s="256" t="s">
        <v>536</v>
      </c>
      <c r="B110" s="257" t="s">
        <v>524</v>
      </c>
      <c r="C110" s="258"/>
      <c r="D110" s="258"/>
      <c r="E110" s="258"/>
      <c r="F110" s="258"/>
      <c r="G110" s="258"/>
      <c r="H110" s="258"/>
      <c r="I110" s="258"/>
      <c r="J110" s="258"/>
      <c r="K110" s="259">
        <f t="shared" si="18"/>
        <v>0</v>
      </c>
    </row>
    <row r="111" spans="1:11" x14ac:dyDescent="0.2">
      <c r="A111" s="256" t="s">
        <v>537</v>
      </c>
      <c r="B111" s="257" t="s">
        <v>525</v>
      </c>
      <c r="C111" s="258"/>
      <c r="D111" s="258"/>
      <c r="E111" s="258"/>
      <c r="F111" s="258"/>
      <c r="G111" s="258"/>
      <c r="H111" s="258"/>
      <c r="I111" s="258"/>
      <c r="J111" s="258"/>
      <c r="K111" s="259">
        <f t="shared" si="18"/>
        <v>0</v>
      </c>
    </row>
    <row r="112" spans="1:11" x14ac:dyDescent="0.2">
      <c r="A112" s="256" t="s">
        <v>527</v>
      </c>
      <c r="B112" s="257" t="s">
        <v>526</v>
      </c>
      <c r="C112" s="258"/>
      <c r="D112" s="258"/>
      <c r="E112" s="258"/>
      <c r="F112" s="258"/>
      <c r="G112" s="258"/>
      <c r="H112" s="258"/>
      <c r="I112" s="258"/>
      <c r="J112" s="258"/>
      <c r="K112" s="259">
        <f t="shared" si="18"/>
        <v>0</v>
      </c>
    </row>
    <row r="113" spans="1:11" x14ac:dyDescent="0.2">
      <c r="A113" s="260" t="s">
        <v>92</v>
      </c>
      <c r="B113" s="261" t="s">
        <v>93</v>
      </c>
      <c r="C113" s="259">
        <f t="shared" ref="C113:K113" si="19">SUM(C102:C112)</f>
        <v>48</v>
      </c>
      <c r="D113" s="259">
        <f t="shared" si="19"/>
        <v>0</v>
      </c>
      <c r="E113" s="259">
        <f t="shared" si="19"/>
        <v>213</v>
      </c>
      <c r="F113" s="259">
        <f t="shared" si="19"/>
        <v>0</v>
      </c>
      <c r="G113" s="259">
        <f t="shared" si="19"/>
        <v>18</v>
      </c>
      <c r="H113" s="259">
        <f t="shared" si="19"/>
        <v>0</v>
      </c>
      <c r="I113" s="259">
        <f t="shared" si="19"/>
        <v>7</v>
      </c>
      <c r="J113" s="259">
        <f t="shared" si="19"/>
        <v>0</v>
      </c>
      <c r="K113" s="259">
        <f t="shared" si="19"/>
        <v>286</v>
      </c>
    </row>
    <row r="114" spans="1:11" x14ac:dyDescent="0.2">
      <c r="A114" s="256" t="s">
        <v>735</v>
      </c>
      <c r="B114" s="337" t="s">
        <v>93</v>
      </c>
      <c r="C114" s="258">
        <v>33</v>
      </c>
      <c r="D114" s="258">
        <v>0</v>
      </c>
      <c r="E114" s="258">
        <v>125</v>
      </c>
      <c r="F114" s="258">
        <v>0</v>
      </c>
      <c r="G114" s="258">
        <v>11</v>
      </c>
      <c r="H114" s="258">
        <v>0</v>
      </c>
      <c r="I114" s="258">
        <v>3</v>
      </c>
      <c r="J114" s="258">
        <v>0</v>
      </c>
      <c r="K114" s="260">
        <f t="shared" ref="K114:K115" si="20">SUM(C114:J114)</f>
        <v>172</v>
      </c>
    </row>
    <row r="115" spans="1:11" x14ac:dyDescent="0.2">
      <c r="A115" s="256" t="s">
        <v>736</v>
      </c>
      <c r="B115" s="337" t="s">
        <v>93</v>
      </c>
      <c r="C115" s="258">
        <v>0</v>
      </c>
      <c r="D115" s="258">
        <v>0</v>
      </c>
      <c r="E115" s="258">
        <v>4</v>
      </c>
      <c r="F115" s="258">
        <v>0</v>
      </c>
      <c r="G115" s="258">
        <v>0</v>
      </c>
      <c r="H115" s="258">
        <v>0</v>
      </c>
      <c r="I115" s="258">
        <v>0</v>
      </c>
      <c r="J115" s="258">
        <v>0</v>
      </c>
      <c r="K115" s="260">
        <f t="shared" si="20"/>
        <v>4</v>
      </c>
    </row>
    <row r="116" spans="1:11" x14ac:dyDescent="0.2">
      <c r="A116" s="251" t="s">
        <v>668</v>
      </c>
      <c r="B116" s="262"/>
      <c r="C116" s="252"/>
      <c r="D116" s="252"/>
      <c r="E116" s="252"/>
      <c r="F116" s="252"/>
      <c r="G116" s="252"/>
      <c r="H116" s="252"/>
      <c r="I116" s="252"/>
      <c r="J116" s="252"/>
      <c r="K116" s="252"/>
    </row>
    <row r="117" spans="1:11" x14ac:dyDescent="0.2">
      <c r="A117" s="253" t="s">
        <v>515</v>
      </c>
      <c r="B117" s="254" t="s">
        <v>514</v>
      </c>
      <c r="C117" s="255"/>
      <c r="D117" s="255"/>
      <c r="E117" s="255"/>
      <c r="F117" s="255"/>
      <c r="G117" s="255"/>
      <c r="H117" s="255"/>
      <c r="I117" s="255"/>
      <c r="J117" s="255"/>
      <c r="K117" s="255"/>
    </row>
    <row r="118" spans="1:11" x14ac:dyDescent="0.2">
      <c r="A118" s="256" t="s">
        <v>529</v>
      </c>
      <c r="B118" s="257" t="s">
        <v>516</v>
      </c>
      <c r="C118" s="258"/>
      <c r="D118" s="258"/>
      <c r="E118" s="258"/>
      <c r="F118" s="258"/>
      <c r="G118" s="258"/>
      <c r="H118" s="258"/>
      <c r="I118" s="258"/>
      <c r="J118" s="258"/>
      <c r="K118" s="259">
        <f t="shared" ref="K118:K128" si="21">SUM(C118:J118)</f>
        <v>0</v>
      </c>
    </row>
    <row r="119" spans="1:11" x14ac:dyDescent="0.2">
      <c r="A119" s="256" t="s">
        <v>530</v>
      </c>
      <c r="B119" s="257" t="s">
        <v>517</v>
      </c>
      <c r="C119" s="258"/>
      <c r="D119" s="258"/>
      <c r="E119" s="258"/>
      <c r="F119" s="258"/>
      <c r="G119" s="258"/>
      <c r="H119" s="258"/>
      <c r="I119" s="258"/>
      <c r="J119" s="258"/>
      <c r="K119" s="259">
        <f t="shared" si="21"/>
        <v>0</v>
      </c>
    </row>
    <row r="120" spans="1:11" x14ac:dyDescent="0.2">
      <c r="A120" s="256" t="s">
        <v>531</v>
      </c>
      <c r="B120" s="257" t="s">
        <v>518</v>
      </c>
      <c r="C120" s="258"/>
      <c r="D120" s="258"/>
      <c r="E120" s="258"/>
      <c r="F120" s="258"/>
      <c r="G120" s="258"/>
      <c r="H120" s="258"/>
      <c r="I120" s="258"/>
      <c r="J120" s="258"/>
      <c r="K120" s="259">
        <f t="shared" si="21"/>
        <v>0</v>
      </c>
    </row>
    <row r="121" spans="1:11" x14ac:dyDescent="0.2">
      <c r="A121" s="256" t="s">
        <v>532</v>
      </c>
      <c r="B121" s="257" t="s">
        <v>519</v>
      </c>
      <c r="C121" s="258"/>
      <c r="D121" s="258"/>
      <c r="E121" s="258"/>
      <c r="F121" s="258"/>
      <c r="G121" s="258"/>
      <c r="H121" s="258"/>
      <c r="I121" s="258"/>
      <c r="J121" s="258"/>
      <c r="K121" s="259">
        <f t="shared" si="21"/>
        <v>0</v>
      </c>
    </row>
    <row r="122" spans="1:11" x14ac:dyDescent="0.2">
      <c r="A122" s="256" t="s">
        <v>533</v>
      </c>
      <c r="B122" s="257" t="s">
        <v>520</v>
      </c>
      <c r="C122" s="258"/>
      <c r="D122" s="258"/>
      <c r="E122" s="258"/>
      <c r="F122" s="258"/>
      <c r="G122" s="258"/>
      <c r="H122" s="258"/>
      <c r="I122" s="258"/>
      <c r="J122" s="258"/>
      <c r="K122" s="259">
        <f t="shared" si="21"/>
        <v>0</v>
      </c>
    </row>
    <row r="123" spans="1:11" x14ac:dyDescent="0.2">
      <c r="A123" s="256" t="s">
        <v>534</v>
      </c>
      <c r="B123" s="257" t="s">
        <v>521</v>
      </c>
      <c r="C123" s="258"/>
      <c r="D123" s="258"/>
      <c r="E123" s="258"/>
      <c r="F123" s="258"/>
      <c r="G123" s="258"/>
      <c r="H123" s="258"/>
      <c r="I123" s="258"/>
      <c r="J123" s="258"/>
      <c r="K123" s="259">
        <f t="shared" si="21"/>
        <v>0</v>
      </c>
    </row>
    <row r="124" spans="1:11" x14ac:dyDescent="0.2">
      <c r="A124" s="256" t="s">
        <v>528</v>
      </c>
      <c r="B124" s="257" t="s">
        <v>522</v>
      </c>
      <c r="C124" s="258"/>
      <c r="D124" s="258"/>
      <c r="E124" s="258"/>
      <c r="F124" s="258"/>
      <c r="G124" s="258"/>
      <c r="H124" s="258"/>
      <c r="I124" s="258"/>
      <c r="J124" s="258"/>
      <c r="K124" s="259">
        <f t="shared" si="21"/>
        <v>0</v>
      </c>
    </row>
    <row r="125" spans="1:11" x14ac:dyDescent="0.2">
      <c r="A125" s="256" t="s">
        <v>535</v>
      </c>
      <c r="B125" s="257" t="s">
        <v>523</v>
      </c>
      <c r="C125" s="258">
        <v>50</v>
      </c>
      <c r="D125" s="258">
        <v>2</v>
      </c>
      <c r="E125" s="258"/>
      <c r="F125" s="258"/>
      <c r="G125" s="258">
        <v>58</v>
      </c>
      <c r="H125" s="258">
        <v>12</v>
      </c>
      <c r="I125" s="258">
        <v>9</v>
      </c>
      <c r="J125" s="258">
        <v>5</v>
      </c>
      <c r="K125" s="259">
        <f t="shared" si="21"/>
        <v>136</v>
      </c>
    </row>
    <row r="126" spans="1:11" x14ac:dyDescent="0.2">
      <c r="A126" s="256" t="s">
        <v>536</v>
      </c>
      <c r="B126" s="257" t="s">
        <v>524</v>
      </c>
      <c r="C126" s="258"/>
      <c r="D126" s="258"/>
      <c r="E126" s="258"/>
      <c r="F126" s="258"/>
      <c r="G126" s="258"/>
      <c r="H126" s="258"/>
      <c r="I126" s="258"/>
      <c r="J126" s="258"/>
      <c r="K126" s="259">
        <f t="shared" si="21"/>
        <v>0</v>
      </c>
    </row>
    <row r="127" spans="1:11" x14ac:dyDescent="0.2">
      <c r="A127" s="256" t="s">
        <v>537</v>
      </c>
      <c r="B127" s="257" t="s">
        <v>525</v>
      </c>
      <c r="C127" s="258"/>
      <c r="D127" s="258"/>
      <c r="E127" s="258"/>
      <c r="F127" s="258"/>
      <c r="G127" s="258"/>
      <c r="H127" s="258"/>
      <c r="I127" s="258"/>
      <c r="J127" s="258"/>
      <c r="K127" s="259">
        <f t="shared" si="21"/>
        <v>0</v>
      </c>
    </row>
    <row r="128" spans="1:11" x14ac:dyDescent="0.2">
      <c r="A128" s="256" t="s">
        <v>527</v>
      </c>
      <c r="B128" s="257" t="s">
        <v>526</v>
      </c>
      <c r="C128" s="258"/>
      <c r="D128" s="258"/>
      <c r="E128" s="258"/>
      <c r="F128" s="258"/>
      <c r="G128" s="258"/>
      <c r="H128" s="258"/>
      <c r="I128" s="258"/>
      <c r="J128" s="258"/>
      <c r="K128" s="259">
        <f t="shared" si="21"/>
        <v>0</v>
      </c>
    </row>
    <row r="129" spans="1:11" x14ac:dyDescent="0.2">
      <c r="A129" s="260" t="s">
        <v>92</v>
      </c>
      <c r="B129" s="261" t="s">
        <v>93</v>
      </c>
      <c r="C129" s="259">
        <f t="shared" ref="C129:K129" si="22">SUM(C118:C128)</f>
        <v>50</v>
      </c>
      <c r="D129" s="259">
        <f t="shared" si="22"/>
        <v>2</v>
      </c>
      <c r="E129" s="259">
        <f t="shared" si="22"/>
        <v>0</v>
      </c>
      <c r="F129" s="259">
        <f t="shared" si="22"/>
        <v>0</v>
      </c>
      <c r="G129" s="259">
        <f t="shared" si="22"/>
        <v>58</v>
      </c>
      <c r="H129" s="259">
        <f t="shared" si="22"/>
        <v>12</v>
      </c>
      <c r="I129" s="259">
        <f t="shared" si="22"/>
        <v>9</v>
      </c>
      <c r="J129" s="259">
        <f t="shared" si="22"/>
        <v>5</v>
      </c>
      <c r="K129" s="259">
        <f t="shared" si="22"/>
        <v>136</v>
      </c>
    </row>
    <row r="130" spans="1:11" x14ac:dyDescent="0.2">
      <c r="A130" s="256" t="s">
        <v>737</v>
      </c>
      <c r="B130" s="337" t="s">
        <v>93</v>
      </c>
      <c r="C130" s="258">
        <v>4</v>
      </c>
      <c r="D130" s="258">
        <v>0</v>
      </c>
      <c r="E130" s="258">
        <v>0</v>
      </c>
      <c r="F130" s="258">
        <v>0</v>
      </c>
      <c r="G130" s="258">
        <v>10</v>
      </c>
      <c r="H130" s="258">
        <v>4</v>
      </c>
      <c r="I130" s="258">
        <v>1</v>
      </c>
      <c r="J130" s="258">
        <v>1</v>
      </c>
      <c r="K130" s="260">
        <f t="shared" ref="K130:K131" si="23">SUM(C130:J130)</f>
        <v>20</v>
      </c>
    </row>
    <row r="131" spans="1:11" x14ac:dyDescent="0.2">
      <c r="A131" s="256" t="s">
        <v>738</v>
      </c>
      <c r="B131" s="337" t="s">
        <v>93</v>
      </c>
      <c r="C131" s="258">
        <v>0</v>
      </c>
      <c r="D131" s="258">
        <v>0</v>
      </c>
      <c r="E131" s="258">
        <v>0</v>
      </c>
      <c r="F131" s="258">
        <v>0</v>
      </c>
      <c r="G131" s="258">
        <v>0</v>
      </c>
      <c r="H131" s="258">
        <v>1</v>
      </c>
      <c r="I131" s="258">
        <v>0</v>
      </c>
      <c r="J131" s="258">
        <v>2</v>
      </c>
      <c r="K131" s="260">
        <f t="shared" si="23"/>
        <v>3</v>
      </c>
    </row>
    <row r="132" spans="1:11" x14ac:dyDescent="0.2">
      <c r="A132" s="251" t="s">
        <v>676</v>
      </c>
      <c r="B132" s="262"/>
      <c r="C132" s="252"/>
      <c r="D132" s="252"/>
      <c r="E132" s="252"/>
      <c r="F132" s="252"/>
      <c r="G132" s="252"/>
      <c r="H132" s="252"/>
      <c r="I132" s="252"/>
      <c r="J132" s="252"/>
      <c r="K132" s="252"/>
    </row>
    <row r="133" spans="1:11" x14ac:dyDescent="0.2">
      <c r="A133" s="253" t="s">
        <v>515</v>
      </c>
      <c r="B133" s="254" t="s">
        <v>514</v>
      </c>
      <c r="C133" s="255"/>
      <c r="D133" s="255"/>
      <c r="E133" s="255"/>
      <c r="F133" s="255"/>
      <c r="G133" s="255"/>
      <c r="H133" s="255"/>
      <c r="I133" s="255"/>
      <c r="J133" s="255"/>
      <c r="K133" s="255"/>
    </row>
    <row r="134" spans="1:11" x14ac:dyDescent="0.2">
      <c r="A134" s="256" t="s">
        <v>529</v>
      </c>
      <c r="B134" s="257" t="s">
        <v>516</v>
      </c>
      <c r="C134" s="258"/>
      <c r="D134" s="258"/>
      <c r="E134" s="258"/>
      <c r="F134" s="258"/>
      <c r="G134" s="258"/>
      <c r="H134" s="258"/>
      <c r="I134" s="258"/>
      <c r="J134" s="258"/>
      <c r="K134" s="259">
        <f t="shared" ref="K134:K144" si="24">SUM(C134:J134)</f>
        <v>0</v>
      </c>
    </row>
    <row r="135" spans="1:11" x14ac:dyDescent="0.2">
      <c r="A135" s="256" t="s">
        <v>530</v>
      </c>
      <c r="B135" s="257" t="s">
        <v>517</v>
      </c>
      <c r="C135" s="258"/>
      <c r="D135" s="258"/>
      <c r="E135" s="258"/>
      <c r="F135" s="258"/>
      <c r="G135" s="258"/>
      <c r="H135" s="258"/>
      <c r="I135" s="258"/>
      <c r="J135" s="258"/>
      <c r="K135" s="259">
        <f t="shared" si="24"/>
        <v>0</v>
      </c>
    </row>
    <row r="136" spans="1:11" x14ac:dyDescent="0.2">
      <c r="A136" s="256" t="s">
        <v>531</v>
      </c>
      <c r="B136" s="257" t="s">
        <v>518</v>
      </c>
      <c r="C136" s="258"/>
      <c r="D136" s="258"/>
      <c r="E136" s="258"/>
      <c r="F136" s="258"/>
      <c r="G136" s="258"/>
      <c r="H136" s="258"/>
      <c r="I136" s="258"/>
      <c r="J136" s="258"/>
      <c r="K136" s="259">
        <f t="shared" si="24"/>
        <v>0</v>
      </c>
    </row>
    <row r="137" spans="1:11" x14ac:dyDescent="0.2">
      <c r="A137" s="256" t="s">
        <v>532</v>
      </c>
      <c r="B137" s="257" t="s">
        <v>519</v>
      </c>
      <c r="C137" s="258"/>
      <c r="D137" s="258"/>
      <c r="E137" s="258"/>
      <c r="F137" s="258"/>
      <c r="G137" s="258"/>
      <c r="H137" s="258"/>
      <c r="I137" s="258"/>
      <c r="J137" s="258"/>
      <c r="K137" s="259">
        <f t="shared" si="24"/>
        <v>0</v>
      </c>
    </row>
    <row r="138" spans="1:11" x14ac:dyDescent="0.2">
      <c r="A138" s="256" t="s">
        <v>533</v>
      </c>
      <c r="B138" s="257" t="s">
        <v>520</v>
      </c>
      <c r="C138" s="258"/>
      <c r="D138" s="258"/>
      <c r="E138" s="258"/>
      <c r="F138" s="258"/>
      <c r="G138" s="258"/>
      <c r="H138" s="258"/>
      <c r="I138" s="258"/>
      <c r="J138" s="258"/>
      <c r="K138" s="259">
        <f t="shared" si="24"/>
        <v>0</v>
      </c>
    </row>
    <row r="139" spans="1:11" x14ac:dyDescent="0.2">
      <c r="A139" s="256" t="s">
        <v>534</v>
      </c>
      <c r="B139" s="257" t="s">
        <v>521</v>
      </c>
      <c r="C139" s="258"/>
      <c r="D139" s="258"/>
      <c r="E139" s="258"/>
      <c r="F139" s="258"/>
      <c r="G139" s="258"/>
      <c r="H139" s="258"/>
      <c r="I139" s="258"/>
      <c r="J139" s="258"/>
      <c r="K139" s="259">
        <f t="shared" si="24"/>
        <v>0</v>
      </c>
    </row>
    <row r="140" spans="1:11" x14ac:dyDescent="0.2">
      <c r="A140" s="256" t="s">
        <v>528</v>
      </c>
      <c r="B140" s="257" t="s">
        <v>522</v>
      </c>
      <c r="C140" s="258"/>
      <c r="D140" s="258"/>
      <c r="E140" s="258"/>
      <c r="F140" s="258"/>
      <c r="G140" s="258"/>
      <c r="H140" s="258"/>
      <c r="I140" s="258"/>
      <c r="J140" s="258"/>
      <c r="K140" s="259">
        <f t="shared" si="24"/>
        <v>0</v>
      </c>
    </row>
    <row r="141" spans="1:11" x14ac:dyDescent="0.2">
      <c r="A141" s="256" t="s">
        <v>535</v>
      </c>
      <c r="B141" s="257" t="s">
        <v>523</v>
      </c>
      <c r="C141" s="258"/>
      <c r="D141" s="258"/>
      <c r="E141" s="258"/>
      <c r="F141" s="258"/>
      <c r="G141" s="258"/>
      <c r="H141" s="258"/>
      <c r="I141" s="258"/>
      <c r="J141" s="258"/>
      <c r="K141" s="259">
        <f t="shared" si="24"/>
        <v>0</v>
      </c>
    </row>
    <row r="142" spans="1:11" x14ac:dyDescent="0.2">
      <c r="A142" s="256" t="s">
        <v>536</v>
      </c>
      <c r="B142" s="257" t="s">
        <v>524</v>
      </c>
      <c r="C142" s="258"/>
      <c r="D142" s="258"/>
      <c r="E142" s="258"/>
      <c r="F142" s="258"/>
      <c r="G142" s="258"/>
      <c r="H142" s="258"/>
      <c r="I142" s="258"/>
      <c r="J142" s="258"/>
      <c r="K142" s="259">
        <f t="shared" si="24"/>
        <v>0</v>
      </c>
    </row>
    <row r="143" spans="1:11" x14ac:dyDescent="0.2">
      <c r="A143" s="256" t="s">
        <v>537</v>
      </c>
      <c r="B143" s="257" t="s">
        <v>525</v>
      </c>
      <c r="C143" s="258">
        <v>193</v>
      </c>
      <c r="D143" s="258">
        <v>22</v>
      </c>
      <c r="E143" s="258"/>
      <c r="F143" s="258"/>
      <c r="G143" s="258"/>
      <c r="H143" s="258">
        <v>4</v>
      </c>
      <c r="I143" s="258"/>
      <c r="J143" s="258"/>
      <c r="K143" s="259">
        <f t="shared" si="24"/>
        <v>219</v>
      </c>
    </row>
    <row r="144" spans="1:11" x14ac:dyDescent="0.2">
      <c r="A144" s="256" t="s">
        <v>527</v>
      </c>
      <c r="B144" s="257" t="s">
        <v>526</v>
      </c>
      <c r="C144" s="258"/>
      <c r="D144" s="258"/>
      <c r="E144" s="258"/>
      <c r="F144" s="258"/>
      <c r="G144" s="258"/>
      <c r="H144" s="258"/>
      <c r="I144" s="258"/>
      <c r="J144" s="258"/>
      <c r="K144" s="259">
        <f t="shared" si="24"/>
        <v>0</v>
      </c>
    </row>
    <row r="145" spans="1:11" x14ac:dyDescent="0.2">
      <c r="A145" s="260" t="s">
        <v>92</v>
      </c>
      <c r="B145" s="261" t="s">
        <v>93</v>
      </c>
      <c r="C145" s="259">
        <f>SUM(C134:C144)</f>
        <v>193</v>
      </c>
      <c r="D145" s="259">
        <f t="shared" ref="D145:K145" si="25">SUM(D134:D144)</f>
        <v>22</v>
      </c>
      <c r="E145" s="259">
        <f t="shared" si="25"/>
        <v>0</v>
      </c>
      <c r="F145" s="259">
        <f t="shared" si="25"/>
        <v>0</v>
      </c>
      <c r="G145" s="259">
        <f t="shared" si="25"/>
        <v>0</v>
      </c>
      <c r="H145" s="259">
        <f t="shared" si="25"/>
        <v>4</v>
      </c>
      <c r="I145" s="259">
        <f t="shared" si="25"/>
        <v>0</v>
      </c>
      <c r="J145" s="259">
        <f t="shared" si="25"/>
        <v>0</v>
      </c>
      <c r="K145" s="259">
        <f t="shared" si="25"/>
        <v>219</v>
      </c>
    </row>
    <row r="146" spans="1:11" x14ac:dyDescent="0.2">
      <c r="A146" s="256" t="s">
        <v>739</v>
      </c>
      <c r="B146" s="337" t="s">
        <v>93</v>
      </c>
      <c r="C146" s="258">
        <v>165</v>
      </c>
      <c r="D146" s="258">
        <v>22</v>
      </c>
      <c r="E146" s="258">
        <v>0</v>
      </c>
      <c r="F146" s="258">
        <v>0</v>
      </c>
      <c r="G146" s="258">
        <v>0</v>
      </c>
      <c r="H146" s="258">
        <v>4</v>
      </c>
      <c r="I146" s="258">
        <v>0</v>
      </c>
      <c r="J146" s="258">
        <v>0</v>
      </c>
      <c r="K146" s="260">
        <f t="shared" ref="K146:K147" si="26">SUM(C146:J146)</f>
        <v>191</v>
      </c>
    </row>
    <row r="147" spans="1:11" x14ac:dyDescent="0.2">
      <c r="A147" s="256" t="s">
        <v>740</v>
      </c>
      <c r="B147" s="337" t="s">
        <v>93</v>
      </c>
      <c r="C147" s="258">
        <v>3</v>
      </c>
      <c r="D147" s="258">
        <v>0</v>
      </c>
      <c r="E147" s="258">
        <v>0</v>
      </c>
      <c r="F147" s="258">
        <v>0</v>
      </c>
      <c r="G147" s="258">
        <v>0</v>
      </c>
      <c r="H147" s="258">
        <v>0</v>
      </c>
      <c r="I147" s="258">
        <v>0</v>
      </c>
      <c r="J147" s="258">
        <v>0</v>
      </c>
      <c r="K147" s="260">
        <f t="shared" si="26"/>
        <v>3</v>
      </c>
    </row>
    <row r="148" spans="1:11" x14ac:dyDescent="0.2">
      <c r="A148" s="251" t="s">
        <v>641</v>
      </c>
      <c r="B148" s="262"/>
      <c r="C148" s="252"/>
      <c r="D148" s="252"/>
      <c r="E148" s="252"/>
      <c r="F148" s="252"/>
      <c r="G148" s="252"/>
      <c r="H148" s="252"/>
      <c r="I148" s="252"/>
      <c r="J148" s="252"/>
      <c r="K148" s="252"/>
    </row>
    <row r="149" spans="1:11" x14ac:dyDescent="0.2">
      <c r="A149" s="253" t="s">
        <v>515</v>
      </c>
      <c r="B149" s="254" t="s">
        <v>514</v>
      </c>
      <c r="C149" s="255"/>
      <c r="D149" s="255"/>
      <c r="E149" s="255"/>
      <c r="F149" s="255"/>
      <c r="G149" s="255"/>
      <c r="H149" s="255"/>
      <c r="I149" s="255"/>
      <c r="J149" s="255"/>
      <c r="K149" s="255"/>
    </row>
    <row r="150" spans="1:11" x14ac:dyDescent="0.2">
      <c r="A150" s="256" t="s">
        <v>529</v>
      </c>
      <c r="B150" s="257" t="s">
        <v>516</v>
      </c>
      <c r="C150" s="258">
        <f t="shared" ref="C150:J163" si="27">SUM(C6,C22,C38,C54,C70,C86,C102,C118,C134)</f>
        <v>0</v>
      </c>
      <c r="D150" s="258">
        <f t="shared" si="27"/>
        <v>0</v>
      </c>
      <c r="E150" s="258">
        <f t="shared" si="27"/>
        <v>0</v>
      </c>
      <c r="F150" s="258">
        <f t="shared" si="27"/>
        <v>0</v>
      </c>
      <c r="G150" s="258">
        <f t="shared" si="27"/>
        <v>0</v>
      </c>
      <c r="H150" s="258">
        <f t="shared" si="27"/>
        <v>0</v>
      </c>
      <c r="I150" s="258">
        <f t="shared" si="27"/>
        <v>0</v>
      </c>
      <c r="J150" s="258">
        <f t="shared" si="27"/>
        <v>0</v>
      </c>
      <c r="K150" s="259">
        <f t="shared" ref="K150:K160" si="28">SUM(C150:J150)</f>
        <v>0</v>
      </c>
    </row>
    <row r="151" spans="1:11" x14ac:dyDescent="0.2">
      <c r="A151" s="256" t="s">
        <v>530</v>
      </c>
      <c r="B151" s="257" t="s">
        <v>517</v>
      </c>
      <c r="C151" s="258">
        <f t="shared" si="27"/>
        <v>251</v>
      </c>
      <c r="D151" s="258">
        <f t="shared" si="27"/>
        <v>9</v>
      </c>
      <c r="E151" s="258">
        <f t="shared" si="27"/>
        <v>30</v>
      </c>
      <c r="F151" s="258">
        <f t="shared" si="27"/>
        <v>58</v>
      </c>
      <c r="G151" s="258">
        <f t="shared" si="27"/>
        <v>149</v>
      </c>
      <c r="H151" s="258">
        <f t="shared" si="27"/>
        <v>0</v>
      </c>
      <c r="I151" s="258">
        <f t="shared" si="27"/>
        <v>3</v>
      </c>
      <c r="J151" s="258">
        <f t="shared" si="27"/>
        <v>1</v>
      </c>
      <c r="K151" s="259">
        <f t="shared" si="28"/>
        <v>501</v>
      </c>
    </row>
    <row r="152" spans="1:11" x14ac:dyDescent="0.2">
      <c r="A152" s="256" t="s">
        <v>531</v>
      </c>
      <c r="B152" s="257" t="s">
        <v>518</v>
      </c>
      <c r="C152" s="258">
        <f t="shared" si="27"/>
        <v>90</v>
      </c>
      <c r="D152" s="258">
        <f t="shared" si="27"/>
        <v>11</v>
      </c>
      <c r="E152" s="258">
        <f t="shared" si="27"/>
        <v>0</v>
      </c>
      <c r="F152" s="258">
        <f t="shared" si="27"/>
        <v>0</v>
      </c>
      <c r="G152" s="258">
        <f t="shared" si="27"/>
        <v>118</v>
      </c>
      <c r="H152" s="258">
        <f t="shared" si="27"/>
        <v>5</v>
      </c>
      <c r="I152" s="258">
        <f t="shared" si="27"/>
        <v>4</v>
      </c>
      <c r="J152" s="258">
        <f t="shared" si="27"/>
        <v>0</v>
      </c>
      <c r="K152" s="259">
        <f t="shared" si="28"/>
        <v>228</v>
      </c>
    </row>
    <row r="153" spans="1:11" x14ac:dyDescent="0.2">
      <c r="A153" s="256" t="s">
        <v>532</v>
      </c>
      <c r="B153" s="257" t="s">
        <v>519</v>
      </c>
      <c r="C153" s="258">
        <f t="shared" si="27"/>
        <v>85</v>
      </c>
      <c r="D153" s="258">
        <f t="shared" si="27"/>
        <v>4</v>
      </c>
      <c r="E153" s="258">
        <f t="shared" si="27"/>
        <v>0</v>
      </c>
      <c r="F153" s="258">
        <f t="shared" si="27"/>
        <v>0</v>
      </c>
      <c r="G153" s="258">
        <f t="shared" si="27"/>
        <v>40</v>
      </c>
      <c r="H153" s="258">
        <f t="shared" si="27"/>
        <v>0</v>
      </c>
      <c r="I153" s="258">
        <f t="shared" si="27"/>
        <v>1</v>
      </c>
      <c r="J153" s="258">
        <f t="shared" si="27"/>
        <v>1</v>
      </c>
      <c r="K153" s="259">
        <f t="shared" si="28"/>
        <v>131</v>
      </c>
    </row>
    <row r="154" spans="1:11" x14ac:dyDescent="0.2">
      <c r="A154" s="256" t="s">
        <v>533</v>
      </c>
      <c r="B154" s="257" t="s">
        <v>520</v>
      </c>
      <c r="C154" s="258">
        <f t="shared" si="27"/>
        <v>249</v>
      </c>
      <c r="D154" s="258">
        <f t="shared" si="27"/>
        <v>20</v>
      </c>
      <c r="E154" s="258">
        <f t="shared" si="27"/>
        <v>213</v>
      </c>
      <c r="F154" s="258">
        <f t="shared" si="27"/>
        <v>0</v>
      </c>
      <c r="G154" s="258">
        <f t="shared" si="27"/>
        <v>108</v>
      </c>
      <c r="H154" s="258">
        <f t="shared" si="27"/>
        <v>24</v>
      </c>
      <c r="I154" s="258">
        <f t="shared" si="27"/>
        <v>10</v>
      </c>
      <c r="J154" s="258">
        <f t="shared" si="27"/>
        <v>9</v>
      </c>
      <c r="K154" s="259">
        <f t="shared" si="28"/>
        <v>633</v>
      </c>
    </row>
    <row r="155" spans="1:11" x14ac:dyDescent="0.2">
      <c r="A155" s="256" t="s">
        <v>534</v>
      </c>
      <c r="B155" s="257" t="s">
        <v>521</v>
      </c>
      <c r="C155" s="258">
        <f t="shared" si="27"/>
        <v>51</v>
      </c>
      <c r="D155" s="258">
        <f t="shared" si="27"/>
        <v>0</v>
      </c>
      <c r="E155" s="258">
        <f t="shared" si="27"/>
        <v>0</v>
      </c>
      <c r="F155" s="258">
        <f t="shared" si="27"/>
        <v>0</v>
      </c>
      <c r="G155" s="258">
        <f t="shared" si="27"/>
        <v>11</v>
      </c>
      <c r="H155" s="258">
        <f t="shared" si="27"/>
        <v>0</v>
      </c>
      <c r="I155" s="258">
        <f t="shared" si="27"/>
        <v>0</v>
      </c>
      <c r="J155" s="258">
        <f t="shared" si="27"/>
        <v>1</v>
      </c>
      <c r="K155" s="259">
        <f t="shared" si="28"/>
        <v>63</v>
      </c>
    </row>
    <row r="156" spans="1:11" x14ac:dyDescent="0.2">
      <c r="A156" s="256" t="s">
        <v>528</v>
      </c>
      <c r="B156" s="257" t="s">
        <v>522</v>
      </c>
      <c r="C156" s="258">
        <f t="shared" si="27"/>
        <v>34</v>
      </c>
      <c r="D156" s="258">
        <f t="shared" si="27"/>
        <v>0</v>
      </c>
      <c r="E156" s="258">
        <f t="shared" si="27"/>
        <v>0</v>
      </c>
      <c r="F156" s="258">
        <f t="shared" si="27"/>
        <v>0</v>
      </c>
      <c r="G156" s="258">
        <f t="shared" si="27"/>
        <v>26</v>
      </c>
      <c r="H156" s="258">
        <f t="shared" si="27"/>
        <v>0</v>
      </c>
      <c r="I156" s="258">
        <f t="shared" si="27"/>
        <v>3</v>
      </c>
      <c r="J156" s="258">
        <f t="shared" si="27"/>
        <v>3</v>
      </c>
      <c r="K156" s="259">
        <f t="shared" si="28"/>
        <v>66</v>
      </c>
    </row>
    <row r="157" spans="1:11" x14ac:dyDescent="0.2">
      <c r="A157" s="256" t="s">
        <v>535</v>
      </c>
      <c r="B157" s="257" t="s">
        <v>523</v>
      </c>
      <c r="C157" s="258">
        <f t="shared" si="27"/>
        <v>145</v>
      </c>
      <c r="D157" s="258">
        <f t="shared" si="27"/>
        <v>10</v>
      </c>
      <c r="E157" s="258">
        <f t="shared" si="27"/>
        <v>0</v>
      </c>
      <c r="F157" s="258">
        <f t="shared" si="27"/>
        <v>0</v>
      </c>
      <c r="G157" s="258">
        <f t="shared" si="27"/>
        <v>133</v>
      </c>
      <c r="H157" s="258">
        <f t="shared" si="27"/>
        <v>20</v>
      </c>
      <c r="I157" s="258">
        <f t="shared" si="27"/>
        <v>18</v>
      </c>
      <c r="J157" s="258">
        <f t="shared" si="27"/>
        <v>9</v>
      </c>
      <c r="K157" s="259">
        <f t="shared" si="28"/>
        <v>335</v>
      </c>
    </row>
    <row r="158" spans="1:11" x14ac:dyDescent="0.2">
      <c r="A158" s="256" t="s">
        <v>536</v>
      </c>
      <c r="B158" s="257" t="s">
        <v>524</v>
      </c>
      <c r="C158" s="258">
        <f t="shared" si="27"/>
        <v>0</v>
      </c>
      <c r="D158" s="258">
        <f t="shared" si="27"/>
        <v>0</v>
      </c>
      <c r="E158" s="258">
        <f t="shared" si="27"/>
        <v>0</v>
      </c>
      <c r="F158" s="258">
        <f t="shared" si="27"/>
        <v>0</v>
      </c>
      <c r="G158" s="258">
        <f t="shared" si="27"/>
        <v>0</v>
      </c>
      <c r="H158" s="258">
        <f t="shared" si="27"/>
        <v>0</v>
      </c>
      <c r="I158" s="258">
        <f t="shared" si="27"/>
        <v>0</v>
      </c>
      <c r="J158" s="258">
        <f t="shared" si="27"/>
        <v>0</v>
      </c>
      <c r="K158" s="259">
        <f t="shared" si="28"/>
        <v>0</v>
      </c>
    </row>
    <row r="159" spans="1:11" x14ac:dyDescent="0.2">
      <c r="A159" s="256" t="s">
        <v>537</v>
      </c>
      <c r="B159" s="257" t="s">
        <v>525</v>
      </c>
      <c r="C159" s="258">
        <f t="shared" si="27"/>
        <v>233</v>
      </c>
      <c r="D159" s="258">
        <f t="shared" si="27"/>
        <v>22</v>
      </c>
      <c r="E159" s="258">
        <f t="shared" si="27"/>
        <v>0</v>
      </c>
      <c r="F159" s="258">
        <f t="shared" si="27"/>
        <v>0</v>
      </c>
      <c r="G159" s="258">
        <f t="shared" si="27"/>
        <v>0</v>
      </c>
      <c r="H159" s="258">
        <f t="shared" si="27"/>
        <v>4</v>
      </c>
      <c r="I159" s="258">
        <f t="shared" si="27"/>
        <v>0</v>
      </c>
      <c r="J159" s="258">
        <f t="shared" si="27"/>
        <v>0</v>
      </c>
      <c r="K159" s="259">
        <f t="shared" si="28"/>
        <v>259</v>
      </c>
    </row>
    <row r="160" spans="1:11" x14ac:dyDescent="0.2">
      <c r="A160" s="256" t="s">
        <v>527</v>
      </c>
      <c r="B160" s="257" t="s">
        <v>526</v>
      </c>
      <c r="C160" s="258">
        <f t="shared" si="27"/>
        <v>4</v>
      </c>
      <c r="D160" s="258">
        <f t="shared" si="27"/>
        <v>0</v>
      </c>
      <c r="E160" s="258">
        <f t="shared" si="27"/>
        <v>0</v>
      </c>
      <c r="F160" s="258">
        <f t="shared" si="27"/>
        <v>0</v>
      </c>
      <c r="G160" s="258">
        <f t="shared" si="27"/>
        <v>0</v>
      </c>
      <c r="H160" s="258">
        <f t="shared" si="27"/>
        <v>0</v>
      </c>
      <c r="I160" s="258">
        <f t="shared" si="27"/>
        <v>0</v>
      </c>
      <c r="J160" s="258">
        <f t="shared" si="27"/>
        <v>0</v>
      </c>
      <c r="K160" s="259">
        <f t="shared" si="28"/>
        <v>4</v>
      </c>
    </row>
    <row r="161" spans="1:11" x14ac:dyDescent="0.2">
      <c r="A161" s="250" t="s">
        <v>94</v>
      </c>
      <c r="B161" s="261" t="s">
        <v>93</v>
      </c>
      <c r="C161" s="259">
        <f t="shared" si="27"/>
        <v>1142</v>
      </c>
      <c r="D161" s="259">
        <f t="shared" si="27"/>
        <v>76</v>
      </c>
      <c r="E161" s="259">
        <f t="shared" si="27"/>
        <v>243</v>
      </c>
      <c r="F161" s="259">
        <f t="shared" si="27"/>
        <v>58</v>
      </c>
      <c r="G161" s="259">
        <f t="shared" si="27"/>
        <v>585</v>
      </c>
      <c r="H161" s="259">
        <f t="shared" si="27"/>
        <v>53</v>
      </c>
      <c r="I161" s="259">
        <f t="shared" si="27"/>
        <v>39</v>
      </c>
      <c r="J161" s="259">
        <f t="shared" si="27"/>
        <v>24</v>
      </c>
      <c r="K161" s="259">
        <f>SUM(K150:K160)</f>
        <v>2220</v>
      </c>
    </row>
    <row r="162" spans="1:11" x14ac:dyDescent="0.2">
      <c r="A162" s="256" t="s">
        <v>741</v>
      </c>
      <c r="B162" s="337" t="s">
        <v>93</v>
      </c>
      <c r="C162" s="258">
        <f t="shared" si="27"/>
        <v>683</v>
      </c>
      <c r="D162" s="258">
        <f t="shared" si="27"/>
        <v>53</v>
      </c>
      <c r="E162" s="258">
        <f t="shared" si="27"/>
        <v>155</v>
      </c>
      <c r="F162" s="258">
        <f t="shared" si="27"/>
        <v>56</v>
      </c>
      <c r="G162" s="258">
        <f t="shared" si="27"/>
        <v>312</v>
      </c>
      <c r="H162" s="258">
        <f t="shared" si="27"/>
        <v>34</v>
      </c>
      <c r="I162" s="258">
        <f t="shared" si="27"/>
        <v>12</v>
      </c>
      <c r="J162" s="258">
        <f t="shared" si="27"/>
        <v>8</v>
      </c>
      <c r="K162" s="260">
        <f t="shared" ref="K162:K163" si="29">SUM(C162:J162)</f>
        <v>1313</v>
      </c>
    </row>
    <row r="163" spans="1:11" x14ac:dyDescent="0.2">
      <c r="A163" s="256" t="s">
        <v>80</v>
      </c>
      <c r="B163" s="337" t="s">
        <v>93</v>
      </c>
      <c r="C163" s="258">
        <f t="shared" si="27"/>
        <v>47</v>
      </c>
      <c r="D163" s="258">
        <f t="shared" si="27"/>
        <v>1</v>
      </c>
      <c r="E163" s="258">
        <f t="shared" si="27"/>
        <v>4</v>
      </c>
      <c r="F163" s="258">
        <f t="shared" si="27"/>
        <v>0</v>
      </c>
      <c r="G163" s="258">
        <f t="shared" si="27"/>
        <v>16</v>
      </c>
      <c r="H163" s="258">
        <f t="shared" si="27"/>
        <v>1</v>
      </c>
      <c r="I163" s="258">
        <f t="shared" si="27"/>
        <v>5</v>
      </c>
      <c r="J163" s="258">
        <f t="shared" si="27"/>
        <v>7</v>
      </c>
      <c r="K163" s="260">
        <f t="shared" si="29"/>
        <v>81</v>
      </c>
    </row>
    <row r="168" spans="1:11" x14ac:dyDescent="0.2">
      <c r="A168" s="423" t="s">
        <v>747</v>
      </c>
      <c r="B168" s="423"/>
      <c r="C168" s="423"/>
      <c r="D168" s="423"/>
      <c r="E168" s="423"/>
      <c r="F168" s="423"/>
      <c r="G168" s="423"/>
      <c r="H168" s="423"/>
      <c r="I168" s="423"/>
      <c r="J168" s="423"/>
      <c r="K168" s="423"/>
    </row>
    <row r="169" spans="1:11" x14ac:dyDescent="0.2">
      <c r="A169" s="423" t="s">
        <v>142</v>
      </c>
      <c r="B169" s="423"/>
      <c r="C169" s="423"/>
      <c r="D169" s="423"/>
      <c r="E169" s="423"/>
      <c r="F169" s="423"/>
      <c r="G169" s="423"/>
      <c r="H169" s="423"/>
      <c r="I169" s="423"/>
      <c r="J169" s="423"/>
      <c r="K169" s="423"/>
    </row>
  </sheetData>
  <mergeCells count="7">
    <mergeCell ref="A168:K168"/>
    <mergeCell ref="A169:K169"/>
    <mergeCell ref="I2:J2"/>
    <mergeCell ref="A1:K1"/>
    <mergeCell ref="C2:D2"/>
    <mergeCell ref="E2:F2"/>
    <mergeCell ref="G2:H2"/>
  </mergeCells>
  <pageMargins left="0.25" right="0.25" top="0.75" bottom="0.75" header="0.3" footer="0.3"/>
  <pageSetup paperSize="9" scale="85"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List16">
    <tabColor rgb="FF92D050"/>
    <pageSetUpPr fitToPage="1"/>
  </sheetPr>
  <dimension ref="A1:W148"/>
  <sheetViews>
    <sheetView topLeftCell="A101" zoomScaleNormal="100" workbookViewId="0">
      <selection activeCell="A116" sqref="A116:R143"/>
    </sheetView>
  </sheetViews>
  <sheetFormatPr defaultColWidth="9.140625" defaultRowHeight="12.75" x14ac:dyDescent="0.2"/>
  <cols>
    <col min="1" max="1" width="47.85546875" style="2" customWidth="1"/>
    <col min="2" max="2" width="6.7109375" style="3" customWidth="1"/>
    <col min="3" max="3" width="10.42578125" style="3" customWidth="1"/>
    <col min="4" max="4" width="8.28515625" style="1" customWidth="1"/>
    <col min="5" max="5" width="7.42578125" style="1" customWidth="1"/>
    <col min="6" max="7" width="9.140625" style="1" customWidth="1"/>
    <col min="8" max="8" width="8.5703125" style="1" customWidth="1"/>
    <col min="9" max="9" width="7.42578125" style="1" customWidth="1"/>
    <col min="10" max="12" width="8.7109375" style="1" customWidth="1"/>
    <col min="13" max="13" width="8.140625" style="1" customWidth="1"/>
    <col min="14" max="15" width="8.5703125" style="1" customWidth="1"/>
    <col min="16" max="16" width="8.140625" style="1" customWidth="1"/>
    <col min="17" max="16384" width="9.140625" style="1"/>
  </cols>
  <sheetData>
    <row r="1" spans="1:23" ht="42.75" customHeight="1" x14ac:dyDescent="0.25">
      <c r="A1" s="391" t="s">
        <v>745</v>
      </c>
      <c r="B1" s="419"/>
      <c r="C1" s="419"/>
      <c r="D1" s="419"/>
      <c r="E1" s="419"/>
      <c r="F1" s="419"/>
      <c r="G1" s="419"/>
      <c r="H1" s="419"/>
      <c r="I1" s="419"/>
      <c r="J1" s="419"/>
      <c r="K1" s="419"/>
      <c r="L1" s="419"/>
      <c r="M1" s="419"/>
      <c r="N1" s="419"/>
      <c r="O1" s="419"/>
      <c r="P1" s="419"/>
      <c r="Q1" s="419"/>
      <c r="R1" s="419"/>
      <c r="T1" s="44"/>
      <c r="U1" s="43"/>
      <c r="V1" s="43"/>
      <c r="W1" s="43"/>
    </row>
    <row r="2" spans="1:23" s="4" customFormat="1" ht="38.25" customHeight="1" x14ac:dyDescent="0.2">
      <c r="A2" s="426" t="s">
        <v>641</v>
      </c>
      <c r="B2" s="426"/>
      <c r="C2" s="425" t="s">
        <v>0</v>
      </c>
      <c r="D2" s="425"/>
      <c r="E2" s="425"/>
      <c r="F2" s="425"/>
      <c r="G2" s="425" t="s">
        <v>2</v>
      </c>
      <c r="H2" s="425"/>
      <c r="I2" s="425"/>
      <c r="J2" s="425"/>
      <c r="K2" s="425" t="s">
        <v>1</v>
      </c>
      <c r="L2" s="425"/>
      <c r="M2" s="425"/>
      <c r="N2" s="425"/>
      <c r="O2" s="425" t="s">
        <v>3</v>
      </c>
      <c r="P2" s="425"/>
      <c r="Q2" s="425"/>
      <c r="R2" s="425"/>
    </row>
    <row r="3" spans="1:23" s="4" customFormat="1" ht="51.75" customHeight="1" x14ac:dyDescent="0.2">
      <c r="A3" s="426"/>
      <c r="B3" s="426"/>
      <c r="C3" s="230" t="s">
        <v>463</v>
      </c>
      <c r="D3" s="230" t="s">
        <v>18</v>
      </c>
      <c r="E3" s="230" t="s">
        <v>81</v>
      </c>
      <c r="F3" s="230" t="s">
        <v>82</v>
      </c>
      <c r="G3" s="230" t="s">
        <v>463</v>
      </c>
      <c r="H3" s="230" t="s">
        <v>18</v>
      </c>
      <c r="I3" s="230" t="s">
        <v>81</v>
      </c>
      <c r="J3" s="230" t="s">
        <v>82</v>
      </c>
      <c r="K3" s="230" t="s">
        <v>463</v>
      </c>
      <c r="L3" s="230" t="s">
        <v>18</v>
      </c>
      <c r="M3" s="230" t="s">
        <v>81</v>
      </c>
      <c r="N3" s="230" t="s">
        <v>82</v>
      </c>
      <c r="O3" s="230" t="s">
        <v>463</v>
      </c>
      <c r="P3" s="230" t="s">
        <v>18</v>
      </c>
      <c r="Q3" s="230" t="s">
        <v>81</v>
      </c>
      <c r="R3" s="230" t="s">
        <v>82</v>
      </c>
    </row>
    <row r="4" spans="1:23" s="5" customFormat="1" x14ac:dyDescent="0.2">
      <c r="A4" s="251" t="s">
        <v>675</v>
      </c>
      <c r="B4" s="262"/>
      <c r="C4" s="424"/>
      <c r="D4" s="424"/>
      <c r="E4" s="424"/>
      <c r="F4" s="424"/>
      <c r="G4" s="424"/>
      <c r="H4" s="424"/>
      <c r="I4" s="424"/>
      <c r="J4" s="424"/>
      <c r="K4" s="424"/>
      <c r="L4" s="424"/>
      <c r="M4" s="424"/>
      <c r="N4" s="424"/>
      <c r="O4" s="424"/>
      <c r="P4" s="424"/>
      <c r="Q4" s="424"/>
      <c r="R4" s="424"/>
    </row>
    <row r="5" spans="1:23" s="2" customFormat="1" x14ac:dyDescent="0.2">
      <c r="A5" s="253" t="s">
        <v>515</v>
      </c>
      <c r="B5" s="254" t="s">
        <v>514</v>
      </c>
      <c r="C5" s="348"/>
      <c r="D5" s="348"/>
      <c r="E5" s="348"/>
      <c r="F5" s="348"/>
      <c r="G5" s="348"/>
      <c r="H5" s="348"/>
      <c r="I5" s="348"/>
      <c r="J5" s="348"/>
      <c r="K5" s="348"/>
      <c r="L5" s="348"/>
      <c r="M5" s="348"/>
      <c r="N5" s="348"/>
      <c r="O5" s="348"/>
      <c r="P5" s="348"/>
      <c r="Q5" s="348"/>
      <c r="R5" s="348"/>
    </row>
    <row r="6" spans="1:23" x14ac:dyDescent="0.2">
      <c r="A6" s="256" t="s">
        <v>529</v>
      </c>
      <c r="B6" s="257" t="s">
        <v>516</v>
      </c>
      <c r="C6" s="349"/>
      <c r="D6" s="350"/>
      <c r="E6" s="350"/>
      <c r="F6" s="350"/>
      <c r="G6" s="350"/>
      <c r="H6" s="350"/>
      <c r="I6" s="350"/>
      <c r="J6" s="350"/>
      <c r="K6" s="350"/>
      <c r="L6" s="350"/>
      <c r="M6" s="350"/>
      <c r="N6" s="350"/>
      <c r="O6" s="350"/>
      <c r="P6" s="350"/>
      <c r="Q6" s="350"/>
      <c r="R6" s="350"/>
    </row>
    <row r="7" spans="1:23" x14ac:dyDescent="0.2">
      <c r="A7" s="256" t="s">
        <v>530</v>
      </c>
      <c r="B7" s="257" t="s">
        <v>517</v>
      </c>
      <c r="C7" s="349"/>
      <c r="D7" s="350"/>
      <c r="E7" s="350"/>
      <c r="F7" s="350"/>
      <c r="G7" s="350"/>
      <c r="H7" s="350"/>
      <c r="I7" s="350"/>
      <c r="J7" s="350"/>
      <c r="K7" s="350">
        <v>8</v>
      </c>
      <c r="L7" s="350">
        <v>9</v>
      </c>
      <c r="M7" s="350">
        <v>4</v>
      </c>
      <c r="N7" s="350">
        <v>3</v>
      </c>
      <c r="O7" s="350"/>
      <c r="P7" s="350"/>
      <c r="Q7" s="350"/>
      <c r="R7" s="350"/>
    </row>
    <row r="8" spans="1:23" x14ac:dyDescent="0.2">
      <c r="A8" s="256" t="s">
        <v>531</v>
      </c>
      <c r="B8" s="257" t="s">
        <v>518</v>
      </c>
      <c r="C8" s="349"/>
      <c r="D8" s="350"/>
      <c r="E8" s="350"/>
      <c r="F8" s="350"/>
      <c r="G8" s="350"/>
      <c r="H8" s="350"/>
      <c r="I8" s="350"/>
      <c r="J8" s="350"/>
      <c r="K8" s="350"/>
      <c r="L8" s="350"/>
      <c r="M8" s="350"/>
      <c r="N8" s="350"/>
      <c r="O8" s="350"/>
      <c r="P8" s="350"/>
      <c r="Q8" s="350"/>
      <c r="R8" s="350"/>
    </row>
    <row r="9" spans="1:23" x14ac:dyDescent="0.2">
      <c r="A9" s="256" t="s">
        <v>532</v>
      </c>
      <c r="B9" s="257" t="s">
        <v>519</v>
      </c>
      <c r="C9" s="349"/>
      <c r="D9" s="350"/>
      <c r="E9" s="350"/>
      <c r="F9" s="350"/>
      <c r="G9" s="350"/>
      <c r="H9" s="350"/>
      <c r="I9" s="350"/>
      <c r="J9" s="350"/>
      <c r="K9" s="350"/>
      <c r="L9" s="350"/>
      <c r="M9" s="350"/>
      <c r="N9" s="350"/>
      <c r="O9" s="350"/>
      <c r="P9" s="350"/>
      <c r="Q9" s="350"/>
      <c r="R9" s="350"/>
    </row>
    <row r="10" spans="1:23" x14ac:dyDescent="0.2">
      <c r="A10" s="256" t="s">
        <v>533</v>
      </c>
      <c r="B10" s="257" t="s">
        <v>520</v>
      </c>
      <c r="C10" s="349"/>
      <c r="D10" s="350"/>
      <c r="E10" s="350"/>
      <c r="F10" s="350"/>
      <c r="G10" s="350"/>
      <c r="H10" s="350"/>
      <c r="I10" s="350"/>
      <c r="J10" s="350"/>
      <c r="K10" s="350"/>
      <c r="L10" s="350"/>
      <c r="M10" s="350"/>
      <c r="N10" s="350"/>
      <c r="O10" s="350"/>
      <c r="P10" s="350"/>
      <c r="Q10" s="350"/>
      <c r="R10" s="350"/>
    </row>
    <row r="11" spans="1:23" x14ac:dyDescent="0.2">
      <c r="A11" s="256" t="s">
        <v>534</v>
      </c>
      <c r="B11" s="257" t="s">
        <v>521</v>
      </c>
      <c r="C11" s="349">
        <v>102</v>
      </c>
      <c r="D11" s="350">
        <v>112</v>
      </c>
      <c r="E11" s="350">
        <v>75</v>
      </c>
      <c r="F11" s="350">
        <v>45</v>
      </c>
      <c r="G11" s="350"/>
      <c r="H11" s="350"/>
      <c r="I11" s="350"/>
      <c r="J11" s="350"/>
      <c r="K11" s="350">
        <v>24</v>
      </c>
      <c r="L11" s="350">
        <v>25</v>
      </c>
      <c r="M11" s="350">
        <v>21</v>
      </c>
      <c r="N11" s="350">
        <v>19</v>
      </c>
      <c r="O11" s="350">
        <v>13</v>
      </c>
      <c r="P11" s="350">
        <v>13</v>
      </c>
      <c r="Q11" s="350">
        <v>5</v>
      </c>
      <c r="R11" s="350">
        <v>4</v>
      </c>
    </row>
    <row r="12" spans="1:23" x14ac:dyDescent="0.2">
      <c r="A12" s="256" t="s">
        <v>528</v>
      </c>
      <c r="B12" s="257" t="s">
        <v>522</v>
      </c>
      <c r="C12" s="349">
        <v>372</v>
      </c>
      <c r="D12" s="350">
        <v>448</v>
      </c>
      <c r="E12" s="350">
        <v>289</v>
      </c>
      <c r="F12" s="350">
        <v>193</v>
      </c>
      <c r="G12" s="350"/>
      <c r="H12" s="350"/>
      <c r="I12" s="350"/>
      <c r="J12" s="350"/>
      <c r="K12" s="350">
        <v>39</v>
      </c>
      <c r="L12" s="350">
        <v>42</v>
      </c>
      <c r="M12" s="350">
        <v>34</v>
      </c>
      <c r="N12" s="350">
        <v>29</v>
      </c>
      <c r="O12" s="350">
        <v>10</v>
      </c>
      <c r="P12" s="350">
        <v>10</v>
      </c>
      <c r="Q12" s="350">
        <v>3</v>
      </c>
      <c r="R12" s="350">
        <v>1</v>
      </c>
    </row>
    <row r="13" spans="1:23" x14ac:dyDescent="0.2">
      <c r="A13" s="256" t="s">
        <v>535</v>
      </c>
      <c r="B13" s="257" t="s">
        <v>523</v>
      </c>
      <c r="C13" s="349">
        <v>244</v>
      </c>
      <c r="D13" s="350">
        <v>271</v>
      </c>
      <c r="E13" s="350">
        <v>152</v>
      </c>
      <c r="F13" s="350">
        <v>98</v>
      </c>
      <c r="G13" s="350"/>
      <c r="H13" s="350"/>
      <c r="I13" s="350"/>
      <c r="J13" s="350"/>
      <c r="K13" s="350">
        <v>58</v>
      </c>
      <c r="L13" s="350">
        <v>60</v>
      </c>
      <c r="M13" s="350">
        <v>49</v>
      </c>
      <c r="N13" s="350">
        <v>41</v>
      </c>
      <c r="O13" s="350">
        <v>14</v>
      </c>
      <c r="P13" s="350">
        <v>14</v>
      </c>
      <c r="Q13" s="350">
        <v>13</v>
      </c>
      <c r="R13" s="350">
        <v>13</v>
      </c>
    </row>
    <row r="14" spans="1:23" x14ac:dyDescent="0.2">
      <c r="A14" s="256" t="s">
        <v>536</v>
      </c>
      <c r="B14" s="257" t="s">
        <v>524</v>
      </c>
      <c r="C14" s="349"/>
      <c r="D14" s="350"/>
      <c r="E14" s="350"/>
      <c r="F14" s="350"/>
      <c r="G14" s="350"/>
      <c r="H14" s="350"/>
      <c r="I14" s="350"/>
      <c r="J14" s="350"/>
      <c r="K14" s="350"/>
      <c r="L14" s="350"/>
      <c r="M14" s="350"/>
      <c r="N14" s="350"/>
      <c r="O14" s="350"/>
      <c r="P14" s="350"/>
      <c r="Q14" s="350"/>
      <c r="R14" s="350"/>
    </row>
    <row r="15" spans="1:23" x14ac:dyDescent="0.2">
      <c r="A15" s="256" t="s">
        <v>537</v>
      </c>
      <c r="B15" s="257" t="s">
        <v>525</v>
      </c>
      <c r="C15" s="349"/>
      <c r="D15" s="350"/>
      <c r="E15" s="350"/>
      <c r="F15" s="350"/>
      <c r="G15" s="350"/>
      <c r="H15" s="350"/>
      <c r="I15" s="350"/>
      <c r="J15" s="350"/>
      <c r="K15" s="350"/>
      <c r="L15" s="350"/>
      <c r="M15" s="350"/>
      <c r="N15" s="350"/>
      <c r="O15" s="350"/>
      <c r="P15" s="350"/>
      <c r="Q15" s="350"/>
      <c r="R15" s="350"/>
    </row>
    <row r="16" spans="1:23" x14ac:dyDescent="0.2">
      <c r="A16" s="256" t="s">
        <v>527</v>
      </c>
      <c r="B16" s="257" t="s">
        <v>526</v>
      </c>
      <c r="C16" s="349"/>
      <c r="D16" s="350"/>
      <c r="E16" s="350"/>
      <c r="F16" s="350"/>
      <c r="G16" s="350"/>
      <c r="H16" s="350"/>
      <c r="I16" s="350"/>
      <c r="J16" s="350"/>
      <c r="K16" s="350"/>
      <c r="L16" s="350"/>
      <c r="M16" s="350"/>
      <c r="N16" s="350"/>
      <c r="O16" s="350"/>
      <c r="P16" s="350"/>
      <c r="Q16" s="350"/>
      <c r="R16" s="350"/>
    </row>
    <row r="17" spans="1:18" x14ac:dyDescent="0.2">
      <c r="A17" s="260" t="s">
        <v>92</v>
      </c>
      <c r="B17" s="261" t="s">
        <v>93</v>
      </c>
      <c r="C17" s="351">
        <v>671</v>
      </c>
      <c r="D17" s="352">
        <v>831</v>
      </c>
      <c r="E17" s="352">
        <v>516</v>
      </c>
      <c r="F17" s="352">
        <v>336</v>
      </c>
      <c r="G17" s="352">
        <v>0</v>
      </c>
      <c r="H17" s="352">
        <f>SUM(H6:H16)</f>
        <v>0</v>
      </c>
      <c r="I17" s="352">
        <f>SUM(I6:I16)</f>
        <v>0</v>
      </c>
      <c r="J17" s="352">
        <f>SUM(J6:J16)</f>
        <v>0</v>
      </c>
      <c r="K17" s="352">
        <v>124</v>
      </c>
      <c r="L17" s="352">
        <v>136</v>
      </c>
      <c r="M17" s="352">
        <v>108</v>
      </c>
      <c r="N17" s="352">
        <v>92</v>
      </c>
      <c r="O17" s="352">
        <v>37</v>
      </c>
      <c r="P17" s="352">
        <v>37</v>
      </c>
      <c r="Q17" s="352">
        <v>21</v>
      </c>
      <c r="R17" s="352">
        <v>18</v>
      </c>
    </row>
    <row r="18" spans="1:18" s="5" customFormat="1" x14ac:dyDescent="0.2">
      <c r="A18" s="251" t="s">
        <v>672</v>
      </c>
      <c r="B18" s="262"/>
      <c r="C18" s="424"/>
      <c r="D18" s="424"/>
      <c r="E18" s="424"/>
      <c r="F18" s="424"/>
      <c r="G18" s="424"/>
      <c r="H18" s="424"/>
      <c r="I18" s="424"/>
      <c r="J18" s="424"/>
      <c r="K18" s="424"/>
      <c r="L18" s="424"/>
      <c r="M18" s="424"/>
      <c r="N18" s="424"/>
      <c r="O18" s="424"/>
      <c r="P18" s="424"/>
      <c r="Q18" s="424"/>
      <c r="R18" s="424"/>
    </row>
    <row r="19" spans="1:18" s="2" customFormat="1" x14ac:dyDescent="0.2">
      <c r="A19" s="253" t="s">
        <v>515</v>
      </c>
      <c r="B19" s="254" t="s">
        <v>514</v>
      </c>
      <c r="C19" s="348"/>
      <c r="D19" s="348"/>
      <c r="E19" s="348"/>
      <c r="F19" s="348"/>
      <c r="G19" s="348"/>
      <c r="H19" s="348"/>
      <c r="I19" s="348"/>
      <c r="J19" s="348"/>
      <c r="K19" s="348"/>
      <c r="L19" s="348"/>
      <c r="M19" s="348"/>
      <c r="N19" s="348"/>
      <c r="O19" s="348"/>
      <c r="P19" s="348"/>
      <c r="Q19" s="348"/>
      <c r="R19" s="348"/>
    </row>
    <row r="20" spans="1:18" x14ac:dyDescent="0.2">
      <c r="A20" s="256" t="s">
        <v>529</v>
      </c>
      <c r="B20" s="257" t="s">
        <v>516</v>
      </c>
      <c r="C20" s="349"/>
      <c r="D20" s="350"/>
      <c r="E20" s="350"/>
      <c r="F20" s="350"/>
      <c r="G20" s="350"/>
      <c r="H20" s="350"/>
      <c r="I20" s="350"/>
      <c r="J20" s="350"/>
      <c r="K20" s="350"/>
      <c r="L20" s="350"/>
      <c r="M20" s="350"/>
      <c r="N20" s="350"/>
      <c r="O20" s="350"/>
      <c r="P20" s="350"/>
      <c r="Q20" s="350"/>
      <c r="R20" s="350"/>
    </row>
    <row r="21" spans="1:18" x14ac:dyDescent="0.2">
      <c r="A21" s="256" t="s">
        <v>530</v>
      </c>
      <c r="B21" s="257" t="s">
        <v>517</v>
      </c>
      <c r="C21" s="349"/>
      <c r="D21" s="350"/>
      <c r="E21" s="350"/>
      <c r="F21" s="350"/>
      <c r="G21" s="350"/>
      <c r="H21" s="350"/>
      <c r="I21" s="350"/>
      <c r="J21" s="350"/>
      <c r="K21" s="350"/>
      <c r="L21" s="350"/>
      <c r="M21" s="350"/>
      <c r="N21" s="350"/>
      <c r="O21" s="350"/>
      <c r="P21" s="350"/>
      <c r="Q21" s="350"/>
      <c r="R21" s="350"/>
    </row>
    <row r="22" spans="1:18" x14ac:dyDescent="0.2">
      <c r="A22" s="256" t="s">
        <v>531</v>
      </c>
      <c r="B22" s="257" t="s">
        <v>518</v>
      </c>
      <c r="C22" s="349">
        <v>914</v>
      </c>
      <c r="D22" s="350">
        <v>914</v>
      </c>
      <c r="E22" s="350">
        <v>240</v>
      </c>
      <c r="F22" s="350">
        <v>195</v>
      </c>
      <c r="G22" s="350"/>
      <c r="H22" s="350"/>
      <c r="I22" s="350"/>
      <c r="J22" s="350"/>
      <c r="K22" s="350">
        <v>96</v>
      </c>
      <c r="L22" s="350">
        <v>96</v>
      </c>
      <c r="M22" s="350">
        <v>60</v>
      </c>
      <c r="N22" s="350">
        <v>57</v>
      </c>
      <c r="O22" s="350">
        <v>5</v>
      </c>
      <c r="P22" s="350">
        <v>5</v>
      </c>
      <c r="Q22" s="350">
        <v>3</v>
      </c>
      <c r="R22" s="350">
        <v>3</v>
      </c>
    </row>
    <row r="23" spans="1:18" x14ac:dyDescent="0.2">
      <c r="A23" s="256" t="s">
        <v>532</v>
      </c>
      <c r="B23" s="257" t="s">
        <v>519</v>
      </c>
      <c r="C23" s="349"/>
      <c r="D23" s="350"/>
      <c r="E23" s="350"/>
      <c r="F23" s="350"/>
      <c r="G23" s="350"/>
      <c r="H23" s="350"/>
      <c r="I23" s="350"/>
      <c r="J23" s="350"/>
      <c r="K23" s="350"/>
      <c r="L23" s="350"/>
      <c r="M23" s="350"/>
      <c r="N23" s="350"/>
      <c r="O23" s="350"/>
      <c r="P23" s="350"/>
      <c r="Q23" s="350"/>
      <c r="R23" s="350"/>
    </row>
    <row r="24" spans="1:18" x14ac:dyDescent="0.2">
      <c r="A24" s="256" t="s">
        <v>533</v>
      </c>
      <c r="B24" s="257" t="s">
        <v>520</v>
      </c>
      <c r="C24" s="349"/>
      <c r="D24" s="350"/>
      <c r="E24" s="350"/>
      <c r="F24" s="350"/>
      <c r="G24" s="350"/>
      <c r="H24" s="350"/>
      <c r="I24" s="350"/>
      <c r="J24" s="350"/>
      <c r="K24" s="350"/>
      <c r="L24" s="350"/>
      <c r="M24" s="350"/>
      <c r="N24" s="350"/>
      <c r="O24" s="350"/>
      <c r="P24" s="350"/>
      <c r="Q24" s="350"/>
      <c r="R24" s="350"/>
    </row>
    <row r="25" spans="1:18" x14ac:dyDescent="0.2">
      <c r="A25" s="256" t="s">
        <v>534</v>
      </c>
      <c r="B25" s="257" t="s">
        <v>521</v>
      </c>
      <c r="C25" s="349"/>
      <c r="D25" s="350"/>
      <c r="E25" s="350"/>
      <c r="F25" s="350"/>
      <c r="G25" s="350"/>
      <c r="H25" s="350"/>
      <c r="I25" s="350"/>
      <c r="J25" s="350"/>
      <c r="K25" s="350"/>
      <c r="L25" s="350"/>
      <c r="M25" s="350"/>
      <c r="N25" s="350"/>
      <c r="O25" s="350"/>
      <c r="P25" s="350"/>
      <c r="Q25" s="350"/>
      <c r="R25" s="350"/>
    </row>
    <row r="26" spans="1:18" x14ac:dyDescent="0.2">
      <c r="A26" s="256" t="s">
        <v>528</v>
      </c>
      <c r="B26" s="257" t="s">
        <v>522</v>
      </c>
      <c r="C26" s="349"/>
      <c r="D26" s="350"/>
      <c r="E26" s="350"/>
      <c r="F26" s="350"/>
      <c r="G26" s="350"/>
      <c r="H26" s="350"/>
      <c r="I26" s="350"/>
      <c r="J26" s="350"/>
      <c r="K26" s="350"/>
      <c r="L26" s="350"/>
      <c r="M26" s="350"/>
      <c r="N26" s="350"/>
      <c r="O26" s="350"/>
      <c r="P26" s="350"/>
      <c r="Q26" s="350"/>
      <c r="R26" s="350"/>
    </row>
    <row r="27" spans="1:18" x14ac:dyDescent="0.2">
      <c r="A27" s="256" t="s">
        <v>535</v>
      </c>
      <c r="B27" s="257" t="s">
        <v>523</v>
      </c>
      <c r="C27" s="349"/>
      <c r="D27" s="350"/>
      <c r="E27" s="350"/>
      <c r="F27" s="350"/>
      <c r="G27" s="350"/>
      <c r="H27" s="350"/>
      <c r="I27" s="350"/>
      <c r="J27" s="350"/>
      <c r="K27" s="350"/>
      <c r="L27" s="350"/>
      <c r="M27" s="350"/>
      <c r="N27" s="350"/>
      <c r="O27" s="350"/>
      <c r="P27" s="350"/>
      <c r="Q27" s="350"/>
      <c r="R27" s="350"/>
    </row>
    <row r="28" spans="1:18" x14ac:dyDescent="0.2">
      <c r="A28" s="256" t="s">
        <v>536</v>
      </c>
      <c r="B28" s="257" t="s">
        <v>524</v>
      </c>
      <c r="C28" s="349"/>
      <c r="D28" s="350"/>
      <c r="E28" s="350"/>
      <c r="F28" s="350"/>
      <c r="G28" s="350"/>
      <c r="H28" s="350"/>
      <c r="I28" s="350"/>
      <c r="J28" s="350"/>
      <c r="K28" s="350"/>
      <c r="L28" s="350"/>
      <c r="M28" s="350"/>
      <c r="N28" s="350"/>
      <c r="O28" s="350"/>
      <c r="P28" s="350"/>
      <c r="Q28" s="350"/>
      <c r="R28" s="350"/>
    </row>
    <row r="29" spans="1:18" x14ac:dyDescent="0.2">
      <c r="A29" s="256" t="s">
        <v>537</v>
      </c>
      <c r="B29" s="257" t="s">
        <v>525</v>
      </c>
      <c r="C29" s="349"/>
      <c r="D29" s="350"/>
      <c r="E29" s="350"/>
      <c r="F29" s="350"/>
      <c r="G29" s="350"/>
      <c r="H29" s="350"/>
      <c r="I29" s="350"/>
      <c r="J29" s="350"/>
      <c r="K29" s="350"/>
      <c r="L29" s="350"/>
      <c r="M29" s="350"/>
      <c r="N29" s="350"/>
      <c r="O29" s="350"/>
      <c r="P29" s="350"/>
      <c r="Q29" s="350"/>
      <c r="R29" s="350"/>
    </row>
    <row r="30" spans="1:18" x14ac:dyDescent="0.2">
      <c r="A30" s="256" t="s">
        <v>527</v>
      </c>
      <c r="B30" s="257" t="s">
        <v>526</v>
      </c>
      <c r="C30" s="349"/>
      <c r="D30" s="350"/>
      <c r="E30" s="350"/>
      <c r="F30" s="350"/>
      <c r="G30" s="350"/>
      <c r="H30" s="350"/>
      <c r="I30" s="350"/>
      <c r="J30" s="350"/>
      <c r="K30" s="350"/>
      <c r="L30" s="350"/>
      <c r="M30" s="350"/>
      <c r="N30" s="350"/>
      <c r="O30" s="350"/>
      <c r="P30" s="350"/>
      <c r="Q30" s="350"/>
      <c r="R30" s="350"/>
    </row>
    <row r="31" spans="1:18" x14ac:dyDescent="0.2">
      <c r="A31" s="260" t="s">
        <v>92</v>
      </c>
      <c r="B31" s="261" t="s">
        <v>93</v>
      </c>
      <c r="C31" s="351">
        <v>914</v>
      </c>
      <c r="D31" s="352">
        <v>914</v>
      </c>
      <c r="E31" s="352">
        <v>240</v>
      </c>
      <c r="F31" s="352">
        <v>195</v>
      </c>
      <c r="G31" s="352">
        <v>0</v>
      </c>
      <c r="H31" s="352">
        <f>SUM(H20:H30)</f>
        <v>0</v>
      </c>
      <c r="I31" s="352">
        <f>SUM(I20:I30)</f>
        <v>0</v>
      </c>
      <c r="J31" s="352">
        <f>SUM(J20:J30)</f>
        <v>0</v>
      </c>
      <c r="K31" s="352">
        <v>96</v>
      </c>
      <c r="L31" s="352">
        <v>96</v>
      </c>
      <c r="M31" s="352">
        <v>60</v>
      </c>
      <c r="N31" s="352">
        <v>57</v>
      </c>
      <c r="O31" s="352">
        <v>5</v>
      </c>
      <c r="P31" s="352">
        <v>5</v>
      </c>
      <c r="Q31" s="352">
        <v>3</v>
      </c>
      <c r="R31" s="352">
        <v>3</v>
      </c>
    </row>
    <row r="32" spans="1:18" x14ac:dyDescent="0.2">
      <c r="A32" s="251" t="s">
        <v>674</v>
      </c>
      <c r="B32" s="262"/>
      <c r="C32" s="424"/>
      <c r="D32" s="424"/>
      <c r="E32" s="424"/>
      <c r="F32" s="424"/>
      <c r="G32" s="424"/>
      <c r="H32" s="424"/>
      <c r="I32" s="424"/>
      <c r="J32" s="424"/>
      <c r="K32" s="424"/>
      <c r="L32" s="424"/>
      <c r="M32" s="424"/>
      <c r="N32" s="424"/>
      <c r="O32" s="424"/>
      <c r="P32" s="424"/>
      <c r="Q32" s="424"/>
      <c r="R32" s="424"/>
    </row>
    <row r="33" spans="1:18" x14ac:dyDescent="0.2">
      <c r="A33" s="253" t="s">
        <v>515</v>
      </c>
      <c r="B33" s="254" t="s">
        <v>514</v>
      </c>
      <c r="C33" s="348"/>
      <c r="D33" s="348"/>
      <c r="E33" s="348"/>
      <c r="F33" s="348"/>
      <c r="G33" s="348"/>
      <c r="H33" s="348"/>
      <c r="I33" s="348"/>
      <c r="J33" s="348"/>
      <c r="K33" s="348"/>
      <c r="L33" s="348"/>
      <c r="M33" s="348"/>
      <c r="N33" s="348"/>
      <c r="O33" s="348"/>
      <c r="P33" s="348"/>
      <c r="Q33" s="348"/>
      <c r="R33" s="348"/>
    </row>
    <row r="34" spans="1:18" x14ac:dyDescent="0.2">
      <c r="A34" s="256" t="s">
        <v>529</v>
      </c>
      <c r="B34" s="257" t="s">
        <v>516</v>
      </c>
      <c r="C34" s="349"/>
      <c r="D34" s="350"/>
      <c r="E34" s="350"/>
      <c r="F34" s="350"/>
      <c r="G34" s="350"/>
      <c r="H34" s="350"/>
      <c r="I34" s="350"/>
      <c r="J34" s="350"/>
      <c r="K34" s="350"/>
      <c r="L34" s="350"/>
      <c r="M34" s="350"/>
      <c r="N34" s="350"/>
      <c r="O34" s="350"/>
      <c r="P34" s="350"/>
      <c r="Q34" s="350"/>
      <c r="R34" s="350"/>
    </row>
    <row r="35" spans="1:18" x14ac:dyDescent="0.2">
      <c r="A35" s="256" t="s">
        <v>530</v>
      </c>
      <c r="B35" s="257" t="s">
        <v>517</v>
      </c>
      <c r="C35" s="349"/>
      <c r="D35" s="350"/>
      <c r="E35" s="350"/>
      <c r="F35" s="350"/>
      <c r="G35" s="350"/>
      <c r="H35" s="350"/>
      <c r="I35" s="350"/>
      <c r="J35" s="350"/>
      <c r="K35" s="350"/>
      <c r="L35" s="350"/>
      <c r="M35" s="350"/>
      <c r="N35" s="350"/>
      <c r="O35" s="350"/>
      <c r="P35" s="350"/>
      <c r="Q35" s="350"/>
      <c r="R35" s="350"/>
    </row>
    <row r="36" spans="1:18" x14ac:dyDescent="0.2">
      <c r="A36" s="256" t="s">
        <v>531</v>
      </c>
      <c r="B36" s="257" t="s">
        <v>518</v>
      </c>
      <c r="C36" s="349"/>
      <c r="D36" s="350"/>
      <c r="E36" s="350"/>
      <c r="F36" s="350"/>
      <c r="G36" s="350"/>
      <c r="H36" s="350"/>
      <c r="I36" s="350"/>
      <c r="J36" s="350"/>
      <c r="K36" s="350"/>
      <c r="L36" s="350"/>
      <c r="M36" s="350"/>
      <c r="N36" s="350"/>
      <c r="O36" s="350"/>
      <c r="P36" s="350"/>
      <c r="Q36" s="350"/>
      <c r="R36" s="350"/>
    </row>
    <row r="37" spans="1:18" x14ac:dyDescent="0.2">
      <c r="A37" s="256" t="s">
        <v>532</v>
      </c>
      <c r="B37" s="257" t="s">
        <v>519</v>
      </c>
      <c r="C37" s="349"/>
      <c r="D37" s="350"/>
      <c r="E37" s="350"/>
      <c r="F37" s="350"/>
      <c r="G37" s="350"/>
      <c r="H37" s="350"/>
      <c r="I37" s="350"/>
      <c r="J37" s="350"/>
      <c r="K37" s="350"/>
      <c r="L37" s="350"/>
      <c r="M37" s="350"/>
      <c r="N37" s="350"/>
      <c r="O37" s="350"/>
      <c r="P37" s="350"/>
      <c r="Q37" s="350"/>
      <c r="R37" s="350"/>
    </row>
    <row r="38" spans="1:18" x14ac:dyDescent="0.2">
      <c r="A38" s="256" t="s">
        <v>533</v>
      </c>
      <c r="B38" s="257" t="s">
        <v>520</v>
      </c>
      <c r="C38" s="349">
        <v>1676</v>
      </c>
      <c r="D38" s="350">
        <v>2129</v>
      </c>
      <c r="E38" s="350">
        <v>1390</v>
      </c>
      <c r="F38" s="350">
        <v>764</v>
      </c>
      <c r="G38" s="350"/>
      <c r="H38" s="350"/>
      <c r="I38" s="350"/>
      <c r="J38" s="350"/>
      <c r="K38" s="350">
        <v>323</v>
      </c>
      <c r="L38" s="350">
        <v>391</v>
      </c>
      <c r="M38" s="350">
        <v>299</v>
      </c>
      <c r="N38" s="350">
        <v>206</v>
      </c>
      <c r="O38" s="350">
        <v>27</v>
      </c>
      <c r="P38" s="350">
        <v>30</v>
      </c>
      <c r="Q38" s="350">
        <v>19</v>
      </c>
      <c r="R38" s="350">
        <v>19</v>
      </c>
    </row>
    <row r="39" spans="1:18" x14ac:dyDescent="0.2">
      <c r="A39" s="256" t="s">
        <v>534</v>
      </c>
      <c r="B39" s="257" t="s">
        <v>521</v>
      </c>
      <c r="C39" s="349">
        <v>209</v>
      </c>
      <c r="D39" s="350">
        <v>218</v>
      </c>
      <c r="E39" s="350">
        <v>161</v>
      </c>
      <c r="F39" s="350">
        <v>90</v>
      </c>
      <c r="G39" s="350"/>
      <c r="H39" s="350"/>
      <c r="I39" s="350"/>
      <c r="J39" s="350"/>
      <c r="K39" s="350">
        <v>68</v>
      </c>
      <c r="L39" s="350">
        <v>74</v>
      </c>
      <c r="M39" s="350">
        <v>56</v>
      </c>
      <c r="N39" s="350">
        <v>37</v>
      </c>
      <c r="O39" s="350"/>
      <c r="P39" s="350"/>
      <c r="Q39" s="350"/>
      <c r="R39" s="350"/>
    </row>
    <row r="40" spans="1:18" x14ac:dyDescent="0.2">
      <c r="A40" s="256" t="s">
        <v>528</v>
      </c>
      <c r="B40" s="257" t="s">
        <v>522</v>
      </c>
      <c r="C40" s="349">
        <v>47</v>
      </c>
      <c r="D40" s="350">
        <v>47</v>
      </c>
      <c r="E40" s="350">
        <v>18</v>
      </c>
      <c r="F40" s="350">
        <v>16</v>
      </c>
      <c r="G40" s="350"/>
      <c r="H40" s="350"/>
      <c r="I40" s="350"/>
      <c r="J40" s="350"/>
      <c r="K40" s="350"/>
      <c r="L40" s="350"/>
      <c r="M40" s="350"/>
      <c r="N40" s="350"/>
      <c r="O40" s="350"/>
      <c r="P40" s="350"/>
      <c r="Q40" s="350"/>
      <c r="R40" s="350"/>
    </row>
    <row r="41" spans="1:18" x14ac:dyDescent="0.2">
      <c r="A41" s="256" t="s">
        <v>535</v>
      </c>
      <c r="B41" s="257" t="s">
        <v>523</v>
      </c>
      <c r="C41" s="349"/>
      <c r="D41" s="350"/>
      <c r="E41" s="350"/>
      <c r="F41" s="350"/>
      <c r="G41" s="350"/>
      <c r="H41" s="350"/>
      <c r="I41" s="350"/>
      <c r="J41" s="350"/>
      <c r="K41" s="350"/>
      <c r="L41" s="350"/>
      <c r="M41" s="350"/>
      <c r="N41" s="350"/>
      <c r="O41" s="350"/>
      <c r="P41" s="350"/>
      <c r="Q41" s="350"/>
      <c r="R41" s="350"/>
    </row>
    <row r="42" spans="1:18" x14ac:dyDescent="0.2">
      <c r="A42" s="256" t="s">
        <v>536</v>
      </c>
      <c r="B42" s="257" t="s">
        <v>524</v>
      </c>
      <c r="C42" s="349"/>
      <c r="D42" s="350"/>
      <c r="E42" s="350"/>
      <c r="F42" s="350"/>
      <c r="G42" s="350"/>
      <c r="H42" s="350"/>
      <c r="I42" s="350"/>
      <c r="J42" s="350"/>
      <c r="K42" s="350"/>
      <c r="L42" s="350"/>
      <c r="M42" s="350"/>
      <c r="N42" s="350"/>
      <c r="O42" s="350"/>
      <c r="P42" s="350"/>
      <c r="Q42" s="350"/>
      <c r="R42" s="350"/>
    </row>
    <row r="43" spans="1:18" x14ac:dyDescent="0.2">
      <c r="A43" s="256" t="s">
        <v>537</v>
      </c>
      <c r="B43" s="257" t="s">
        <v>525</v>
      </c>
      <c r="C43" s="349"/>
      <c r="D43" s="350"/>
      <c r="E43" s="350"/>
      <c r="F43" s="350"/>
      <c r="G43" s="350"/>
      <c r="H43" s="350"/>
      <c r="I43" s="350"/>
      <c r="J43" s="350"/>
      <c r="K43" s="350"/>
      <c r="L43" s="350"/>
      <c r="M43" s="350"/>
      <c r="N43" s="350"/>
      <c r="O43" s="350"/>
      <c r="P43" s="350"/>
      <c r="Q43" s="350"/>
      <c r="R43" s="350"/>
    </row>
    <row r="44" spans="1:18" x14ac:dyDescent="0.2">
      <c r="A44" s="256" t="s">
        <v>527</v>
      </c>
      <c r="B44" s="257" t="s">
        <v>526</v>
      </c>
      <c r="C44" s="349"/>
      <c r="D44" s="350"/>
      <c r="E44" s="350"/>
      <c r="F44" s="350"/>
      <c r="G44" s="350"/>
      <c r="H44" s="350"/>
      <c r="I44" s="350"/>
      <c r="J44" s="350"/>
      <c r="K44" s="350"/>
      <c r="L44" s="350"/>
      <c r="M44" s="350"/>
      <c r="N44" s="350"/>
      <c r="O44" s="350"/>
      <c r="P44" s="350"/>
      <c r="Q44" s="350"/>
      <c r="R44" s="350"/>
    </row>
    <row r="45" spans="1:18" x14ac:dyDescent="0.2">
      <c r="A45" s="260" t="s">
        <v>92</v>
      </c>
      <c r="B45" s="261" t="s">
        <v>93</v>
      </c>
      <c r="C45" s="351">
        <v>1839</v>
      </c>
      <c r="D45" s="352">
        <v>2394</v>
      </c>
      <c r="E45" s="352">
        <v>1569</v>
      </c>
      <c r="F45" s="352">
        <v>870</v>
      </c>
      <c r="G45" s="352">
        <v>0</v>
      </c>
      <c r="H45" s="352">
        <f>SUM(H34:H44)</f>
        <v>0</v>
      </c>
      <c r="I45" s="352">
        <f>SUM(I34:I44)</f>
        <v>0</v>
      </c>
      <c r="J45" s="352">
        <f>SUM(J34:J44)</f>
        <v>0</v>
      </c>
      <c r="K45" s="352">
        <v>374</v>
      </c>
      <c r="L45" s="352">
        <v>465</v>
      </c>
      <c r="M45" s="352">
        <v>355</v>
      </c>
      <c r="N45" s="352">
        <v>243</v>
      </c>
      <c r="O45" s="352">
        <v>27</v>
      </c>
      <c r="P45" s="352">
        <v>30</v>
      </c>
      <c r="Q45" s="352">
        <v>19</v>
      </c>
      <c r="R45" s="352">
        <v>19</v>
      </c>
    </row>
    <row r="46" spans="1:18" x14ac:dyDescent="0.2">
      <c r="A46" s="251" t="s">
        <v>669</v>
      </c>
      <c r="B46" s="262"/>
      <c r="C46" s="424"/>
      <c r="D46" s="424"/>
      <c r="E46" s="424"/>
      <c r="F46" s="424"/>
      <c r="G46" s="424"/>
      <c r="H46" s="424"/>
      <c r="I46" s="424"/>
      <c r="J46" s="424"/>
      <c r="K46" s="424"/>
      <c r="L46" s="424"/>
      <c r="M46" s="424"/>
      <c r="N46" s="424"/>
      <c r="O46" s="424"/>
      <c r="P46" s="424"/>
      <c r="Q46" s="424"/>
      <c r="R46" s="424"/>
    </row>
    <row r="47" spans="1:18" x14ac:dyDescent="0.2">
      <c r="A47" s="253" t="s">
        <v>515</v>
      </c>
      <c r="B47" s="254" t="s">
        <v>514</v>
      </c>
      <c r="C47" s="348"/>
      <c r="D47" s="348"/>
      <c r="E47" s="348"/>
      <c r="F47" s="348"/>
      <c r="G47" s="348"/>
      <c r="H47" s="348"/>
      <c r="I47" s="348"/>
      <c r="J47" s="348"/>
      <c r="K47" s="348"/>
      <c r="L47" s="348"/>
      <c r="M47" s="348"/>
      <c r="N47" s="348"/>
      <c r="O47" s="348"/>
      <c r="P47" s="348"/>
      <c r="Q47" s="348"/>
      <c r="R47" s="348"/>
    </row>
    <row r="48" spans="1:18" x14ac:dyDescent="0.2">
      <c r="A48" s="256" t="s">
        <v>529</v>
      </c>
      <c r="B48" s="257" t="s">
        <v>516</v>
      </c>
      <c r="C48" s="349"/>
      <c r="D48" s="350"/>
      <c r="E48" s="350"/>
      <c r="F48" s="350"/>
      <c r="G48" s="350"/>
      <c r="H48" s="350"/>
      <c r="I48" s="350"/>
      <c r="J48" s="350"/>
      <c r="K48" s="350"/>
      <c r="L48" s="350"/>
      <c r="M48" s="350"/>
      <c r="N48" s="350"/>
      <c r="O48" s="350"/>
      <c r="P48" s="350"/>
      <c r="Q48" s="350"/>
      <c r="R48" s="350"/>
    </row>
    <row r="49" spans="1:18" x14ac:dyDescent="0.2">
      <c r="A49" s="256" t="s">
        <v>530</v>
      </c>
      <c r="B49" s="257" t="s">
        <v>517</v>
      </c>
      <c r="C49" s="349"/>
      <c r="D49" s="350"/>
      <c r="E49" s="350"/>
      <c r="F49" s="350"/>
      <c r="G49" s="350"/>
      <c r="H49" s="350"/>
      <c r="I49" s="350"/>
      <c r="J49" s="350"/>
      <c r="K49" s="350"/>
      <c r="L49" s="350"/>
      <c r="M49" s="350"/>
      <c r="N49" s="350"/>
      <c r="O49" s="350"/>
      <c r="P49" s="350"/>
      <c r="Q49" s="350"/>
      <c r="R49" s="350"/>
    </row>
    <row r="50" spans="1:18" x14ac:dyDescent="0.2">
      <c r="A50" s="256" t="s">
        <v>531</v>
      </c>
      <c r="B50" s="257" t="s">
        <v>518</v>
      </c>
      <c r="C50" s="349"/>
      <c r="D50" s="350"/>
      <c r="E50" s="350"/>
      <c r="F50" s="350"/>
      <c r="G50" s="350"/>
      <c r="H50" s="350"/>
      <c r="I50" s="350"/>
      <c r="J50" s="350"/>
      <c r="K50" s="350"/>
      <c r="L50" s="350"/>
      <c r="M50" s="350"/>
      <c r="N50" s="350"/>
      <c r="O50" s="350"/>
      <c r="P50" s="350"/>
      <c r="Q50" s="350"/>
      <c r="R50" s="350"/>
    </row>
    <row r="51" spans="1:18" x14ac:dyDescent="0.2">
      <c r="A51" s="256" t="s">
        <v>532</v>
      </c>
      <c r="B51" s="257" t="s">
        <v>519</v>
      </c>
      <c r="C51" s="349"/>
      <c r="D51" s="350"/>
      <c r="E51" s="350"/>
      <c r="F51" s="350"/>
      <c r="G51" s="350"/>
      <c r="H51" s="350"/>
      <c r="I51" s="350"/>
      <c r="J51" s="350"/>
      <c r="K51" s="350"/>
      <c r="L51" s="350"/>
      <c r="M51" s="350"/>
      <c r="N51" s="350"/>
      <c r="O51" s="350"/>
      <c r="P51" s="350"/>
      <c r="Q51" s="350"/>
      <c r="R51" s="350"/>
    </row>
    <row r="52" spans="1:18" x14ac:dyDescent="0.2">
      <c r="A52" s="256" t="s">
        <v>533</v>
      </c>
      <c r="B52" s="257" t="s">
        <v>520</v>
      </c>
      <c r="C52" s="349"/>
      <c r="D52" s="350"/>
      <c r="E52" s="350"/>
      <c r="F52" s="350"/>
      <c r="G52" s="350"/>
      <c r="H52" s="350"/>
      <c r="I52" s="350"/>
      <c r="J52" s="350"/>
      <c r="K52" s="350"/>
      <c r="L52" s="350"/>
      <c r="M52" s="350"/>
      <c r="N52" s="350"/>
      <c r="O52" s="350"/>
      <c r="P52" s="350"/>
      <c r="Q52" s="350"/>
      <c r="R52" s="350"/>
    </row>
    <row r="53" spans="1:18" x14ac:dyDescent="0.2">
      <c r="A53" s="256" t="s">
        <v>534</v>
      </c>
      <c r="B53" s="257" t="s">
        <v>521</v>
      </c>
      <c r="C53" s="349"/>
      <c r="D53" s="350"/>
      <c r="E53" s="350"/>
      <c r="F53" s="350"/>
      <c r="G53" s="350"/>
      <c r="H53" s="350"/>
      <c r="I53" s="350"/>
      <c r="J53" s="350"/>
      <c r="K53" s="350"/>
      <c r="L53" s="350"/>
      <c r="M53" s="350"/>
      <c r="N53" s="350"/>
      <c r="O53" s="350"/>
      <c r="P53" s="350"/>
      <c r="Q53" s="350"/>
      <c r="R53" s="350"/>
    </row>
    <row r="54" spans="1:18" x14ac:dyDescent="0.2">
      <c r="A54" s="256" t="s">
        <v>528</v>
      </c>
      <c r="B54" s="257" t="s">
        <v>522</v>
      </c>
      <c r="C54" s="349"/>
      <c r="D54" s="350"/>
      <c r="E54" s="350"/>
      <c r="F54" s="350"/>
      <c r="G54" s="350"/>
      <c r="H54" s="350"/>
      <c r="I54" s="350"/>
      <c r="J54" s="350"/>
      <c r="K54" s="350"/>
      <c r="L54" s="350"/>
      <c r="M54" s="350"/>
      <c r="N54" s="350"/>
      <c r="O54" s="350"/>
      <c r="P54" s="350"/>
      <c r="Q54" s="350"/>
      <c r="R54" s="350"/>
    </row>
    <row r="55" spans="1:18" x14ac:dyDescent="0.2">
      <c r="A55" s="256" t="s">
        <v>535</v>
      </c>
      <c r="B55" s="257" t="s">
        <v>523</v>
      </c>
      <c r="C55" s="349">
        <v>525</v>
      </c>
      <c r="D55" s="350">
        <v>549</v>
      </c>
      <c r="E55" s="350">
        <v>415</v>
      </c>
      <c r="F55" s="350">
        <v>302</v>
      </c>
      <c r="G55" s="350"/>
      <c r="H55" s="350"/>
      <c r="I55" s="350"/>
      <c r="J55" s="350"/>
      <c r="K55" s="350">
        <v>106</v>
      </c>
      <c r="L55" s="350">
        <v>123</v>
      </c>
      <c r="M55" s="350">
        <v>88</v>
      </c>
      <c r="N55" s="350">
        <v>75</v>
      </c>
      <c r="O55" s="350">
        <v>18</v>
      </c>
      <c r="P55" s="350">
        <v>19</v>
      </c>
      <c r="Q55" s="350">
        <v>14</v>
      </c>
      <c r="R55" s="350">
        <v>13</v>
      </c>
    </row>
    <row r="56" spans="1:18" x14ac:dyDescent="0.2">
      <c r="A56" s="256" t="s">
        <v>536</v>
      </c>
      <c r="B56" s="257" t="s">
        <v>524</v>
      </c>
      <c r="C56" s="349"/>
      <c r="D56" s="350"/>
      <c r="E56" s="350"/>
      <c r="F56" s="350"/>
      <c r="G56" s="350"/>
      <c r="H56" s="350"/>
      <c r="I56" s="350"/>
      <c r="J56" s="350"/>
      <c r="K56" s="350"/>
      <c r="L56" s="350"/>
      <c r="M56" s="350"/>
      <c r="N56" s="350"/>
      <c r="O56" s="350"/>
      <c r="P56" s="350"/>
      <c r="Q56" s="350"/>
      <c r="R56" s="350"/>
    </row>
    <row r="57" spans="1:18" x14ac:dyDescent="0.2">
      <c r="A57" s="256" t="s">
        <v>537</v>
      </c>
      <c r="B57" s="257" t="s">
        <v>525</v>
      </c>
      <c r="C57" s="349"/>
      <c r="D57" s="350"/>
      <c r="E57" s="350"/>
      <c r="F57" s="350"/>
      <c r="G57" s="350"/>
      <c r="H57" s="350"/>
      <c r="I57" s="350"/>
      <c r="J57" s="350"/>
      <c r="K57" s="350"/>
      <c r="L57" s="350"/>
      <c r="M57" s="350"/>
      <c r="N57" s="350"/>
      <c r="O57" s="350"/>
      <c r="P57" s="350"/>
      <c r="Q57" s="350"/>
      <c r="R57" s="350"/>
    </row>
    <row r="58" spans="1:18" x14ac:dyDescent="0.2">
      <c r="A58" s="256" t="s">
        <v>527</v>
      </c>
      <c r="B58" s="257" t="s">
        <v>526</v>
      </c>
      <c r="C58" s="349"/>
      <c r="D58" s="350"/>
      <c r="E58" s="350"/>
      <c r="F58" s="350"/>
      <c r="G58" s="350"/>
      <c r="H58" s="350"/>
      <c r="I58" s="350"/>
      <c r="J58" s="350"/>
      <c r="K58" s="350"/>
      <c r="L58" s="350"/>
      <c r="M58" s="350"/>
      <c r="N58" s="350"/>
      <c r="O58" s="350"/>
      <c r="P58" s="350"/>
      <c r="Q58" s="350"/>
      <c r="R58" s="350"/>
    </row>
    <row r="59" spans="1:18" x14ac:dyDescent="0.2">
      <c r="A59" s="260" t="s">
        <v>92</v>
      </c>
      <c r="B59" s="261" t="s">
        <v>93</v>
      </c>
      <c r="C59" s="351">
        <v>525</v>
      </c>
      <c r="D59" s="352">
        <v>549</v>
      </c>
      <c r="E59" s="352">
        <v>415</v>
      </c>
      <c r="F59" s="352">
        <v>302</v>
      </c>
      <c r="G59" s="352">
        <v>0</v>
      </c>
      <c r="H59" s="352">
        <f>SUM(H48:H58)</f>
        <v>0</v>
      </c>
      <c r="I59" s="352">
        <f>SUM(I48:I58)</f>
        <v>0</v>
      </c>
      <c r="J59" s="352">
        <f>SUM(J48:J58)</f>
        <v>0</v>
      </c>
      <c r="K59" s="352">
        <v>106</v>
      </c>
      <c r="L59" s="352">
        <v>123</v>
      </c>
      <c r="M59" s="352">
        <v>88</v>
      </c>
      <c r="N59" s="352">
        <v>75</v>
      </c>
      <c r="O59" s="352">
        <v>18</v>
      </c>
      <c r="P59" s="352">
        <v>19</v>
      </c>
      <c r="Q59" s="352">
        <v>14</v>
      </c>
      <c r="R59" s="352">
        <v>13</v>
      </c>
    </row>
    <row r="60" spans="1:18" x14ac:dyDescent="0.2">
      <c r="A60" s="251" t="s">
        <v>671</v>
      </c>
      <c r="B60" s="262"/>
      <c r="C60" s="424"/>
      <c r="D60" s="424"/>
      <c r="E60" s="424"/>
      <c r="F60" s="424"/>
      <c r="G60" s="424"/>
      <c r="H60" s="424"/>
      <c r="I60" s="424"/>
      <c r="J60" s="424"/>
      <c r="K60" s="424"/>
      <c r="L60" s="424"/>
      <c r="M60" s="424"/>
      <c r="N60" s="424"/>
      <c r="O60" s="424"/>
      <c r="P60" s="424"/>
      <c r="Q60" s="424"/>
      <c r="R60" s="424"/>
    </row>
    <row r="61" spans="1:18" x14ac:dyDescent="0.2">
      <c r="A61" s="253" t="s">
        <v>515</v>
      </c>
      <c r="B61" s="254" t="s">
        <v>514</v>
      </c>
      <c r="C61" s="348"/>
      <c r="D61" s="348"/>
      <c r="E61" s="348"/>
      <c r="F61" s="348"/>
      <c r="G61" s="348"/>
      <c r="H61" s="348"/>
      <c r="I61" s="348"/>
      <c r="J61" s="348"/>
      <c r="K61" s="348"/>
      <c r="L61" s="348"/>
      <c r="M61" s="348"/>
      <c r="N61" s="348"/>
      <c r="O61" s="348"/>
      <c r="P61" s="348"/>
      <c r="Q61" s="348"/>
      <c r="R61" s="348"/>
    </row>
    <row r="62" spans="1:18" x14ac:dyDescent="0.2">
      <c r="A62" s="256" t="s">
        <v>529</v>
      </c>
      <c r="B62" s="257" t="s">
        <v>516</v>
      </c>
      <c r="C62" s="349"/>
      <c r="D62" s="350"/>
      <c r="E62" s="350"/>
      <c r="F62" s="350"/>
      <c r="G62" s="350"/>
      <c r="H62" s="350"/>
      <c r="I62" s="350"/>
      <c r="J62" s="350"/>
      <c r="K62" s="350"/>
      <c r="L62" s="350"/>
      <c r="M62" s="350"/>
      <c r="N62" s="350"/>
      <c r="O62" s="350"/>
      <c r="P62" s="350"/>
      <c r="Q62" s="350"/>
      <c r="R62" s="350"/>
    </row>
    <row r="63" spans="1:18" x14ac:dyDescent="0.2">
      <c r="A63" s="256" t="s">
        <v>530</v>
      </c>
      <c r="B63" s="257" t="s">
        <v>517</v>
      </c>
      <c r="C63" s="349"/>
      <c r="D63" s="350"/>
      <c r="E63" s="350"/>
      <c r="F63" s="350"/>
      <c r="G63" s="350"/>
      <c r="H63" s="350"/>
      <c r="I63" s="350"/>
      <c r="J63" s="350"/>
      <c r="K63" s="350"/>
      <c r="L63" s="350"/>
      <c r="M63" s="350"/>
      <c r="N63" s="350"/>
      <c r="O63" s="350"/>
      <c r="P63" s="350"/>
      <c r="Q63" s="350"/>
      <c r="R63" s="350"/>
    </row>
    <row r="64" spans="1:18" x14ac:dyDescent="0.2">
      <c r="A64" s="256" t="s">
        <v>531</v>
      </c>
      <c r="B64" s="257" t="s">
        <v>518</v>
      </c>
      <c r="C64" s="349">
        <v>786</v>
      </c>
      <c r="D64" s="350">
        <v>933</v>
      </c>
      <c r="E64" s="350">
        <v>540</v>
      </c>
      <c r="F64" s="350">
        <v>330</v>
      </c>
      <c r="G64" s="350"/>
      <c r="H64" s="350"/>
      <c r="I64" s="350"/>
      <c r="J64" s="350"/>
      <c r="K64" s="350">
        <v>91</v>
      </c>
      <c r="L64" s="350">
        <v>105</v>
      </c>
      <c r="M64" s="350">
        <v>48</v>
      </c>
      <c r="N64" s="350">
        <v>41</v>
      </c>
      <c r="O64" s="350">
        <v>23</v>
      </c>
      <c r="P64" s="350">
        <v>23</v>
      </c>
      <c r="Q64" s="350">
        <v>9</v>
      </c>
      <c r="R64" s="350">
        <v>9</v>
      </c>
    </row>
    <row r="65" spans="1:18" x14ac:dyDescent="0.2">
      <c r="A65" s="256" t="s">
        <v>532</v>
      </c>
      <c r="B65" s="257" t="s">
        <v>519</v>
      </c>
      <c r="C65" s="349">
        <v>633</v>
      </c>
      <c r="D65" s="350">
        <v>732</v>
      </c>
      <c r="E65" s="350">
        <v>502</v>
      </c>
      <c r="F65" s="350">
        <v>308</v>
      </c>
      <c r="G65" s="350"/>
      <c r="H65" s="350"/>
      <c r="I65" s="350"/>
      <c r="J65" s="350"/>
      <c r="K65" s="350">
        <v>183</v>
      </c>
      <c r="L65" s="350">
        <v>222</v>
      </c>
      <c r="M65" s="350">
        <v>120</v>
      </c>
      <c r="N65" s="350">
        <v>94</v>
      </c>
      <c r="O65" s="350">
        <v>3</v>
      </c>
      <c r="P65" s="350">
        <v>3</v>
      </c>
      <c r="Q65" s="350"/>
      <c r="R65" s="350"/>
    </row>
    <row r="66" spans="1:18" x14ac:dyDescent="0.2">
      <c r="A66" s="256" t="s">
        <v>533</v>
      </c>
      <c r="B66" s="257" t="s">
        <v>520</v>
      </c>
      <c r="C66" s="349"/>
      <c r="D66" s="350"/>
      <c r="E66" s="350"/>
      <c r="F66" s="350"/>
      <c r="G66" s="350"/>
      <c r="H66" s="350"/>
      <c r="I66" s="350"/>
      <c r="J66" s="350"/>
      <c r="K66" s="350"/>
      <c r="L66" s="350"/>
      <c r="M66" s="350"/>
      <c r="N66" s="350"/>
      <c r="O66" s="350"/>
      <c r="P66" s="350"/>
      <c r="Q66" s="350"/>
      <c r="R66" s="350"/>
    </row>
    <row r="67" spans="1:18" x14ac:dyDescent="0.2">
      <c r="A67" s="256" t="s">
        <v>534</v>
      </c>
      <c r="B67" s="257" t="s">
        <v>521</v>
      </c>
      <c r="C67" s="349"/>
      <c r="D67" s="350"/>
      <c r="E67" s="350"/>
      <c r="F67" s="350"/>
      <c r="G67" s="350"/>
      <c r="H67" s="350"/>
      <c r="I67" s="350"/>
      <c r="J67" s="350"/>
      <c r="K67" s="350"/>
      <c r="L67" s="350"/>
      <c r="M67" s="350"/>
      <c r="N67" s="350"/>
      <c r="O67" s="350"/>
      <c r="P67" s="350"/>
      <c r="Q67" s="350"/>
      <c r="R67" s="350"/>
    </row>
    <row r="68" spans="1:18" x14ac:dyDescent="0.2">
      <c r="A68" s="256" t="s">
        <v>528</v>
      </c>
      <c r="B68" s="257" t="s">
        <v>522</v>
      </c>
      <c r="C68" s="349"/>
      <c r="D68" s="350"/>
      <c r="E68" s="350"/>
      <c r="F68" s="350"/>
      <c r="G68" s="350"/>
      <c r="H68" s="350"/>
      <c r="I68" s="350"/>
      <c r="J68" s="350"/>
      <c r="K68" s="350"/>
      <c r="L68" s="350"/>
      <c r="M68" s="350"/>
      <c r="N68" s="350"/>
      <c r="O68" s="350"/>
      <c r="P68" s="350"/>
      <c r="Q68" s="350"/>
      <c r="R68" s="350"/>
    </row>
    <row r="69" spans="1:18" x14ac:dyDescent="0.2">
      <c r="A69" s="256" t="s">
        <v>535</v>
      </c>
      <c r="B69" s="257" t="s">
        <v>523</v>
      </c>
      <c r="C69" s="349"/>
      <c r="D69" s="350"/>
      <c r="E69" s="350"/>
      <c r="F69" s="350"/>
      <c r="G69" s="350"/>
      <c r="H69" s="350"/>
      <c r="I69" s="350"/>
      <c r="J69" s="350"/>
      <c r="K69" s="350"/>
      <c r="L69" s="350"/>
      <c r="M69" s="350"/>
      <c r="N69" s="350"/>
      <c r="O69" s="350"/>
      <c r="P69" s="350"/>
      <c r="Q69" s="350"/>
      <c r="R69" s="350"/>
    </row>
    <row r="70" spans="1:18" x14ac:dyDescent="0.2">
      <c r="A70" s="256" t="s">
        <v>536</v>
      </c>
      <c r="B70" s="257" t="s">
        <v>524</v>
      </c>
      <c r="C70" s="349"/>
      <c r="D70" s="350"/>
      <c r="E70" s="350"/>
      <c r="F70" s="350"/>
      <c r="G70" s="350"/>
      <c r="H70" s="350"/>
      <c r="I70" s="350"/>
      <c r="J70" s="350"/>
      <c r="K70" s="350"/>
      <c r="L70" s="350"/>
      <c r="M70" s="350"/>
      <c r="N70" s="350"/>
      <c r="O70" s="350"/>
      <c r="P70" s="350"/>
      <c r="Q70" s="350"/>
      <c r="R70" s="350"/>
    </row>
    <row r="71" spans="1:18" x14ac:dyDescent="0.2">
      <c r="A71" s="256" t="s">
        <v>537</v>
      </c>
      <c r="B71" s="257" t="s">
        <v>525</v>
      </c>
      <c r="C71" s="349">
        <v>197</v>
      </c>
      <c r="D71" s="350">
        <v>205</v>
      </c>
      <c r="E71" s="350">
        <v>81</v>
      </c>
      <c r="F71" s="350">
        <v>54</v>
      </c>
      <c r="G71" s="350"/>
      <c r="H71" s="350"/>
      <c r="I71" s="350"/>
      <c r="J71" s="350"/>
      <c r="K71" s="350"/>
      <c r="L71" s="350"/>
      <c r="M71" s="350"/>
      <c r="N71" s="350"/>
      <c r="O71" s="350"/>
      <c r="P71" s="350"/>
      <c r="Q71" s="350"/>
      <c r="R71" s="350"/>
    </row>
    <row r="72" spans="1:18" x14ac:dyDescent="0.2">
      <c r="A72" s="256" t="s">
        <v>527</v>
      </c>
      <c r="B72" s="257" t="s">
        <v>526</v>
      </c>
      <c r="C72" s="349"/>
      <c r="D72" s="350"/>
      <c r="E72" s="350"/>
      <c r="F72" s="350"/>
      <c r="G72" s="350"/>
      <c r="H72" s="350"/>
      <c r="I72" s="350"/>
      <c r="J72" s="350"/>
      <c r="K72" s="350"/>
      <c r="L72" s="350"/>
      <c r="M72" s="350"/>
      <c r="N72" s="350"/>
      <c r="O72" s="350"/>
      <c r="P72" s="350"/>
      <c r="Q72" s="350"/>
      <c r="R72" s="350"/>
    </row>
    <row r="73" spans="1:18" x14ac:dyDescent="0.2">
      <c r="A73" s="260" t="s">
        <v>92</v>
      </c>
      <c r="B73" s="261" t="s">
        <v>93</v>
      </c>
      <c r="C73" s="351">
        <v>1399</v>
      </c>
      <c r="D73" s="352">
        <v>1870</v>
      </c>
      <c r="E73" s="352">
        <v>1123</v>
      </c>
      <c r="F73" s="352">
        <v>692</v>
      </c>
      <c r="G73" s="352">
        <v>0</v>
      </c>
      <c r="H73" s="352">
        <f>SUM(H62:H72)</f>
        <v>0</v>
      </c>
      <c r="I73" s="352">
        <f>SUM(I62:I72)</f>
        <v>0</v>
      </c>
      <c r="J73" s="352">
        <f>SUM(J62:J72)</f>
        <v>0</v>
      </c>
      <c r="K73" s="352">
        <v>260</v>
      </c>
      <c r="L73" s="352">
        <v>327</v>
      </c>
      <c r="M73" s="352">
        <v>168</v>
      </c>
      <c r="N73" s="352">
        <v>135</v>
      </c>
      <c r="O73" s="352">
        <v>26</v>
      </c>
      <c r="P73" s="352">
        <v>26</v>
      </c>
      <c r="Q73" s="352">
        <v>9</v>
      </c>
      <c r="R73" s="352">
        <v>9</v>
      </c>
    </row>
    <row r="74" spans="1:18" x14ac:dyDescent="0.2">
      <c r="A74" s="251" t="s">
        <v>673</v>
      </c>
      <c r="B74" s="262"/>
      <c r="C74" s="424"/>
      <c r="D74" s="424"/>
      <c r="E74" s="424"/>
      <c r="F74" s="424"/>
      <c r="G74" s="424"/>
      <c r="H74" s="424"/>
      <c r="I74" s="424"/>
      <c r="J74" s="424"/>
      <c r="K74" s="424"/>
      <c r="L74" s="424"/>
      <c r="M74" s="424"/>
      <c r="N74" s="424"/>
      <c r="O74" s="424"/>
      <c r="P74" s="424"/>
      <c r="Q74" s="424"/>
      <c r="R74" s="424"/>
    </row>
    <row r="75" spans="1:18" x14ac:dyDescent="0.2">
      <c r="A75" s="253" t="s">
        <v>515</v>
      </c>
      <c r="B75" s="254" t="s">
        <v>514</v>
      </c>
      <c r="C75" s="348"/>
      <c r="D75" s="348"/>
      <c r="E75" s="348"/>
      <c r="F75" s="348"/>
      <c r="G75" s="348"/>
      <c r="H75" s="348"/>
      <c r="I75" s="348"/>
      <c r="J75" s="348"/>
      <c r="K75" s="348"/>
      <c r="L75" s="348"/>
      <c r="M75" s="348"/>
      <c r="N75" s="348"/>
      <c r="O75" s="348"/>
      <c r="P75" s="348"/>
      <c r="Q75" s="348"/>
      <c r="R75" s="348"/>
    </row>
    <row r="76" spans="1:18" x14ac:dyDescent="0.2">
      <c r="A76" s="256" t="s">
        <v>529</v>
      </c>
      <c r="B76" s="257" t="s">
        <v>516</v>
      </c>
      <c r="C76" s="349"/>
      <c r="D76" s="350"/>
      <c r="E76" s="350"/>
      <c r="F76" s="350"/>
      <c r="G76" s="350"/>
      <c r="H76" s="350"/>
      <c r="I76" s="350"/>
      <c r="J76" s="350"/>
      <c r="K76" s="350"/>
      <c r="L76" s="350"/>
      <c r="M76" s="350"/>
      <c r="N76" s="350"/>
      <c r="O76" s="350"/>
      <c r="P76" s="350"/>
      <c r="Q76" s="350"/>
      <c r="R76" s="350"/>
    </row>
    <row r="77" spans="1:18" x14ac:dyDescent="0.2">
      <c r="A77" s="256" t="s">
        <v>530</v>
      </c>
      <c r="B77" s="257" t="s">
        <v>517</v>
      </c>
      <c r="C77" s="349">
        <v>1789</v>
      </c>
      <c r="D77" s="350">
        <v>2639</v>
      </c>
      <c r="E77" s="350">
        <v>1048</v>
      </c>
      <c r="F77" s="350">
        <v>544</v>
      </c>
      <c r="G77" s="350">
        <v>442</v>
      </c>
      <c r="H77" s="350">
        <v>494</v>
      </c>
      <c r="I77" s="350">
        <v>172</v>
      </c>
      <c r="J77" s="350">
        <v>123</v>
      </c>
      <c r="K77" s="350">
        <v>363</v>
      </c>
      <c r="L77" s="350">
        <v>543</v>
      </c>
      <c r="M77" s="350">
        <v>378</v>
      </c>
      <c r="N77" s="350">
        <v>212</v>
      </c>
      <c r="O77" s="350">
        <v>3</v>
      </c>
      <c r="P77" s="350">
        <v>3</v>
      </c>
      <c r="Q77" s="350">
        <v>3</v>
      </c>
      <c r="R77" s="350">
        <v>3</v>
      </c>
    </row>
    <row r="78" spans="1:18" x14ac:dyDescent="0.2">
      <c r="A78" s="256" t="s">
        <v>531</v>
      </c>
      <c r="B78" s="257" t="s">
        <v>518</v>
      </c>
      <c r="C78" s="349"/>
      <c r="D78" s="350"/>
      <c r="E78" s="350"/>
      <c r="F78" s="350"/>
      <c r="G78" s="350"/>
      <c r="H78" s="350"/>
      <c r="I78" s="350"/>
      <c r="J78" s="350"/>
      <c r="K78" s="350"/>
      <c r="L78" s="350"/>
      <c r="M78" s="350"/>
      <c r="N78" s="350"/>
      <c r="O78" s="350"/>
      <c r="P78" s="350"/>
      <c r="Q78" s="350"/>
      <c r="R78" s="350"/>
    </row>
    <row r="79" spans="1:18" x14ac:dyDescent="0.2">
      <c r="A79" s="256" t="s">
        <v>532</v>
      </c>
      <c r="B79" s="257" t="s">
        <v>519</v>
      </c>
      <c r="C79" s="349"/>
      <c r="D79" s="350"/>
      <c r="E79" s="350"/>
      <c r="F79" s="350"/>
      <c r="G79" s="350"/>
      <c r="H79" s="350"/>
      <c r="I79" s="350"/>
      <c r="J79" s="350"/>
      <c r="K79" s="350"/>
      <c r="L79" s="350"/>
      <c r="M79" s="350"/>
      <c r="N79" s="350"/>
      <c r="O79" s="350"/>
      <c r="P79" s="350"/>
      <c r="Q79" s="350"/>
      <c r="R79" s="350"/>
    </row>
    <row r="80" spans="1:18" x14ac:dyDescent="0.2">
      <c r="A80" s="256" t="s">
        <v>533</v>
      </c>
      <c r="B80" s="257" t="s">
        <v>520</v>
      </c>
      <c r="C80" s="349"/>
      <c r="D80" s="350"/>
      <c r="E80" s="350"/>
      <c r="F80" s="350"/>
      <c r="G80" s="350"/>
      <c r="H80" s="350"/>
      <c r="I80" s="350"/>
      <c r="J80" s="350"/>
      <c r="K80" s="350"/>
      <c r="L80" s="350"/>
      <c r="M80" s="350"/>
      <c r="N80" s="350"/>
      <c r="O80" s="350"/>
      <c r="P80" s="350"/>
      <c r="Q80" s="350"/>
      <c r="R80" s="350"/>
    </row>
    <row r="81" spans="1:18" x14ac:dyDescent="0.2">
      <c r="A81" s="256" t="s">
        <v>534</v>
      </c>
      <c r="B81" s="257" t="s">
        <v>521</v>
      </c>
      <c r="C81" s="349"/>
      <c r="D81" s="350"/>
      <c r="E81" s="350"/>
      <c r="F81" s="350"/>
      <c r="G81" s="350"/>
      <c r="H81" s="350"/>
      <c r="I81" s="350"/>
      <c r="J81" s="350"/>
      <c r="K81" s="350"/>
      <c r="L81" s="350"/>
      <c r="M81" s="350"/>
      <c r="N81" s="350"/>
      <c r="O81" s="350"/>
      <c r="P81" s="350"/>
      <c r="Q81" s="350"/>
      <c r="R81" s="350"/>
    </row>
    <row r="82" spans="1:18" x14ac:dyDescent="0.2">
      <c r="A82" s="256" t="s">
        <v>528</v>
      </c>
      <c r="B82" s="257" t="s">
        <v>522</v>
      </c>
      <c r="C82" s="349"/>
      <c r="D82" s="350"/>
      <c r="E82" s="350"/>
      <c r="F82" s="350"/>
      <c r="G82" s="350"/>
      <c r="H82" s="350"/>
      <c r="I82" s="350"/>
      <c r="J82" s="350"/>
      <c r="K82" s="350"/>
      <c r="L82" s="350"/>
      <c r="M82" s="350"/>
      <c r="N82" s="350"/>
      <c r="O82" s="350"/>
      <c r="P82" s="350"/>
      <c r="Q82" s="350"/>
      <c r="R82" s="350"/>
    </row>
    <row r="83" spans="1:18" x14ac:dyDescent="0.2">
      <c r="A83" s="256" t="s">
        <v>535</v>
      </c>
      <c r="B83" s="257" t="s">
        <v>523</v>
      </c>
      <c r="C83" s="349"/>
      <c r="D83" s="350"/>
      <c r="E83" s="350"/>
      <c r="F83" s="350"/>
      <c r="G83" s="350"/>
      <c r="H83" s="350"/>
      <c r="I83" s="350"/>
      <c r="J83" s="350"/>
      <c r="K83" s="350"/>
      <c r="L83" s="350"/>
      <c r="M83" s="350"/>
      <c r="N83" s="350"/>
      <c r="O83" s="350"/>
      <c r="P83" s="350"/>
      <c r="Q83" s="350"/>
      <c r="R83" s="350"/>
    </row>
    <row r="84" spans="1:18" x14ac:dyDescent="0.2">
      <c r="A84" s="256" t="s">
        <v>536</v>
      </c>
      <c r="B84" s="257" t="s">
        <v>524</v>
      </c>
      <c r="C84" s="349"/>
      <c r="D84" s="350"/>
      <c r="E84" s="350"/>
      <c r="F84" s="350"/>
      <c r="G84" s="350"/>
      <c r="H84" s="350"/>
      <c r="I84" s="350"/>
      <c r="J84" s="350"/>
      <c r="K84" s="350"/>
      <c r="L84" s="350"/>
      <c r="M84" s="350"/>
      <c r="N84" s="350"/>
      <c r="O84" s="350"/>
      <c r="P84" s="350"/>
      <c r="Q84" s="350"/>
      <c r="R84" s="350"/>
    </row>
    <row r="85" spans="1:18" x14ac:dyDescent="0.2">
      <c r="A85" s="256" t="s">
        <v>537</v>
      </c>
      <c r="B85" s="257" t="s">
        <v>525</v>
      </c>
      <c r="C85" s="349"/>
      <c r="D85" s="350"/>
      <c r="E85" s="350"/>
      <c r="F85" s="350"/>
      <c r="G85" s="350"/>
      <c r="H85" s="350"/>
      <c r="I85" s="350"/>
      <c r="J85" s="350"/>
      <c r="K85" s="350"/>
      <c r="L85" s="350"/>
      <c r="M85" s="350"/>
      <c r="N85" s="350"/>
      <c r="O85" s="350"/>
      <c r="P85" s="350"/>
      <c r="Q85" s="350"/>
      <c r="R85" s="350"/>
    </row>
    <row r="86" spans="1:18" x14ac:dyDescent="0.2">
      <c r="A86" s="256" t="s">
        <v>527</v>
      </c>
      <c r="B86" s="257" t="s">
        <v>526</v>
      </c>
      <c r="C86" s="349">
        <v>43</v>
      </c>
      <c r="D86" s="350">
        <v>43</v>
      </c>
      <c r="E86" s="350">
        <v>32</v>
      </c>
      <c r="F86" s="350">
        <v>21</v>
      </c>
      <c r="G86" s="350"/>
      <c r="H86" s="350"/>
      <c r="I86" s="350"/>
      <c r="J86" s="350"/>
      <c r="K86" s="350"/>
      <c r="L86" s="350"/>
      <c r="M86" s="350"/>
      <c r="N86" s="350"/>
      <c r="O86" s="350"/>
      <c r="P86" s="350"/>
      <c r="Q86" s="350"/>
      <c r="R86" s="350"/>
    </row>
    <row r="87" spans="1:18" x14ac:dyDescent="0.2">
      <c r="A87" s="260" t="s">
        <v>92</v>
      </c>
      <c r="B87" s="261" t="s">
        <v>93</v>
      </c>
      <c r="C87" s="351">
        <v>1824</v>
      </c>
      <c r="D87" s="352">
        <v>2682</v>
      </c>
      <c r="E87" s="352">
        <v>1080</v>
      </c>
      <c r="F87" s="352">
        <v>565</v>
      </c>
      <c r="G87" s="352">
        <v>442</v>
      </c>
      <c r="H87" s="352">
        <v>494</v>
      </c>
      <c r="I87" s="352">
        <v>172</v>
      </c>
      <c r="J87" s="352">
        <v>123</v>
      </c>
      <c r="K87" s="352">
        <v>363</v>
      </c>
      <c r="L87" s="352">
        <v>543</v>
      </c>
      <c r="M87" s="352">
        <v>378</v>
      </c>
      <c r="N87" s="352">
        <v>212</v>
      </c>
      <c r="O87" s="352">
        <v>3</v>
      </c>
      <c r="P87" s="352">
        <v>3</v>
      </c>
      <c r="Q87" s="352">
        <v>3</v>
      </c>
      <c r="R87" s="352">
        <v>3</v>
      </c>
    </row>
    <row r="88" spans="1:18" x14ac:dyDescent="0.2">
      <c r="A88" s="251" t="s">
        <v>670</v>
      </c>
      <c r="B88" s="262"/>
      <c r="C88" s="424"/>
      <c r="D88" s="424"/>
      <c r="E88" s="424"/>
      <c r="F88" s="424"/>
      <c r="G88" s="424"/>
      <c r="H88" s="424"/>
      <c r="I88" s="424"/>
      <c r="J88" s="424"/>
      <c r="K88" s="424"/>
      <c r="L88" s="424"/>
      <c r="M88" s="424"/>
      <c r="N88" s="424"/>
      <c r="O88" s="424"/>
      <c r="P88" s="424"/>
      <c r="Q88" s="424"/>
      <c r="R88" s="424"/>
    </row>
    <row r="89" spans="1:18" x14ac:dyDescent="0.2">
      <c r="A89" s="253" t="s">
        <v>515</v>
      </c>
      <c r="B89" s="254" t="s">
        <v>514</v>
      </c>
      <c r="C89" s="348"/>
      <c r="D89" s="348"/>
      <c r="E89" s="348"/>
      <c r="F89" s="348"/>
      <c r="G89" s="348"/>
      <c r="H89" s="348"/>
      <c r="I89" s="348"/>
      <c r="J89" s="348"/>
      <c r="K89" s="348"/>
      <c r="L89" s="348"/>
      <c r="M89" s="348"/>
      <c r="N89" s="348"/>
      <c r="O89" s="348"/>
      <c r="P89" s="348"/>
      <c r="Q89" s="348"/>
      <c r="R89" s="348"/>
    </row>
    <row r="90" spans="1:18" x14ac:dyDescent="0.2">
      <c r="A90" s="256" t="s">
        <v>529</v>
      </c>
      <c r="B90" s="257" t="s">
        <v>516</v>
      </c>
      <c r="C90" s="349"/>
      <c r="D90" s="350"/>
      <c r="E90" s="350"/>
      <c r="F90" s="350"/>
      <c r="G90" s="350"/>
      <c r="H90" s="350"/>
      <c r="I90" s="350"/>
      <c r="J90" s="350"/>
      <c r="K90" s="350"/>
      <c r="L90" s="350"/>
      <c r="M90" s="350"/>
      <c r="N90" s="350"/>
      <c r="O90" s="350"/>
      <c r="P90" s="350"/>
      <c r="Q90" s="350"/>
      <c r="R90" s="350"/>
    </row>
    <row r="91" spans="1:18" x14ac:dyDescent="0.2">
      <c r="A91" s="256" t="s">
        <v>530</v>
      </c>
      <c r="B91" s="257" t="s">
        <v>517</v>
      </c>
      <c r="C91" s="349"/>
      <c r="D91" s="350"/>
      <c r="E91" s="350"/>
      <c r="F91" s="350"/>
      <c r="G91" s="350"/>
      <c r="H91" s="350"/>
      <c r="I91" s="350"/>
      <c r="J91" s="350"/>
      <c r="K91" s="350"/>
      <c r="L91" s="350"/>
      <c r="M91" s="350"/>
      <c r="N91" s="350"/>
      <c r="O91" s="350"/>
      <c r="P91" s="350"/>
      <c r="Q91" s="350"/>
      <c r="R91" s="350"/>
    </row>
    <row r="92" spans="1:18" x14ac:dyDescent="0.2">
      <c r="A92" s="256" t="s">
        <v>531</v>
      </c>
      <c r="B92" s="257" t="s">
        <v>518</v>
      </c>
      <c r="C92" s="349"/>
      <c r="D92" s="350"/>
      <c r="E92" s="350"/>
      <c r="F92" s="350"/>
      <c r="G92" s="350"/>
      <c r="H92" s="350"/>
      <c r="I92" s="350"/>
      <c r="J92" s="350"/>
      <c r="K92" s="350"/>
      <c r="L92" s="350"/>
      <c r="M92" s="350"/>
      <c r="N92" s="350"/>
      <c r="O92" s="350"/>
      <c r="P92" s="350"/>
      <c r="Q92" s="350"/>
      <c r="R92" s="350"/>
    </row>
    <row r="93" spans="1:18" x14ac:dyDescent="0.2">
      <c r="A93" s="256" t="s">
        <v>532</v>
      </c>
      <c r="B93" s="257" t="s">
        <v>519</v>
      </c>
      <c r="C93" s="349"/>
      <c r="D93" s="350"/>
      <c r="E93" s="350"/>
      <c r="F93" s="350"/>
      <c r="G93" s="350"/>
      <c r="H93" s="350"/>
      <c r="I93" s="350"/>
      <c r="J93" s="350"/>
      <c r="K93" s="350"/>
      <c r="L93" s="350"/>
      <c r="M93" s="350"/>
      <c r="N93" s="350"/>
      <c r="O93" s="350"/>
      <c r="P93" s="350"/>
      <c r="Q93" s="350"/>
      <c r="R93" s="350"/>
    </row>
    <row r="94" spans="1:18" x14ac:dyDescent="0.2">
      <c r="A94" s="256" t="s">
        <v>533</v>
      </c>
      <c r="B94" s="257" t="s">
        <v>520</v>
      </c>
      <c r="C94" s="349">
        <v>407</v>
      </c>
      <c r="D94" s="350">
        <v>407</v>
      </c>
      <c r="E94" s="350">
        <v>129</v>
      </c>
      <c r="F94" s="350">
        <v>122</v>
      </c>
      <c r="G94" s="350">
        <v>1281</v>
      </c>
      <c r="H94" s="350">
        <v>1281</v>
      </c>
      <c r="I94" s="350">
        <v>382</v>
      </c>
      <c r="J94" s="350">
        <v>378</v>
      </c>
      <c r="K94" s="350">
        <v>42</v>
      </c>
      <c r="L94" s="350">
        <v>42</v>
      </c>
      <c r="M94" s="350">
        <v>36</v>
      </c>
      <c r="N94" s="350">
        <v>35</v>
      </c>
      <c r="O94" s="350">
        <v>15</v>
      </c>
      <c r="P94" s="350">
        <v>15</v>
      </c>
      <c r="Q94" s="350">
        <v>10</v>
      </c>
      <c r="R94" s="350">
        <v>10</v>
      </c>
    </row>
    <row r="95" spans="1:18" x14ac:dyDescent="0.2">
      <c r="A95" s="256" t="s">
        <v>534</v>
      </c>
      <c r="B95" s="257" t="s">
        <v>521</v>
      </c>
      <c r="C95" s="349"/>
      <c r="D95" s="350"/>
      <c r="E95" s="350"/>
      <c r="F95" s="350"/>
      <c r="G95" s="350"/>
      <c r="H95" s="350"/>
      <c r="I95" s="350"/>
      <c r="J95" s="350"/>
      <c r="K95" s="350"/>
      <c r="L95" s="350"/>
      <c r="M95" s="350"/>
      <c r="N95" s="350"/>
      <c r="O95" s="350"/>
      <c r="P95" s="350"/>
      <c r="Q95" s="350"/>
      <c r="R95" s="350"/>
    </row>
    <row r="96" spans="1:18" x14ac:dyDescent="0.2">
      <c r="A96" s="256" t="s">
        <v>528</v>
      </c>
      <c r="B96" s="257" t="s">
        <v>522</v>
      </c>
      <c r="C96" s="349"/>
      <c r="D96" s="350"/>
      <c r="E96" s="350"/>
      <c r="F96" s="350"/>
      <c r="G96" s="350"/>
      <c r="H96" s="350"/>
      <c r="I96" s="350"/>
      <c r="J96" s="350"/>
      <c r="K96" s="350"/>
      <c r="L96" s="350"/>
      <c r="M96" s="350"/>
      <c r="N96" s="350"/>
      <c r="O96" s="350"/>
      <c r="P96" s="350"/>
      <c r="Q96" s="350"/>
      <c r="R96" s="350"/>
    </row>
    <row r="97" spans="1:18" x14ac:dyDescent="0.2">
      <c r="A97" s="256" t="s">
        <v>535</v>
      </c>
      <c r="B97" s="257" t="s">
        <v>523</v>
      </c>
      <c r="C97" s="349"/>
      <c r="D97" s="350"/>
      <c r="E97" s="350"/>
      <c r="F97" s="350"/>
      <c r="G97" s="350"/>
      <c r="H97" s="350"/>
      <c r="I97" s="350"/>
      <c r="J97" s="350"/>
      <c r="K97" s="350"/>
      <c r="L97" s="350"/>
      <c r="M97" s="350"/>
      <c r="N97" s="350"/>
      <c r="O97" s="350"/>
      <c r="P97" s="350"/>
      <c r="Q97" s="350"/>
      <c r="R97" s="350"/>
    </row>
    <row r="98" spans="1:18" x14ac:dyDescent="0.2">
      <c r="A98" s="256" t="s">
        <v>536</v>
      </c>
      <c r="B98" s="257" t="s">
        <v>524</v>
      </c>
      <c r="C98" s="349"/>
      <c r="D98" s="350"/>
      <c r="E98" s="350"/>
      <c r="F98" s="350"/>
      <c r="G98" s="350"/>
      <c r="H98" s="350"/>
      <c r="I98" s="350"/>
      <c r="J98" s="350"/>
      <c r="K98" s="350"/>
      <c r="L98" s="350"/>
      <c r="M98" s="350"/>
      <c r="N98" s="350"/>
      <c r="O98" s="350"/>
      <c r="P98" s="350"/>
      <c r="Q98" s="350"/>
      <c r="R98" s="350"/>
    </row>
    <row r="99" spans="1:18" x14ac:dyDescent="0.2">
      <c r="A99" s="256" t="s">
        <v>537</v>
      </c>
      <c r="B99" s="257" t="s">
        <v>525</v>
      </c>
      <c r="C99" s="349"/>
      <c r="D99" s="350"/>
      <c r="E99" s="350"/>
      <c r="F99" s="350"/>
      <c r="G99" s="350"/>
      <c r="H99" s="350"/>
      <c r="I99" s="350"/>
      <c r="J99" s="350"/>
      <c r="K99" s="350"/>
      <c r="L99" s="350"/>
      <c r="M99" s="350"/>
      <c r="N99" s="350"/>
      <c r="O99" s="350"/>
      <c r="P99" s="350"/>
      <c r="Q99" s="350"/>
      <c r="R99" s="350"/>
    </row>
    <row r="100" spans="1:18" x14ac:dyDescent="0.2">
      <c r="A100" s="256" t="s">
        <v>527</v>
      </c>
      <c r="B100" s="257" t="s">
        <v>526</v>
      </c>
      <c r="C100" s="349"/>
      <c r="D100" s="350"/>
      <c r="E100" s="350"/>
      <c r="F100" s="350"/>
      <c r="G100" s="350"/>
      <c r="H100" s="350"/>
      <c r="I100" s="350"/>
      <c r="J100" s="350"/>
      <c r="K100" s="350"/>
      <c r="L100" s="350"/>
      <c r="M100" s="350"/>
      <c r="N100" s="350"/>
      <c r="O100" s="350"/>
      <c r="P100" s="350"/>
      <c r="Q100" s="350"/>
      <c r="R100" s="350"/>
    </row>
    <row r="101" spans="1:18" x14ac:dyDescent="0.2">
      <c r="A101" s="260" t="s">
        <v>92</v>
      </c>
      <c r="B101" s="261" t="s">
        <v>93</v>
      </c>
      <c r="C101" s="351">
        <v>407</v>
      </c>
      <c r="D101" s="352">
        <v>407</v>
      </c>
      <c r="E101" s="352">
        <v>129</v>
      </c>
      <c r="F101" s="352">
        <v>122</v>
      </c>
      <c r="G101" s="352">
        <v>1281</v>
      </c>
      <c r="H101" s="352">
        <v>1281</v>
      </c>
      <c r="I101" s="352">
        <v>382</v>
      </c>
      <c r="J101" s="352">
        <v>378</v>
      </c>
      <c r="K101" s="352">
        <v>42</v>
      </c>
      <c r="L101" s="352">
        <v>42</v>
      </c>
      <c r="M101" s="352">
        <v>36</v>
      </c>
      <c r="N101" s="352">
        <v>35</v>
      </c>
      <c r="O101" s="352">
        <v>15</v>
      </c>
      <c r="P101" s="352">
        <v>15</v>
      </c>
      <c r="Q101" s="352">
        <v>10</v>
      </c>
      <c r="R101" s="352">
        <v>10</v>
      </c>
    </row>
    <row r="102" spans="1:18" x14ac:dyDescent="0.2">
      <c r="A102" s="251" t="s">
        <v>668</v>
      </c>
      <c r="B102" s="262"/>
      <c r="C102" s="424"/>
      <c r="D102" s="424"/>
      <c r="E102" s="424"/>
      <c r="F102" s="424"/>
      <c r="G102" s="424"/>
      <c r="H102" s="424"/>
      <c r="I102" s="424"/>
      <c r="J102" s="424"/>
      <c r="K102" s="424"/>
      <c r="L102" s="424"/>
      <c r="M102" s="424"/>
      <c r="N102" s="424"/>
      <c r="O102" s="424"/>
      <c r="P102" s="424"/>
      <c r="Q102" s="424"/>
      <c r="R102" s="424"/>
    </row>
    <row r="103" spans="1:18" x14ac:dyDescent="0.2">
      <c r="A103" s="253" t="s">
        <v>515</v>
      </c>
      <c r="B103" s="254" t="s">
        <v>514</v>
      </c>
      <c r="C103" s="348"/>
      <c r="D103" s="348"/>
      <c r="E103" s="348"/>
      <c r="F103" s="348"/>
      <c r="G103" s="348"/>
      <c r="H103" s="348"/>
      <c r="I103" s="348"/>
      <c r="J103" s="348"/>
      <c r="K103" s="348"/>
      <c r="L103" s="348"/>
      <c r="M103" s="348"/>
      <c r="N103" s="348"/>
      <c r="O103" s="348"/>
      <c r="P103" s="348"/>
      <c r="Q103" s="348"/>
      <c r="R103" s="348"/>
    </row>
    <row r="104" spans="1:18" x14ac:dyDescent="0.2">
      <c r="A104" s="256" t="s">
        <v>529</v>
      </c>
      <c r="B104" s="257" t="s">
        <v>516</v>
      </c>
      <c r="C104" s="349"/>
      <c r="D104" s="350"/>
      <c r="E104" s="350"/>
      <c r="F104" s="350"/>
      <c r="G104" s="350"/>
      <c r="H104" s="350"/>
      <c r="I104" s="350"/>
      <c r="J104" s="350"/>
      <c r="K104" s="350"/>
      <c r="L104" s="350"/>
      <c r="M104" s="350"/>
      <c r="N104" s="350"/>
      <c r="O104" s="350"/>
      <c r="P104" s="350"/>
      <c r="Q104" s="350"/>
      <c r="R104" s="350"/>
    </row>
    <row r="105" spans="1:18" x14ac:dyDescent="0.2">
      <c r="A105" s="256" t="s">
        <v>530</v>
      </c>
      <c r="B105" s="257" t="s">
        <v>517</v>
      </c>
      <c r="C105" s="349"/>
      <c r="D105" s="350"/>
      <c r="E105" s="350"/>
      <c r="F105" s="350"/>
      <c r="G105" s="350"/>
      <c r="H105" s="350"/>
      <c r="I105" s="350"/>
      <c r="J105" s="350"/>
      <c r="K105" s="350"/>
      <c r="L105" s="350"/>
      <c r="M105" s="350"/>
      <c r="N105" s="350"/>
      <c r="O105" s="350"/>
      <c r="P105" s="350"/>
      <c r="Q105" s="350"/>
      <c r="R105" s="350"/>
    </row>
    <row r="106" spans="1:18" x14ac:dyDescent="0.2">
      <c r="A106" s="256" t="s">
        <v>531</v>
      </c>
      <c r="B106" s="257" t="s">
        <v>518</v>
      </c>
      <c r="C106" s="349"/>
      <c r="D106" s="350"/>
      <c r="E106" s="350"/>
      <c r="F106" s="350"/>
      <c r="G106" s="350"/>
      <c r="H106" s="350"/>
      <c r="I106" s="350"/>
      <c r="J106" s="350"/>
      <c r="K106" s="350"/>
      <c r="L106" s="350"/>
      <c r="M106" s="350"/>
      <c r="N106" s="350"/>
      <c r="O106" s="350"/>
      <c r="P106" s="350"/>
      <c r="Q106" s="350"/>
      <c r="R106" s="350"/>
    </row>
    <row r="107" spans="1:18" x14ac:dyDescent="0.2">
      <c r="A107" s="256" t="s">
        <v>532</v>
      </c>
      <c r="B107" s="257" t="s">
        <v>519</v>
      </c>
      <c r="C107" s="349"/>
      <c r="D107" s="350"/>
      <c r="E107" s="350"/>
      <c r="F107" s="350"/>
      <c r="G107" s="350"/>
      <c r="H107" s="350"/>
      <c r="I107" s="350"/>
      <c r="J107" s="350"/>
      <c r="K107" s="350"/>
      <c r="L107" s="350"/>
      <c r="M107" s="350"/>
      <c r="N107" s="350"/>
      <c r="O107" s="350"/>
      <c r="P107" s="350"/>
      <c r="Q107" s="350"/>
      <c r="R107" s="350"/>
    </row>
    <row r="108" spans="1:18" x14ac:dyDescent="0.2">
      <c r="A108" s="256" t="s">
        <v>533</v>
      </c>
      <c r="B108" s="257" t="s">
        <v>520</v>
      </c>
      <c r="C108" s="349"/>
      <c r="D108" s="350"/>
      <c r="E108" s="350"/>
      <c r="F108" s="350"/>
      <c r="G108" s="350"/>
      <c r="H108" s="350"/>
      <c r="I108" s="350"/>
      <c r="J108" s="350"/>
      <c r="K108" s="350"/>
      <c r="L108" s="350"/>
      <c r="M108" s="350"/>
      <c r="N108" s="350"/>
      <c r="O108" s="350"/>
      <c r="P108" s="350"/>
      <c r="Q108" s="350"/>
      <c r="R108" s="350"/>
    </row>
    <row r="109" spans="1:18" x14ac:dyDescent="0.2">
      <c r="A109" s="256" t="s">
        <v>534</v>
      </c>
      <c r="B109" s="257" t="s">
        <v>521</v>
      </c>
      <c r="C109" s="349"/>
      <c r="D109" s="350"/>
      <c r="E109" s="350"/>
      <c r="F109" s="350"/>
      <c r="G109" s="350"/>
      <c r="H109" s="350"/>
      <c r="I109" s="350"/>
      <c r="J109" s="350"/>
      <c r="K109" s="350"/>
      <c r="L109" s="350"/>
      <c r="M109" s="350"/>
      <c r="N109" s="350"/>
      <c r="O109" s="350"/>
      <c r="P109" s="350"/>
      <c r="Q109" s="350"/>
      <c r="R109" s="350"/>
    </row>
    <row r="110" spans="1:18" x14ac:dyDescent="0.2">
      <c r="A110" s="256" t="s">
        <v>528</v>
      </c>
      <c r="B110" s="257" t="s">
        <v>522</v>
      </c>
      <c r="C110" s="349"/>
      <c r="D110" s="350"/>
      <c r="E110" s="350"/>
      <c r="F110" s="350"/>
      <c r="G110" s="350"/>
      <c r="H110" s="350"/>
      <c r="I110" s="350"/>
      <c r="J110" s="350"/>
      <c r="K110" s="350"/>
      <c r="L110" s="350"/>
      <c r="M110" s="350"/>
      <c r="N110" s="350"/>
      <c r="O110" s="350"/>
      <c r="P110" s="350"/>
      <c r="Q110" s="350"/>
      <c r="R110" s="350"/>
    </row>
    <row r="111" spans="1:18" x14ac:dyDescent="0.2">
      <c r="A111" s="256" t="s">
        <v>535</v>
      </c>
      <c r="B111" s="257" t="s">
        <v>523</v>
      </c>
      <c r="C111" s="349">
        <v>476</v>
      </c>
      <c r="D111" s="350">
        <v>537</v>
      </c>
      <c r="E111" s="350">
        <v>390</v>
      </c>
      <c r="F111" s="350">
        <v>294</v>
      </c>
      <c r="G111" s="350"/>
      <c r="H111" s="350"/>
      <c r="I111" s="350"/>
      <c r="J111" s="350"/>
      <c r="K111" s="350">
        <v>137</v>
      </c>
      <c r="L111" s="350">
        <v>145</v>
      </c>
      <c r="M111" s="350">
        <v>124</v>
      </c>
      <c r="N111" s="350">
        <v>106</v>
      </c>
      <c r="O111" s="350">
        <v>19</v>
      </c>
      <c r="P111" s="350">
        <v>19</v>
      </c>
      <c r="Q111" s="350">
        <v>13</v>
      </c>
      <c r="R111" s="350">
        <v>13</v>
      </c>
    </row>
    <row r="112" spans="1:18" x14ac:dyDescent="0.2">
      <c r="A112" s="256" t="s">
        <v>536</v>
      </c>
      <c r="B112" s="257" t="s">
        <v>524</v>
      </c>
      <c r="C112" s="349"/>
      <c r="D112" s="350"/>
      <c r="E112" s="350"/>
      <c r="F112" s="350"/>
      <c r="G112" s="350"/>
      <c r="H112" s="350"/>
      <c r="I112" s="350"/>
      <c r="J112" s="350"/>
      <c r="K112" s="350"/>
      <c r="L112" s="350"/>
      <c r="M112" s="350"/>
      <c r="N112" s="350"/>
      <c r="O112" s="350"/>
      <c r="P112" s="350"/>
      <c r="Q112" s="350"/>
      <c r="R112" s="350"/>
    </row>
    <row r="113" spans="1:18" x14ac:dyDescent="0.2">
      <c r="A113" s="256" t="s">
        <v>537</v>
      </c>
      <c r="B113" s="257" t="s">
        <v>525</v>
      </c>
      <c r="C113" s="349"/>
      <c r="D113" s="350"/>
      <c r="E113" s="350"/>
      <c r="F113" s="350"/>
      <c r="G113" s="350"/>
      <c r="H113" s="350"/>
      <c r="I113" s="350"/>
      <c r="J113" s="350"/>
      <c r="K113" s="350"/>
      <c r="L113" s="350"/>
      <c r="M113" s="350"/>
      <c r="N113" s="350"/>
      <c r="O113" s="350"/>
      <c r="P113" s="350"/>
      <c r="Q113" s="350"/>
      <c r="R113" s="350"/>
    </row>
    <row r="114" spans="1:18" x14ac:dyDescent="0.2">
      <c r="A114" s="256" t="s">
        <v>527</v>
      </c>
      <c r="B114" s="257" t="s">
        <v>526</v>
      </c>
      <c r="C114" s="349"/>
      <c r="D114" s="350"/>
      <c r="E114" s="350"/>
      <c r="F114" s="350"/>
      <c r="G114" s="350"/>
      <c r="H114" s="350"/>
      <c r="I114" s="350"/>
      <c r="J114" s="350"/>
      <c r="K114" s="350"/>
      <c r="L114" s="350"/>
      <c r="M114" s="350"/>
      <c r="N114" s="350"/>
      <c r="O114" s="350"/>
      <c r="P114" s="350"/>
      <c r="Q114" s="350"/>
      <c r="R114" s="350"/>
    </row>
    <row r="115" spans="1:18" x14ac:dyDescent="0.2">
      <c r="A115" s="260" t="s">
        <v>92</v>
      </c>
      <c r="B115" s="261" t="s">
        <v>93</v>
      </c>
      <c r="C115" s="351">
        <v>476</v>
      </c>
      <c r="D115" s="352">
        <v>537</v>
      </c>
      <c r="E115" s="352">
        <v>390</v>
      </c>
      <c r="F115" s="352">
        <v>294</v>
      </c>
      <c r="G115" s="352">
        <v>0</v>
      </c>
      <c r="H115" s="352">
        <f>SUM(H104:H114)</f>
        <v>0</v>
      </c>
      <c r="I115" s="352">
        <f>SUM(I104:I114)</f>
        <v>0</v>
      </c>
      <c r="J115" s="352">
        <f>SUM(J104:J114)</f>
        <v>0</v>
      </c>
      <c r="K115" s="352">
        <v>137</v>
      </c>
      <c r="L115" s="352">
        <v>145</v>
      </c>
      <c r="M115" s="352">
        <v>124</v>
      </c>
      <c r="N115" s="352">
        <v>106</v>
      </c>
      <c r="O115" s="352">
        <v>19</v>
      </c>
      <c r="P115" s="352">
        <v>19</v>
      </c>
      <c r="Q115" s="352">
        <v>13</v>
      </c>
      <c r="R115" s="352">
        <v>13</v>
      </c>
    </row>
    <row r="116" spans="1:18" x14ac:dyDescent="0.2">
      <c r="A116" s="251" t="s">
        <v>676</v>
      </c>
      <c r="B116" s="262"/>
      <c r="C116" s="424"/>
      <c r="D116" s="424"/>
      <c r="E116" s="424"/>
      <c r="F116" s="424"/>
      <c r="G116" s="424"/>
      <c r="H116" s="424"/>
      <c r="I116" s="424"/>
      <c r="J116" s="424"/>
      <c r="K116" s="424"/>
      <c r="L116" s="424"/>
      <c r="M116" s="424"/>
      <c r="N116" s="424"/>
      <c r="O116" s="424"/>
      <c r="P116" s="424"/>
      <c r="Q116" s="424"/>
      <c r="R116" s="424"/>
    </row>
    <row r="117" spans="1:18" x14ac:dyDescent="0.2">
      <c r="A117" s="253" t="s">
        <v>515</v>
      </c>
      <c r="B117" s="254" t="s">
        <v>514</v>
      </c>
      <c r="C117" s="348"/>
      <c r="D117" s="348"/>
      <c r="E117" s="348"/>
      <c r="F117" s="348"/>
      <c r="G117" s="348"/>
      <c r="H117" s="348"/>
      <c r="I117" s="348"/>
      <c r="J117" s="348"/>
      <c r="K117" s="348"/>
      <c r="L117" s="348"/>
      <c r="M117" s="348"/>
      <c r="N117" s="348"/>
      <c r="O117" s="348"/>
      <c r="P117" s="348"/>
      <c r="Q117" s="348"/>
      <c r="R117" s="348"/>
    </row>
    <row r="118" spans="1:18" x14ac:dyDescent="0.2">
      <c r="A118" s="256" t="s">
        <v>529</v>
      </c>
      <c r="B118" s="257" t="s">
        <v>516</v>
      </c>
      <c r="C118" s="349"/>
      <c r="D118" s="350"/>
      <c r="E118" s="350"/>
      <c r="F118" s="350"/>
      <c r="G118" s="350"/>
      <c r="H118" s="350"/>
      <c r="I118" s="350"/>
      <c r="J118" s="350"/>
      <c r="K118" s="350"/>
      <c r="L118" s="350"/>
      <c r="M118" s="350"/>
      <c r="N118" s="350"/>
      <c r="O118" s="350"/>
      <c r="P118" s="350"/>
      <c r="Q118" s="350"/>
      <c r="R118" s="350"/>
    </row>
    <row r="119" spans="1:18" x14ac:dyDescent="0.2">
      <c r="A119" s="256" t="s">
        <v>530</v>
      </c>
      <c r="B119" s="257" t="s">
        <v>517</v>
      </c>
      <c r="C119" s="349"/>
      <c r="D119" s="350"/>
      <c r="E119" s="350"/>
      <c r="F119" s="350"/>
      <c r="G119" s="350"/>
      <c r="H119" s="350"/>
      <c r="I119" s="350"/>
      <c r="J119" s="350"/>
      <c r="K119" s="350"/>
      <c r="L119" s="350"/>
      <c r="M119" s="350"/>
      <c r="N119" s="350"/>
      <c r="O119" s="350"/>
      <c r="P119" s="350"/>
      <c r="Q119" s="350"/>
      <c r="R119" s="350"/>
    </row>
    <row r="120" spans="1:18" x14ac:dyDescent="0.2">
      <c r="A120" s="256" t="s">
        <v>531</v>
      </c>
      <c r="B120" s="257" t="s">
        <v>518</v>
      </c>
      <c r="C120" s="349"/>
      <c r="D120" s="350"/>
      <c r="E120" s="350"/>
      <c r="F120" s="350"/>
      <c r="G120" s="350"/>
      <c r="H120" s="350"/>
      <c r="I120" s="350"/>
      <c r="J120" s="350"/>
      <c r="K120" s="350"/>
      <c r="L120" s="350"/>
      <c r="M120" s="350"/>
      <c r="N120" s="350"/>
      <c r="O120" s="350"/>
      <c r="P120" s="350"/>
      <c r="Q120" s="350"/>
      <c r="R120" s="350"/>
    </row>
    <row r="121" spans="1:18" x14ac:dyDescent="0.2">
      <c r="A121" s="256" t="s">
        <v>532</v>
      </c>
      <c r="B121" s="257" t="s">
        <v>519</v>
      </c>
      <c r="C121" s="349"/>
      <c r="D121" s="350"/>
      <c r="E121" s="350"/>
      <c r="F121" s="350"/>
      <c r="G121" s="350"/>
      <c r="H121" s="350"/>
      <c r="I121" s="350"/>
      <c r="J121" s="350"/>
      <c r="K121" s="350"/>
      <c r="L121" s="350"/>
      <c r="M121" s="350"/>
      <c r="N121" s="350"/>
      <c r="O121" s="350"/>
      <c r="P121" s="350"/>
      <c r="Q121" s="350"/>
      <c r="R121" s="350"/>
    </row>
    <row r="122" spans="1:18" x14ac:dyDescent="0.2">
      <c r="A122" s="256" t="s">
        <v>533</v>
      </c>
      <c r="B122" s="257" t="s">
        <v>520</v>
      </c>
      <c r="C122" s="349"/>
      <c r="D122" s="350"/>
      <c r="E122" s="350"/>
      <c r="F122" s="350"/>
      <c r="G122" s="350"/>
      <c r="H122" s="350"/>
      <c r="I122" s="350"/>
      <c r="J122" s="350"/>
      <c r="K122" s="350"/>
      <c r="L122" s="350"/>
      <c r="M122" s="350"/>
      <c r="N122" s="350"/>
      <c r="O122" s="350"/>
      <c r="P122" s="350"/>
      <c r="Q122" s="350"/>
      <c r="R122" s="350"/>
    </row>
    <row r="123" spans="1:18" x14ac:dyDescent="0.2">
      <c r="A123" s="256" t="s">
        <v>534</v>
      </c>
      <c r="B123" s="257" t="s">
        <v>521</v>
      </c>
      <c r="C123" s="349"/>
      <c r="D123" s="350"/>
      <c r="E123" s="350"/>
      <c r="F123" s="350"/>
      <c r="G123" s="350"/>
      <c r="H123" s="350"/>
      <c r="I123" s="350"/>
      <c r="J123" s="350"/>
      <c r="K123" s="350"/>
      <c r="L123" s="350"/>
      <c r="M123" s="350"/>
      <c r="N123" s="350"/>
      <c r="O123" s="350"/>
      <c r="P123" s="350"/>
      <c r="Q123" s="350"/>
      <c r="R123" s="350"/>
    </row>
    <row r="124" spans="1:18" x14ac:dyDescent="0.2">
      <c r="A124" s="256" t="s">
        <v>528</v>
      </c>
      <c r="B124" s="257" t="s">
        <v>522</v>
      </c>
      <c r="C124" s="349"/>
      <c r="D124" s="350"/>
      <c r="E124" s="350"/>
      <c r="F124" s="350"/>
      <c r="G124" s="350"/>
      <c r="H124" s="350"/>
      <c r="I124" s="350"/>
      <c r="J124" s="350"/>
      <c r="K124" s="350"/>
      <c r="L124" s="350"/>
      <c r="M124" s="350"/>
      <c r="N124" s="350"/>
      <c r="O124" s="350"/>
      <c r="P124" s="350"/>
      <c r="Q124" s="350"/>
      <c r="R124" s="350"/>
    </row>
    <row r="125" spans="1:18" x14ac:dyDescent="0.2">
      <c r="A125" s="256" t="s">
        <v>535</v>
      </c>
      <c r="B125" s="257" t="s">
        <v>523</v>
      </c>
      <c r="C125" s="349"/>
      <c r="D125" s="350"/>
      <c r="E125" s="350"/>
      <c r="F125" s="350"/>
      <c r="G125" s="350"/>
      <c r="H125" s="350"/>
      <c r="I125" s="350"/>
      <c r="J125" s="350"/>
      <c r="K125" s="350"/>
      <c r="L125" s="350"/>
      <c r="M125" s="350"/>
      <c r="N125" s="350"/>
      <c r="O125" s="350"/>
      <c r="P125" s="350"/>
      <c r="Q125" s="350"/>
      <c r="R125" s="350"/>
    </row>
    <row r="126" spans="1:18" x14ac:dyDescent="0.2">
      <c r="A126" s="256" t="s">
        <v>536</v>
      </c>
      <c r="B126" s="257" t="s">
        <v>524</v>
      </c>
      <c r="C126" s="349"/>
      <c r="D126" s="350"/>
      <c r="E126" s="350"/>
      <c r="F126" s="350"/>
      <c r="G126" s="350"/>
      <c r="H126" s="350"/>
      <c r="I126" s="350"/>
      <c r="J126" s="350"/>
      <c r="K126" s="350"/>
      <c r="L126" s="350"/>
      <c r="M126" s="350"/>
      <c r="N126" s="350"/>
      <c r="O126" s="350"/>
      <c r="P126" s="350"/>
      <c r="Q126" s="350"/>
      <c r="R126" s="350"/>
    </row>
    <row r="127" spans="1:18" x14ac:dyDescent="0.2">
      <c r="A127" s="256" t="s">
        <v>537</v>
      </c>
      <c r="B127" s="257" t="s">
        <v>525</v>
      </c>
      <c r="C127" s="349">
        <v>1425</v>
      </c>
      <c r="D127" s="350">
        <v>1885</v>
      </c>
      <c r="E127" s="350">
        <v>717</v>
      </c>
      <c r="F127" s="350">
        <v>402</v>
      </c>
      <c r="G127" s="350"/>
      <c r="H127" s="350"/>
      <c r="I127" s="350"/>
      <c r="J127" s="350"/>
      <c r="K127" s="350"/>
      <c r="L127" s="350"/>
      <c r="M127" s="350"/>
      <c r="N127" s="350"/>
      <c r="O127" s="350"/>
      <c r="P127" s="350"/>
      <c r="Q127" s="350"/>
      <c r="R127" s="350"/>
    </row>
    <row r="128" spans="1:18" x14ac:dyDescent="0.2">
      <c r="A128" s="256" t="s">
        <v>527</v>
      </c>
      <c r="B128" s="257" t="s">
        <v>526</v>
      </c>
      <c r="C128" s="349"/>
      <c r="D128" s="350"/>
      <c r="E128" s="350"/>
      <c r="F128" s="350"/>
      <c r="G128" s="350"/>
      <c r="H128" s="350"/>
      <c r="I128" s="350"/>
      <c r="J128" s="350"/>
      <c r="K128" s="350"/>
      <c r="L128" s="350"/>
      <c r="M128" s="350"/>
      <c r="N128" s="350"/>
      <c r="O128" s="350"/>
      <c r="P128" s="350"/>
      <c r="Q128" s="350"/>
      <c r="R128" s="350"/>
    </row>
    <row r="129" spans="1:18" x14ac:dyDescent="0.2">
      <c r="A129" s="260" t="s">
        <v>92</v>
      </c>
      <c r="B129" s="261" t="s">
        <v>93</v>
      </c>
      <c r="C129" s="351">
        <v>1425</v>
      </c>
      <c r="D129" s="352">
        <v>1885</v>
      </c>
      <c r="E129" s="352">
        <v>717</v>
      </c>
      <c r="F129" s="352">
        <v>402</v>
      </c>
      <c r="G129" s="352">
        <v>0</v>
      </c>
      <c r="H129" s="352">
        <f>SUM(H118:H128)</f>
        <v>0</v>
      </c>
      <c r="I129" s="352">
        <f>SUM(I118:I128)</f>
        <v>0</v>
      </c>
      <c r="J129" s="352">
        <f>SUM(J118:J128)</f>
        <v>0</v>
      </c>
      <c r="K129" s="352">
        <v>0</v>
      </c>
      <c r="L129" s="352">
        <f>SUM(L118:L128)</f>
        <v>0</v>
      </c>
      <c r="M129" s="352">
        <f>SUM(M118:M128)</f>
        <v>0</v>
      </c>
      <c r="N129" s="352">
        <f>SUM(N118:N128)</f>
        <v>0</v>
      </c>
      <c r="O129" s="352">
        <v>0</v>
      </c>
      <c r="P129" s="352">
        <f>SUM(P118:P128)</f>
        <v>0</v>
      </c>
      <c r="Q129" s="352">
        <f>SUM(Q118:Q128)</f>
        <v>0</v>
      </c>
      <c r="R129" s="352">
        <f>SUM(R118:R128)</f>
        <v>0</v>
      </c>
    </row>
    <row r="130" spans="1:18" x14ac:dyDescent="0.2">
      <c r="A130" s="251" t="s">
        <v>641</v>
      </c>
      <c r="B130" s="427"/>
      <c r="C130" s="427"/>
      <c r="D130" s="427"/>
      <c r="E130" s="427"/>
      <c r="F130" s="427"/>
      <c r="G130" s="427"/>
      <c r="H130" s="427"/>
      <c r="I130" s="427"/>
      <c r="J130" s="427"/>
      <c r="K130" s="427"/>
      <c r="L130" s="427"/>
      <c r="M130" s="427"/>
      <c r="N130" s="427"/>
      <c r="O130" s="427"/>
      <c r="P130" s="427"/>
      <c r="Q130" s="427"/>
      <c r="R130" s="427"/>
    </row>
    <row r="131" spans="1:18" x14ac:dyDescent="0.2">
      <c r="A131" s="253" t="s">
        <v>515</v>
      </c>
      <c r="B131" s="254" t="s">
        <v>514</v>
      </c>
      <c r="C131" s="348"/>
      <c r="D131" s="348"/>
      <c r="E131" s="348"/>
      <c r="F131" s="348"/>
      <c r="G131" s="348"/>
      <c r="H131" s="348"/>
      <c r="I131" s="348"/>
      <c r="J131" s="348"/>
      <c r="K131" s="348"/>
      <c r="L131" s="348"/>
      <c r="M131" s="348"/>
      <c r="N131" s="348"/>
      <c r="O131" s="348"/>
      <c r="P131" s="348"/>
      <c r="Q131" s="348"/>
      <c r="R131" s="348"/>
    </row>
    <row r="132" spans="1:18" x14ac:dyDescent="0.2">
      <c r="A132" s="256" t="s">
        <v>529</v>
      </c>
      <c r="B132" s="257" t="s">
        <v>516</v>
      </c>
      <c r="C132" s="349">
        <v>0</v>
      </c>
      <c r="D132" s="350">
        <f t="shared" ref="D132:F132" si="0">SUM(D118, D104,D90,D76,D62,D48,D34,D20,D6)</f>
        <v>0</v>
      </c>
      <c r="E132" s="350">
        <f t="shared" si="0"/>
        <v>0</v>
      </c>
      <c r="F132" s="350">
        <f t="shared" si="0"/>
        <v>0</v>
      </c>
      <c r="G132" s="349">
        <v>0</v>
      </c>
      <c r="H132" s="350">
        <f t="shared" ref="H132:J132" si="1">SUM(H118, H104,H90,H76,H62,H48,H34,H20,H6)</f>
        <v>0</v>
      </c>
      <c r="I132" s="350">
        <f t="shared" si="1"/>
        <v>0</v>
      </c>
      <c r="J132" s="350">
        <f t="shared" si="1"/>
        <v>0</v>
      </c>
      <c r="K132" s="349">
        <v>0</v>
      </c>
      <c r="L132" s="350">
        <f t="shared" ref="L132:N132" si="2">SUM(L118, L104,L90,L76,L62,L48,L34,L20,L6)</f>
        <v>0</v>
      </c>
      <c r="M132" s="350">
        <f t="shared" si="2"/>
        <v>0</v>
      </c>
      <c r="N132" s="350">
        <f t="shared" si="2"/>
        <v>0</v>
      </c>
      <c r="O132" s="349">
        <v>0</v>
      </c>
      <c r="P132" s="350">
        <f t="shared" ref="P132:R132" si="3">SUM(P118, P104,P90,P76,P62,P48,P34,P20,P6)</f>
        <v>0</v>
      </c>
      <c r="Q132" s="350">
        <f t="shared" si="3"/>
        <v>0</v>
      </c>
      <c r="R132" s="350">
        <f t="shared" si="3"/>
        <v>0</v>
      </c>
    </row>
    <row r="133" spans="1:18" x14ac:dyDescent="0.2">
      <c r="A133" s="256" t="s">
        <v>530</v>
      </c>
      <c r="B133" s="257" t="s">
        <v>517</v>
      </c>
      <c r="C133" s="349">
        <v>1789</v>
      </c>
      <c r="D133" s="350">
        <v>2639</v>
      </c>
      <c r="E133" s="350">
        <v>1048</v>
      </c>
      <c r="F133" s="350">
        <v>544</v>
      </c>
      <c r="G133" s="349">
        <v>442</v>
      </c>
      <c r="H133" s="350">
        <v>494</v>
      </c>
      <c r="I133" s="350">
        <v>172</v>
      </c>
      <c r="J133" s="350">
        <v>123</v>
      </c>
      <c r="K133" s="349">
        <v>368</v>
      </c>
      <c r="L133" s="350">
        <v>552</v>
      </c>
      <c r="M133" s="350">
        <v>382</v>
      </c>
      <c r="N133" s="350">
        <v>215</v>
      </c>
      <c r="O133" s="349">
        <v>3</v>
      </c>
      <c r="P133" s="350">
        <v>3</v>
      </c>
      <c r="Q133" s="350">
        <v>3</v>
      </c>
      <c r="R133" s="350">
        <v>3</v>
      </c>
    </row>
    <row r="134" spans="1:18" x14ac:dyDescent="0.2">
      <c r="A134" s="256" t="s">
        <v>531</v>
      </c>
      <c r="B134" s="257" t="s">
        <v>518</v>
      </c>
      <c r="C134" s="349">
        <v>1684</v>
      </c>
      <c r="D134" s="350">
        <v>1847</v>
      </c>
      <c r="E134" s="350">
        <v>780</v>
      </c>
      <c r="F134" s="350">
        <v>525</v>
      </c>
      <c r="G134" s="349">
        <v>0</v>
      </c>
      <c r="H134" s="350">
        <v>0</v>
      </c>
      <c r="I134" s="350">
        <v>0</v>
      </c>
      <c r="J134" s="350">
        <v>0</v>
      </c>
      <c r="K134" s="349">
        <v>187</v>
      </c>
      <c r="L134" s="350">
        <v>201</v>
      </c>
      <c r="M134" s="350">
        <v>108</v>
      </c>
      <c r="N134" s="350">
        <v>98</v>
      </c>
      <c r="O134" s="349">
        <v>28</v>
      </c>
      <c r="P134" s="350">
        <v>28</v>
      </c>
      <c r="Q134" s="350">
        <v>12</v>
      </c>
      <c r="R134" s="350">
        <v>12</v>
      </c>
    </row>
    <row r="135" spans="1:18" x14ac:dyDescent="0.2">
      <c r="A135" s="256" t="s">
        <v>532</v>
      </c>
      <c r="B135" s="257" t="s">
        <v>519</v>
      </c>
      <c r="C135" s="349">
        <v>633</v>
      </c>
      <c r="D135" s="350">
        <v>732</v>
      </c>
      <c r="E135" s="350">
        <v>502</v>
      </c>
      <c r="F135" s="350">
        <v>308</v>
      </c>
      <c r="G135" s="349">
        <v>0</v>
      </c>
      <c r="H135" s="350">
        <v>0</v>
      </c>
      <c r="I135" s="350">
        <v>0</v>
      </c>
      <c r="J135" s="350">
        <v>0</v>
      </c>
      <c r="K135" s="349">
        <v>183</v>
      </c>
      <c r="L135" s="350">
        <v>222</v>
      </c>
      <c r="M135" s="350">
        <v>120</v>
      </c>
      <c r="N135" s="350">
        <v>94</v>
      </c>
      <c r="O135" s="349">
        <v>3</v>
      </c>
      <c r="P135" s="350">
        <v>3</v>
      </c>
      <c r="Q135" s="350">
        <v>0</v>
      </c>
      <c r="R135" s="350">
        <v>0</v>
      </c>
    </row>
    <row r="136" spans="1:18" x14ac:dyDescent="0.2">
      <c r="A136" s="256" t="s">
        <v>533</v>
      </c>
      <c r="B136" s="257" t="s">
        <v>520</v>
      </c>
      <c r="C136" s="349">
        <v>2012</v>
      </c>
      <c r="D136" s="350">
        <v>2536</v>
      </c>
      <c r="E136" s="350">
        <v>1519</v>
      </c>
      <c r="F136" s="350">
        <v>886</v>
      </c>
      <c r="G136" s="349">
        <v>1281</v>
      </c>
      <c r="H136" s="350">
        <v>1281</v>
      </c>
      <c r="I136" s="350">
        <v>382</v>
      </c>
      <c r="J136" s="350">
        <v>378</v>
      </c>
      <c r="K136" s="349">
        <v>364</v>
      </c>
      <c r="L136" s="350">
        <v>433</v>
      </c>
      <c r="M136" s="350">
        <v>335</v>
      </c>
      <c r="N136" s="350">
        <v>241</v>
      </c>
      <c r="O136" s="349">
        <v>42</v>
      </c>
      <c r="P136" s="350">
        <v>45</v>
      </c>
      <c r="Q136" s="350">
        <v>29</v>
      </c>
      <c r="R136" s="350">
        <v>29</v>
      </c>
    </row>
    <row r="137" spans="1:18" x14ac:dyDescent="0.2">
      <c r="A137" s="256" t="s">
        <v>534</v>
      </c>
      <c r="B137" s="257" t="s">
        <v>521</v>
      </c>
      <c r="C137" s="349">
        <v>306</v>
      </c>
      <c r="D137" s="350">
        <v>330</v>
      </c>
      <c r="E137" s="350">
        <v>236</v>
      </c>
      <c r="F137" s="350">
        <v>135</v>
      </c>
      <c r="G137" s="349">
        <v>0</v>
      </c>
      <c r="H137" s="350">
        <v>0</v>
      </c>
      <c r="I137" s="350">
        <v>0</v>
      </c>
      <c r="J137" s="350">
        <v>0</v>
      </c>
      <c r="K137" s="349">
        <v>92</v>
      </c>
      <c r="L137" s="350">
        <v>99</v>
      </c>
      <c r="M137" s="350">
        <v>77</v>
      </c>
      <c r="N137" s="350">
        <v>56</v>
      </c>
      <c r="O137" s="349">
        <v>13</v>
      </c>
      <c r="P137" s="350">
        <v>13</v>
      </c>
      <c r="Q137" s="350">
        <v>5</v>
      </c>
      <c r="R137" s="350">
        <v>4</v>
      </c>
    </row>
    <row r="138" spans="1:18" x14ac:dyDescent="0.2">
      <c r="A138" s="256" t="s">
        <v>528</v>
      </c>
      <c r="B138" s="257" t="s">
        <v>522</v>
      </c>
      <c r="C138" s="349">
        <v>417</v>
      </c>
      <c r="D138" s="350">
        <v>495</v>
      </c>
      <c r="E138" s="350">
        <v>307</v>
      </c>
      <c r="F138" s="350">
        <v>209</v>
      </c>
      <c r="G138" s="349">
        <v>0</v>
      </c>
      <c r="H138" s="350">
        <v>0</v>
      </c>
      <c r="I138" s="350">
        <v>0</v>
      </c>
      <c r="J138" s="350">
        <v>0</v>
      </c>
      <c r="K138" s="349">
        <v>39</v>
      </c>
      <c r="L138" s="350">
        <v>42</v>
      </c>
      <c r="M138" s="350">
        <v>34</v>
      </c>
      <c r="N138" s="350">
        <v>29</v>
      </c>
      <c r="O138" s="349">
        <v>10</v>
      </c>
      <c r="P138" s="350">
        <v>10</v>
      </c>
      <c r="Q138" s="350">
        <v>3</v>
      </c>
      <c r="R138" s="350">
        <v>1</v>
      </c>
    </row>
    <row r="139" spans="1:18" x14ac:dyDescent="0.2">
      <c r="A139" s="256" t="s">
        <v>535</v>
      </c>
      <c r="B139" s="257" t="s">
        <v>523</v>
      </c>
      <c r="C139" s="349">
        <v>1180</v>
      </c>
      <c r="D139" s="350">
        <v>1357</v>
      </c>
      <c r="E139" s="350">
        <v>957</v>
      </c>
      <c r="F139" s="350">
        <v>694</v>
      </c>
      <c r="G139" s="349">
        <v>0</v>
      </c>
      <c r="H139" s="350">
        <v>0</v>
      </c>
      <c r="I139" s="350">
        <v>0</v>
      </c>
      <c r="J139" s="350">
        <v>0</v>
      </c>
      <c r="K139" s="349">
        <v>300</v>
      </c>
      <c r="L139" s="350">
        <v>328</v>
      </c>
      <c r="M139" s="350">
        <v>261</v>
      </c>
      <c r="N139" s="350">
        <v>222</v>
      </c>
      <c r="O139" s="349">
        <v>51</v>
      </c>
      <c r="P139" s="350">
        <v>52</v>
      </c>
      <c r="Q139" s="350">
        <v>40</v>
      </c>
      <c r="R139" s="350">
        <v>39</v>
      </c>
    </row>
    <row r="140" spans="1:18" x14ac:dyDescent="0.2">
      <c r="A140" s="256" t="s">
        <v>536</v>
      </c>
      <c r="B140" s="257" t="s">
        <v>524</v>
      </c>
      <c r="C140" s="349">
        <v>0</v>
      </c>
      <c r="D140" s="350">
        <f t="shared" ref="D140:F140" si="4">SUM(D126, D112,D98,D84,D70,D56,D42,D28,D14)</f>
        <v>0</v>
      </c>
      <c r="E140" s="350">
        <f t="shared" si="4"/>
        <v>0</v>
      </c>
      <c r="F140" s="350">
        <f t="shared" si="4"/>
        <v>0</v>
      </c>
      <c r="G140" s="349">
        <v>0</v>
      </c>
      <c r="H140" s="350">
        <f t="shared" ref="H140:J140" si="5">SUM(H126, H112,H98,H84,H70,H56,H42,H28,H14)</f>
        <v>0</v>
      </c>
      <c r="I140" s="350">
        <f t="shared" si="5"/>
        <v>0</v>
      </c>
      <c r="J140" s="350">
        <f t="shared" si="5"/>
        <v>0</v>
      </c>
      <c r="K140" s="349">
        <v>0</v>
      </c>
      <c r="L140" s="350">
        <f t="shared" ref="L140:N140" si="6">SUM(L126, L112,L98,L84,L70,L56,L42,L28,L14)</f>
        <v>0</v>
      </c>
      <c r="M140" s="350">
        <f t="shared" si="6"/>
        <v>0</v>
      </c>
      <c r="N140" s="350">
        <f t="shared" si="6"/>
        <v>0</v>
      </c>
      <c r="O140" s="349">
        <v>0</v>
      </c>
      <c r="P140" s="350">
        <f t="shared" ref="P140:R140" si="7">SUM(P126, P112,P98,P84,P70,P56,P42,P28,P14)</f>
        <v>0</v>
      </c>
      <c r="Q140" s="350">
        <f t="shared" si="7"/>
        <v>0</v>
      </c>
      <c r="R140" s="350">
        <f t="shared" si="7"/>
        <v>0</v>
      </c>
    </row>
    <row r="141" spans="1:18" x14ac:dyDescent="0.2">
      <c r="A141" s="256" t="s">
        <v>537</v>
      </c>
      <c r="B141" s="257" t="s">
        <v>525</v>
      </c>
      <c r="C141" s="349">
        <v>1609</v>
      </c>
      <c r="D141" s="350">
        <v>2090</v>
      </c>
      <c r="E141" s="350">
        <v>798</v>
      </c>
      <c r="F141" s="350">
        <v>456</v>
      </c>
      <c r="G141" s="349">
        <v>0</v>
      </c>
      <c r="H141" s="350">
        <v>0</v>
      </c>
      <c r="I141" s="350">
        <v>0</v>
      </c>
      <c r="J141" s="350">
        <v>0</v>
      </c>
      <c r="K141" s="349">
        <v>0</v>
      </c>
      <c r="L141" s="350">
        <v>0</v>
      </c>
      <c r="M141" s="350">
        <v>0</v>
      </c>
      <c r="N141" s="350">
        <v>0</v>
      </c>
      <c r="O141" s="349">
        <v>0</v>
      </c>
      <c r="P141" s="350">
        <v>0</v>
      </c>
      <c r="Q141" s="350">
        <v>0</v>
      </c>
      <c r="R141" s="350">
        <v>0</v>
      </c>
    </row>
    <row r="142" spans="1:18" x14ac:dyDescent="0.2">
      <c r="A142" s="256" t="s">
        <v>527</v>
      </c>
      <c r="B142" s="257" t="s">
        <v>526</v>
      </c>
      <c r="C142" s="349">
        <v>43</v>
      </c>
      <c r="D142" s="350">
        <v>43</v>
      </c>
      <c r="E142" s="350">
        <v>32</v>
      </c>
      <c r="F142" s="350">
        <v>21</v>
      </c>
      <c r="G142" s="349">
        <v>0</v>
      </c>
      <c r="H142" s="350">
        <v>0</v>
      </c>
      <c r="I142" s="350">
        <v>0</v>
      </c>
      <c r="J142" s="350">
        <v>0</v>
      </c>
      <c r="K142" s="349">
        <v>0</v>
      </c>
      <c r="L142" s="350">
        <v>0</v>
      </c>
      <c r="M142" s="350">
        <v>0</v>
      </c>
      <c r="N142" s="350">
        <v>0</v>
      </c>
      <c r="O142" s="349">
        <v>0</v>
      </c>
      <c r="P142" s="350">
        <v>0</v>
      </c>
      <c r="Q142" s="350">
        <v>0</v>
      </c>
      <c r="R142" s="350">
        <v>0</v>
      </c>
    </row>
    <row r="143" spans="1:18" x14ac:dyDescent="0.2">
      <c r="A143" s="250" t="s">
        <v>106</v>
      </c>
      <c r="B143" s="261" t="s">
        <v>93</v>
      </c>
      <c r="C143" s="351">
        <v>8067</v>
      </c>
      <c r="D143" s="352">
        <v>12069</v>
      </c>
      <c r="E143" s="352">
        <v>6179</v>
      </c>
      <c r="F143" s="352">
        <v>3778</v>
      </c>
      <c r="G143" s="351">
        <v>1717</v>
      </c>
      <c r="H143" s="352">
        <v>1775</v>
      </c>
      <c r="I143" s="352">
        <v>554</v>
      </c>
      <c r="J143" s="352">
        <v>501</v>
      </c>
      <c r="K143" s="351">
        <v>1434</v>
      </c>
      <c r="L143" s="352">
        <v>1877</v>
      </c>
      <c r="M143" s="352">
        <v>1317</v>
      </c>
      <c r="N143" s="352">
        <v>955</v>
      </c>
      <c r="O143" s="351">
        <v>150</v>
      </c>
      <c r="P143" s="352">
        <v>154</v>
      </c>
      <c r="Q143" s="352">
        <v>92</v>
      </c>
      <c r="R143" s="352">
        <v>88</v>
      </c>
    </row>
    <row r="146" spans="1:3" x14ac:dyDescent="0.2">
      <c r="A146" s="1" t="s">
        <v>140</v>
      </c>
    </row>
    <row r="147" spans="1:3" x14ac:dyDescent="0.2">
      <c r="A147" s="2" t="s">
        <v>5</v>
      </c>
      <c r="C147" s="1"/>
    </row>
    <row r="148" spans="1:3" x14ac:dyDescent="0.2">
      <c r="A148" s="1" t="s">
        <v>6</v>
      </c>
    </row>
  </sheetData>
  <mergeCells count="16">
    <mergeCell ref="C116:R116"/>
    <mergeCell ref="B130:R130"/>
    <mergeCell ref="C46:R46"/>
    <mergeCell ref="C60:R60"/>
    <mergeCell ref="C74:R74"/>
    <mergeCell ref="C88:R88"/>
    <mergeCell ref="C102:R102"/>
    <mergeCell ref="C32:R32"/>
    <mergeCell ref="C4:R4"/>
    <mergeCell ref="C18:R18"/>
    <mergeCell ref="A1:R1"/>
    <mergeCell ref="C2:F2"/>
    <mergeCell ref="G2:J2"/>
    <mergeCell ref="K2:N2"/>
    <mergeCell ref="O2:R2"/>
    <mergeCell ref="A2:B3"/>
  </mergeCells>
  <pageMargins left="0.7" right="0.7" top="0.75" bottom="0.75" header="0.3" footer="0.3"/>
  <pageSetup paperSize="9" scale="51"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92D050"/>
  </sheetPr>
  <dimension ref="A1:X36"/>
  <sheetViews>
    <sheetView workbookViewId="0">
      <selection sqref="A1:N29"/>
    </sheetView>
  </sheetViews>
  <sheetFormatPr defaultColWidth="9.140625" defaultRowHeight="15" x14ac:dyDescent="0.25"/>
  <cols>
    <col min="1" max="1" width="28.140625" style="2" customWidth="1"/>
    <col min="2" max="2" width="12.7109375" style="3" customWidth="1"/>
    <col min="3" max="3" width="9.28515625" style="1" customWidth="1"/>
    <col min="4" max="4" width="8.5703125" style="1" customWidth="1"/>
    <col min="5" max="5" width="9" style="1" customWidth="1"/>
    <col min="6" max="6" width="9.140625" style="1" customWidth="1"/>
    <col min="7" max="7" width="9" style="1" customWidth="1"/>
    <col min="8" max="8" width="17.42578125" style="1" customWidth="1"/>
    <col min="9" max="9" width="10.5703125" style="1" customWidth="1"/>
    <col min="10" max="10" width="13.28515625" style="1" customWidth="1"/>
    <col min="11" max="11" width="15.28515625" style="1" customWidth="1"/>
    <col min="12" max="12" width="13.28515625" style="1" customWidth="1"/>
    <col min="13" max="13" width="14.85546875" style="1" customWidth="1"/>
    <col min="14" max="14" width="11.85546875" style="1" customWidth="1"/>
    <col min="19" max="16384" width="9.140625" style="1"/>
  </cols>
  <sheetData>
    <row r="1" spans="1:24" ht="42.75" customHeight="1" thickBot="1" x14ac:dyDescent="0.3">
      <c r="A1" s="436" t="s">
        <v>485</v>
      </c>
      <c r="B1" s="437"/>
      <c r="C1" s="437"/>
      <c r="D1" s="437"/>
      <c r="E1" s="437"/>
      <c r="F1" s="437"/>
      <c r="G1" s="437"/>
      <c r="H1" s="437"/>
      <c r="I1" s="437"/>
      <c r="J1" s="437"/>
      <c r="K1" s="437"/>
      <c r="L1" s="437"/>
      <c r="M1" s="438"/>
      <c r="N1" s="439"/>
    </row>
    <row r="2" spans="1:24" s="4" customFormat="1" ht="16.5" customHeight="1" x14ac:dyDescent="0.2">
      <c r="A2" s="444" t="s">
        <v>641</v>
      </c>
      <c r="B2" s="433" t="s">
        <v>19</v>
      </c>
      <c r="C2" s="434"/>
      <c r="D2" s="434"/>
      <c r="E2" s="434"/>
      <c r="F2" s="434"/>
      <c r="G2" s="434"/>
      <c r="H2" s="434"/>
      <c r="I2" s="435"/>
      <c r="J2" s="430" t="s">
        <v>553</v>
      </c>
      <c r="K2" s="431"/>
      <c r="L2" s="432"/>
      <c r="M2" s="440" t="s">
        <v>486</v>
      </c>
      <c r="N2" s="442" t="s">
        <v>85</v>
      </c>
      <c r="Q2" s="1"/>
      <c r="R2" s="1"/>
      <c r="S2" s="1"/>
      <c r="T2" s="1"/>
    </row>
    <row r="3" spans="1:24" s="4" customFormat="1" ht="52.5" customHeight="1" thickBot="1" x14ac:dyDescent="0.25">
      <c r="A3" s="445"/>
      <c r="B3" s="180" t="s">
        <v>122</v>
      </c>
      <c r="C3" s="180" t="s">
        <v>20</v>
      </c>
      <c r="D3" s="180" t="s">
        <v>21</v>
      </c>
      <c r="E3" s="180" t="s">
        <v>22</v>
      </c>
      <c r="F3" s="180" t="s">
        <v>23</v>
      </c>
      <c r="G3" s="180" t="s">
        <v>24</v>
      </c>
      <c r="H3" s="180" t="s">
        <v>70</v>
      </c>
      <c r="I3" s="180" t="s">
        <v>538</v>
      </c>
      <c r="J3" s="181" t="s">
        <v>487</v>
      </c>
      <c r="K3" s="181" t="s">
        <v>642</v>
      </c>
      <c r="L3" s="181" t="s">
        <v>488</v>
      </c>
      <c r="M3" s="441"/>
      <c r="N3" s="443"/>
      <c r="Q3" s="1"/>
      <c r="R3" s="1"/>
      <c r="S3" s="1"/>
      <c r="T3" s="1"/>
    </row>
    <row r="4" spans="1:24" ht="15" customHeight="1" x14ac:dyDescent="0.2">
      <c r="A4" s="182" t="s">
        <v>643</v>
      </c>
      <c r="B4" s="183">
        <v>74.626000000000005</v>
      </c>
      <c r="C4" s="184">
        <v>7.0469999999999997</v>
      </c>
      <c r="D4" s="184">
        <v>19.463000000000001</v>
      </c>
      <c r="E4" s="184">
        <v>30.744</v>
      </c>
      <c r="F4" s="184">
        <v>16.372</v>
      </c>
      <c r="G4" s="184"/>
      <c r="H4" s="184">
        <v>1</v>
      </c>
      <c r="I4" s="184"/>
      <c r="J4" s="185">
        <v>4.2869999999999999</v>
      </c>
      <c r="K4" s="184">
        <v>35.4</v>
      </c>
      <c r="L4" s="184">
        <v>13.183</v>
      </c>
      <c r="M4" s="186">
        <v>30.21</v>
      </c>
      <c r="N4" s="187">
        <v>157.70600000000002</v>
      </c>
      <c r="O4" s="1"/>
      <c r="P4" s="1"/>
      <c r="Q4" s="1"/>
      <c r="R4" s="1"/>
    </row>
    <row r="5" spans="1:24" ht="15" customHeight="1" thickBot="1" x14ac:dyDescent="0.25">
      <c r="A5" s="188" t="s">
        <v>644</v>
      </c>
      <c r="B5" s="189">
        <v>10.625999999999999</v>
      </c>
      <c r="C5" s="190">
        <v>1.744</v>
      </c>
      <c r="D5" s="190">
        <v>1.1459999999999999</v>
      </c>
      <c r="E5" s="190">
        <v>6.0570000000000004</v>
      </c>
      <c r="F5" s="190">
        <v>1.679</v>
      </c>
      <c r="G5" s="190"/>
      <c r="H5" s="190"/>
      <c r="I5" s="190"/>
      <c r="J5" s="190">
        <v>0.90100000000000002</v>
      </c>
      <c r="K5" s="190">
        <v>6.7770000000000001</v>
      </c>
      <c r="L5" s="190">
        <v>3.484</v>
      </c>
      <c r="M5" s="191">
        <v>17.3</v>
      </c>
      <c r="N5" s="192">
        <v>39.087999999999994</v>
      </c>
      <c r="O5" s="1"/>
      <c r="P5" s="1"/>
      <c r="Q5" s="1"/>
      <c r="R5" s="1"/>
    </row>
    <row r="6" spans="1:24" ht="15" customHeight="1" x14ac:dyDescent="0.25">
      <c r="A6" s="193" t="s">
        <v>645</v>
      </c>
      <c r="B6" s="194">
        <v>108.551</v>
      </c>
      <c r="C6" s="185">
        <v>10.503</v>
      </c>
      <c r="D6" s="185">
        <v>30.616</v>
      </c>
      <c r="E6" s="185">
        <v>60.668999999999997</v>
      </c>
      <c r="F6" s="185">
        <v>5.7619999999999996</v>
      </c>
      <c r="G6" s="185"/>
      <c r="H6" s="185">
        <v>1.0009999999999999</v>
      </c>
      <c r="I6" s="185"/>
      <c r="J6" s="185">
        <v>2.992</v>
      </c>
      <c r="K6" s="185">
        <v>56.663000000000004</v>
      </c>
      <c r="L6" s="185">
        <v>2.1669999999999998</v>
      </c>
      <c r="M6" s="195">
        <v>28.001999999999999</v>
      </c>
      <c r="N6" s="196">
        <v>198.37500000000003</v>
      </c>
      <c r="Q6" s="1"/>
      <c r="R6" s="1"/>
    </row>
    <row r="7" spans="1:24" ht="15" customHeight="1" thickBot="1" x14ac:dyDescent="0.3">
      <c r="A7" s="197" t="s">
        <v>646</v>
      </c>
      <c r="B7" s="189">
        <v>11.533999999999999</v>
      </c>
      <c r="C7" s="198">
        <v>0.5</v>
      </c>
      <c r="D7" s="198">
        <v>4.532</v>
      </c>
      <c r="E7" s="198">
        <v>6.5019999999999998</v>
      </c>
      <c r="F7" s="198"/>
      <c r="G7" s="198"/>
      <c r="H7" s="198"/>
      <c r="I7" s="198"/>
      <c r="J7" s="198">
        <v>0.46</v>
      </c>
      <c r="K7" s="198">
        <v>2.718</v>
      </c>
      <c r="L7" s="198"/>
      <c r="M7" s="199">
        <v>24.17</v>
      </c>
      <c r="N7" s="200">
        <v>38.882000000000005</v>
      </c>
    </row>
    <row r="8" spans="1:24" ht="15" customHeight="1" x14ac:dyDescent="0.25">
      <c r="A8" s="193" t="s">
        <v>647</v>
      </c>
      <c r="B8" s="194">
        <v>48.356000000000002</v>
      </c>
      <c r="C8" s="185">
        <v>3.3109999999999999</v>
      </c>
      <c r="D8" s="185">
        <v>15.164999999999999</v>
      </c>
      <c r="E8" s="185">
        <v>22.134</v>
      </c>
      <c r="F8" s="185">
        <v>7.7460000000000004</v>
      </c>
      <c r="G8" s="185"/>
      <c r="H8" s="185"/>
      <c r="I8" s="185"/>
      <c r="J8" s="185"/>
      <c r="K8" s="185"/>
      <c r="L8" s="185"/>
      <c r="M8" s="195">
        <v>15.363</v>
      </c>
      <c r="N8" s="196">
        <v>63.719000000000001</v>
      </c>
    </row>
    <row r="9" spans="1:24" ht="15" customHeight="1" thickBot="1" x14ac:dyDescent="0.3">
      <c r="A9" s="197" t="s">
        <v>648</v>
      </c>
      <c r="B9" s="201">
        <v>15.056999999999999</v>
      </c>
      <c r="C9" s="198">
        <v>0.17899999999999999</v>
      </c>
      <c r="D9" s="198">
        <v>2.851</v>
      </c>
      <c r="E9" s="198">
        <v>8.24</v>
      </c>
      <c r="F9" s="198">
        <v>3.7869999999999999</v>
      </c>
      <c r="G9" s="198"/>
      <c r="H9" s="198"/>
      <c r="I9" s="198"/>
      <c r="J9" s="198"/>
      <c r="K9" s="198"/>
      <c r="L9" s="198"/>
      <c r="M9" s="199">
        <v>14.785</v>
      </c>
      <c r="N9" s="200">
        <v>29.841999999999999</v>
      </c>
    </row>
    <row r="10" spans="1:24" ht="15" customHeight="1" x14ac:dyDescent="0.25">
      <c r="A10" s="193" t="s">
        <v>649</v>
      </c>
      <c r="B10" s="194">
        <v>95.794000000000011</v>
      </c>
      <c r="C10" s="185">
        <v>5.5830000000000002</v>
      </c>
      <c r="D10" s="185">
        <v>16.283000000000001</v>
      </c>
      <c r="E10" s="185">
        <v>63.920999999999999</v>
      </c>
      <c r="F10" s="185">
        <v>8.0069999999999997</v>
      </c>
      <c r="G10" s="185">
        <v>2</v>
      </c>
      <c r="H10" s="185"/>
      <c r="I10" s="185"/>
      <c r="J10" s="185">
        <v>0.55500000000000005</v>
      </c>
      <c r="K10" s="185">
        <v>6.8810000000000002</v>
      </c>
      <c r="L10" s="185"/>
      <c r="M10" s="195">
        <v>20.283000000000001</v>
      </c>
      <c r="N10" s="196">
        <v>123.51300000000002</v>
      </c>
    </row>
    <row r="11" spans="1:24" ht="15" customHeight="1" thickBot="1" x14ac:dyDescent="0.3">
      <c r="A11" s="197" t="s">
        <v>650</v>
      </c>
      <c r="B11" s="201">
        <v>35.957000000000001</v>
      </c>
      <c r="C11" s="198">
        <v>0.375</v>
      </c>
      <c r="D11" s="198">
        <v>3.2909999999999999</v>
      </c>
      <c r="E11" s="198">
        <v>31.14</v>
      </c>
      <c r="F11" s="198">
        <v>1.151</v>
      </c>
      <c r="G11" s="198"/>
      <c r="H11" s="198"/>
      <c r="I11" s="198"/>
      <c r="J11" s="198">
        <v>0</v>
      </c>
      <c r="K11" s="198">
        <v>2.2850000000000001</v>
      </c>
      <c r="L11" s="198"/>
      <c r="M11" s="199">
        <v>14.468</v>
      </c>
      <c r="N11" s="200">
        <v>52.710000000000008</v>
      </c>
    </row>
    <row r="12" spans="1:24" ht="12.75" customHeight="1" x14ac:dyDescent="0.2">
      <c r="A12" s="193" t="s">
        <v>651</v>
      </c>
      <c r="B12" s="194">
        <v>58.066000000000003</v>
      </c>
      <c r="C12" s="185">
        <v>5.3970000000000002</v>
      </c>
      <c r="D12" s="185">
        <v>11.583</v>
      </c>
      <c r="E12" s="185">
        <v>10.89</v>
      </c>
      <c r="F12" s="185">
        <v>30.196000000000002</v>
      </c>
      <c r="G12" s="185"/>
      <c r="H12" s="185"/>
      <c r="I12" s="185"/>
      <c r="J12" s="185"/>
      <c r="K12" s="185">
        <v>1.0209999999999999</v>
      </c>
      <c r="L12" s="185"/>
      <c r="M12" s="195">
        <v>32.276000000000003</v>
      </c>
      <c r="N12" s="196">
        <v>91.363</v>
      </c>
      <c r="O12" s="32"/>
      <c r="P12" s="32"/>
      <c r="Q12" s="32"/>
      <c r="R12" s="32"/>
    </row>
    <row r="13" spans="1:24" ht="17.25" customHeight="1" thickBot="1" x14ac:dyDescent="0.25">
      <c r="A13" s="197" t="s">
        <v>652</v>
      </c>
      <c r="B13" s="201">
        <v>17.270000000000003</v>
      </c>
      <c r="C13" s="198">
        <v>8.3000000000000004E-2</v>
      </c>
      <c r="D13" s="198">
        <v>3.0830000000000002</v>
      </c>
      <c r="E13" s="198">
        <v>5.0789999999999997</v>
      </c>
      <c r="F13" s="198">
        <v>9.0250000000000004</v>
      </c>
      <c r="G13" s="198"/>
      <c r="H13" s="198"/>
      <c r="I13" s="198"/>
      <c r="J13" s="198"/>
      <c r="K13" s="198">
        <v>0.89600000000000002</v>
      </c>
      <c r="L13" s="198"/>
      <c r="M13" s="199">
        <v>20.962</v>
      </c>
      <c r="N13" s="200">
        <v>39.128</v>
      </c>
      <c r="O13" s="32"/>
      <c r="P13" s="32"/>
      <c r="Q13" s="32"/>
      <c r="R13" s="32"/>
    </row>
    <row r="14" spans="1:24" ht="15" customHeight="1" x14ac:dyDescent="0.25">
      <c r="A14" s="193" t="s">
        <v>653</v>
      </c>
      <c r="B14" s="194">
        <v>147.511</v>
      </c>
      <c r="C14" s="185">
        <v>6.8959999999999999</v>
      </c>
      <c r="D14" s="185">
        <v>29.018000000000001</v>
      </c>
      <c r="E14" s="185">
        <v>94.296000000000006</v>
      </c>
      <c r="F14" s="185">
        <v>15.301</v>
      </c>
      <c r="G14" s="185">
        <v>2</v>
      </c>
      <c r="H14" s="185"/>
      <c r="I14" s="185"/>
      <c r="J14" s="185"/>
      <c r="K14" s="185">
        <v>1.712</v>
      </c>
      <c r="L14" s="185">
        <v>0.5</v>
      </c>
      <c r="M14" s="195">
        <v>24.363</v>
      </c>
      <c r="N14" s="196">
        <v>174.08599999999998</v>
      </c>
      <c r="O14" s="42"/>
      <c r="P14" s="42"/>
      <c r="Q14" s="42"/>
      <c r="R14" s="42"/>
    </row>
    <row r="15" spans="1:24" ht="25.5" customHeight="1" thickBot="1" x14ac:dyDescent="0.3">
      <c r="A15" s="197" t="s">
        <v>654</v>
      </c>
      <c r="B15" s="201">
        <v>75.972000000000008</v>
      </c>
      <c r="C15" s="198">
        <v>0.89600000000000002</v>
      </c>
      <c r="D15" s="198">
        <v>11.268000000000001</v>
      </c>
      <c r="E15" s="198">
        <v>52.457000000000001</v>
      </c>
      <c r="F15" s="198">
        <v>9.3510000000000009</v>
      </c>
      <c r="G15" s="198">
        <v>2</v>
      </c>
      <c r="H15" s="198"/>
      <c r="I15" s="198"/>
      <c r="J15" s="198"/>
      <c r="K15" s="198">
        <v>1.462</v>
      </c>
      <c r="L15" s="198">
        <v>0.5</v>
      </c>
      <c r="M15" s="199">
        <v>19.199000000000002</v>
      </c>
      <c r="N15" s="200">
        <v>97.13300000000001</v>
      </c>
      <c r="O15" s="42"/>
      <c r="P15" s="42"/>
      <c r="Q15" s="42"/>
      <c r="R15" s="42"/>
    </row>
    <row r="16" spans="1:24" ht="15" customHeight="1" x14ac:dyDescent="0.2">
      <c r="A16" s="193" t="s">
        <v>655</v>
      </c>
      <c r="B16" s="194">
        <v>47.573999999999998</v>
      </c>
      <c r="C16" s="185">
        <v>2.625</v>
      </c>
      <c r="D16" s="185">
        <v>13.666</v>
      </c>
      <c r="E16" s="185">
        <v>22.922999999999998</v>
      </c>
      <c r="F16" s="185">
        <v>8.1929999999999996</v>
      </c>
      <c r="G16" s="185">
        <v>0.16700000000000001</v>
      </c>
      <c r="H16" s="185"/>
      <c r="I16" s="185"/>
      <c r="J16" s="185"/>
      <c r="K16" s="185">
        <v>1.802</v>
      </c>
      <c r="L16" s="185"/>
      <c r="M16" s="195">
        <v>17.181000000000001</v>
      </c>
      <c r="N16" s="196">
        <v>66.557000000000002</v>
      </c>
      <c r="O16" s="56"/>
      <c r="P16" s="56"/>
      <c r="Q16" s="56"/>
      <c r="R16" s="56"/>
      <c r="S16" s="56"/>
      <c r="T16" s="56"/>
      <c r="U16" s="56"/>
      <c r="V16" s="56"/>
      <c r="W16" s="56"/>
      <c r="X16" s="56"/>
    </row>
    <row r="17" spans="1:19" ht="16.5" customHeight="1" thickBot="1" x14ac:dyDescent="0.3">
      <c r="A17" s="197" t="s">
        <v>656</v>
      </c>
      <c r="B17" s="201">
        <v>22.002000000000002</v>
      </c>
      <c r="C17" s="198">
        <v>1</v>
      </c>
      <c r="D17" s="198">
        <v>5.0250000000000004</v>
      </c>
      <c r="E17" s="198">
        <v>12.419</v>
      </c>
      <c r="F17" s="198">
        <v>3.391</v>
      </c>
      <c r="G17" s="198">
        <v>0.16700000000000001</v>
      </c>
      <c r="H17" s="198"/>
      <c r="I17" s="198"/>
      <c r="J17" s="198"/>
      <c r="K17" s="198">
        <v>0.52700000000000002</v>
      </c>
      <c r="L17" s="198"/>
      <c r="M17" s="199">
        <v>14.204000000000001</v>
      </c>
      <c r="N17" s="200">
        <v>36.733000000000004</v>
      </c>
    </row>
    <row r="18" spans="1:19" ht="15" customHeight="1" x14ac:dyDescent="0.25">
      <c r="A18" s="193" t="s">
        <v>657</v>
      </c>
      <c r="B18" s="194">
        <v>135.37499999999997</v>
      </c>
      <c r="C18" s="185">
        <v>19.22</v>
      </c>
      <c r="D18" s="185">
        <v>43.427999999999997</v>
      </c>
      <c r="E18" s="185">
        <v>64.022999999999996</v>
      </c>
      <c r="F18" s="185">
        <v>8.4920000000000009</v>
      </c>
      <c r="G18" s="185"/>
      <c r="H18" s="185">
        <v>0.21199999999999999</v>
      </c>
      <c r="I18" s="185"/>
      <c r="J18" s="185">
        <v>12.603</v>
      </c>
      <c r="K18" s="185">
        <v>85.228999999999999</v>
      </c>
      <c r="L18" s="185">
        <v>1</v>
      </c>
      <c r="M18" s="195">
        <v>27.084</v>
      </c>
      <c r="N18" s="196">
        <v>261.291</v>
      </c>
    </row>
    <row r="19" spans="1:19" customFormat="1" ht="15.75" thickBot="1" x14ac:dyDescent="0.3">
      <c r="A19" s="197" t="s">
        <v>658</v>
      </c>
      <c r="B19" s="201">
        <v>14.456</v>
      </c>
      <c r="C19" s="198">
        <v>1</v>
      </c>
      <c r="D19" s="198">
        <v>3.5</v>
      </c>
      <c r="E19" s="198">
        <v>8.9559999999999995</v>
      </c>
      <c r="F19" s="198">
        <v>1</v>
      </c>
      <c r="G19" s="198"/>
      <c r="H19" s="198"/>
      <c r="I19" s="198"/>
      <c r="J19" s="198">
        <v>2.6419999999999999</v>
      </c>
      <c r="K19" s="198">
        <v>7.9160000000000004</v>
      </c>
      <c r="L19" s="198">
        <v>1</v>
      </c>
      <c r="M19" s="199">
        <v>18.367999999999999</v>
      </c>
      <c r="N19" s="200">
        <v>44.381999999999998</v>
      </c>
      <c r="S19" s="1"/>
    </row>
    <row r="20" spans="1:19" x14ac:dyDescent="0.25">
      <c r="A20" s="193" t="s">
        <v>659</v>
      </c>
      <c r="B20" s="194">
        <v>50.697000000000003</v>
      </c>
      <c r="C20" s="185">
        <v>3.4380000000000002</v>
      </c>
      <c r="D20" s="185">
        <v>4.1150000000000002</v>
      </c>
      <c r="E20" s="185">
        <v>23.596</v>
      </c>
      <c r="F20" s="185">
        <v>19.547999999999998</v>
      </c>
      <c r="G20" s="185"/>
      <c r="H20" s="185"/>
      <c r="I20" s="185"/>
      <c r="J20" s="185"/>
      <c r="K20" s="185">
        <v>1.292</v>
      </c>
      <c r="L20" s="185"/>
      <c r="M20" s="195">
        <v>19.785</v>
      </c>
      <c r="N20" s="196">
        <v>71.774000000000001</v>
      </c>
    </row>
    <row r="21" spans="1:19" ht="15.75" thickBot="1" x14ac:dyDescent="0.3">
      <c r="A21" s="197" t="s">
        <v>660</v>
      </c>
      <c r="B21" s="201">
        <v>27.917000000000002</v>
      </c>
      <c r="C21" s="198"/>
      <c r="D21" s="198">
        <v>1.3959999999999999</v>
      </c>
      <c r="E21" s="198">
        <v>11.55</v>
      </c>
      <c r="F21" s="198">
        <v>14.971</v>
      </c>
      <c r="G21" s="198"/>
      <c r="H21" s="198"/>
      <c r="I21" s="198"/>
      <c r="J21" s="198"/>
      <c r="K21" s="198">
        <v>0.442</v>
      </c>
      <c r="L21" s="198"/>
      <c r="M21" s="199">
        <v>13.055</v>
      </c>
      <c r="N21" s="200">
        <v>41.414000000000001</v>
      </c>
    </row>
    <row r="22" spans="1:19" ht="25.5" x14ac:dyDescent="0.25">
      <c r="A22" s="193" t="s">
        <v>661</v>
      </c>
      <c r="B22" s="194">
        <v>14.153</v>
      </c>
      <c r="C22" s="185">
        <v>1</v>
      </c>
      <c r="D22" s="185"/>
      <c r="E22" s="185">
        <v>3.4580000000000002</v>
      </c>
      <c r="F22" s="185">
        <v>1</v>
      </c>
      <c r="G22" s="185"/>
      <c r="H22" s="185">
        <v>8.6950000000000003</v>
      </c>
      <c r="I22" s="185"/>
      <c r="J22" s="185">
        <v>0.23200000000000001</v>
      </c>
      <c r="K22" s="185">
        <v>59.564</v>
      </c>
      <c r="L22" s="185">
        <v>4.9669999999999996</v>
      </c>
      <c r="M22" s="195">
        <v>16.850000000000001</v>
      </c>
      <c r="N22" s="196">
        <v>95.765999999999991</v>
      </c>
    </row>
    <row r="23" spans="1:19" ht="15.75" thickBot="1" x14ac:dyDescent="0.3">
      <c r="A23" s="197" t="s">
        <v>662</v>
      </c>
      <c r="B23" s="201">
        <v>0.89500000000000002</v>
      </c>
      <c r="C23" s="198"/>
      <c r="D23" s="198"/>
      <c r="E23" s="198"/>
      <c r="F23" s="198"/>
      <c r="G23" s="198"/>
      <c r="H23" s="198">
        <v>0.89500000000000002</v>
      </c>
      <c r="I23" s="198"/>
      <c r="J23" s="198"/>
      <c r="K23" s="198">
        <v>6.7889999999999997</v>
      </c>
      <c r="L23" s="198">
        <v>1.25</v>
      </c>
      <c r="M23" s="199">
        <v>11.343</v>
      </c>
      <c r="N23" s="200">
        <v>20.277000000000001</v>
      </c>
    </row>
    <row r="24" spans="1:19" x14ac:dyDescent="0.25">
      <c r="A24" s="193" t="s">
        <v>663</v>
      </c>
      <c r="B24" s="194">
        <v>33.858999999999995</v>
      </c>
      <c r="C24" s="185"/>
      <c r="D24" s="185"/>
      <c r="E24" s="185">
        <v>6.7809999999999997</v>
      </c>
      <c r="F24" s="185">
        <v>8.52</v>
      </c>
      <c r="G24" s="185">
        <v>18.558</v>
      </c>
      <c r="H24" s="185"/>
      <c r="I24" s="185"/>
      <c r="J24" s="185"/>
      <c r="K24" s="185"/>
      <c r="L24" s="185"/>
      <c r="M24" s="195">
        <v>5.6390000000000002</v>
      </c>
      <c r="N24" s="196">
        <v>39.497999999999998</v>
      </c>
    </row>
    <row r="25" spans="1:19" ht="15.75" thickBot="1" x14ac:dyDescent="0.3">
      <c r="A25" s="197" t="s">
        <v>664</v>
      </c>
      <c r="B25" s="201">
        <v>28.693999999999999</v>
      </c>
      <c r="C25" s="198"/>
      <c r="D25" s="198"/>
      <c r="E25" s="198">
        <v>6.343</v>
      </c>
      <c r="F25" s="198">
        <v>6.2809999999999997</v>
      </c>
      <c r="G25" s="198">
        <v>16.07</v>
      </c>
      <c r="H25" s="198"/>
      <c r="I25" s="198"/>
      <c r="J25" s="198"/>
      <c r="K25" s="198"/>
      <c r="L25" s="198"/>
      <c r="M25" s="199">
        <v>4.6390000000000002</v>
      </c>
      <c r="N25" s="200">
        <v>33.332999999999998</v>
      </c>
    </row>
    <row r="26" spans="1:19" ht="15" customHeight="1" x14ac:dyDescent="0.25">
      <c r="A26" s="193" t="s">
        <v>86</v>
      </c>
      <c r="B26" s="194">
        <v>0</v>
      </c>
      <c r="C26" s="194"/>
      <c r="D26" s="194"/>
      <c r="E26" s="194"/>
      <c r="F26" s="194"/>
      <c r="G26" s="194"/>
      <c r="H26" s="194"/>
      <c r="I26" s="194"/>
      <c r="J26" s="185"/>
      <c r="K26" s="185"/>
      <c r="L26" s="194">
        <v>0.375</v>
      </c>
      <c r="M26" s="194">
        <v>533.39200000000005</v>
      </c>
      <c r="N26" s="196">
        <v>533.76700000000005</v>
      </c>
    </row>
    <row r="27" spans="1:19" ht="26.25" thickBot="1" x14ac:dyDescent="0.3">
      <c r="A27" s="202" t="s">
        <v>83</v>
      </c>
      <c r="B27" s="203">
        <v>0</v>
      </c>
      <c r="C27" s="204"/>
      <c r="D27" s="204"/>
      <c r="E27" s="204"/>
      <c r="F27" s="204"/>
      <c r="G27" s="204"/>
      <c r="H27" s="204"/>
      <c r="I27" s="204"/>
      <c r="J27" s="204"/>
      <c r="K27" s="204"/>
      <c r="L27" s="204"/>
      <c r="M27" s="204">
        <v>382.81900000000002</v>
      </c>
      <c r="N27" s="205">
        <v>382.81900000000002</v>
      </c>
    </row>
    <row r="28" spans="1:19" ht="15" customHeight="1" x14ac:dyDescent="0.25">
      <c r="A28" s="206" t="s">
        <v>4</v>
      </c>
      <c r="B28" s="207">
        <v>814.56200000000013</v>
      </c>
      <c r="C28" s="208">
        <v>65.02</v>
      </c>
      <c r="D28" s="208">
        <v>183.33700000000002</v>
      </c>
      <c r="E28" s="208">
        <v>403.43500000000006</v>
      </c>
      <c r="F28" s="208">
        <v>129.137</v>
      </c>
      <c r="G28" s="208">
        <v>22.725000000000001</v>
      </c>
      <c r="H28" s="208">
        <v>10.908000000000001</v>
      </c>
      <c r="I28" s="208">
        <v>0</v>
      </c>
      <c r="J28" s="208">
        <v>20.668999999999997</v>
      </c>
      <c r="K28" s="208">
        <v>249.56400000000002</v>
      </c>
      <c r="L28" s="208">
        <v>22.192</v>
      </c>
      <c r="M28" s="208">
        <v>770.42800000000011</v>
      </c>
      <c r="N28" s="209">
        <v>1877.4150000000002</v>
      </c>
    </row>
    <row r="29" spans="1:19" ht="15" customHeight="1" thickBot="1" x14ac:dyDescent="0.3">
      <c r="A29" s="210" t="s">
        <v>77</v>
      </c>
      <c r="B29" s="211">
        <v>260.38</v>
      </c>
      <c r="C29" s="212">
        <v>5.7769999999999992</v>
      </c>
      <c r="D29" s="212">
        <v>36.091999999999999</v>
      </c>
      <c r="E29" s="212">
        <v>148.74299999999999</v>
      </c>
      <c r="F29" s="212">
        <v>50.636000000000003</v>
      </c>
      <c r="G29" s="212">
        <v>18.237000000000002</v>
      </c>
      <c r="H29" s="212">
        <v>0.89500000000000002</v>
      </c>
      <c r="I29" s="212">
        <v>0</v>
      </c>
      <c r="J29" s="213">
        <v>4.0030000000000001</v>
      </c>
      <c r="K29" s="212">
        <v>29.812000000000005</v>
      </c>
      <c r="L29" s="212">
        <v>6.234</v>
      </c>
      <c r="M29" s="212">
        <v>555.31200000000001</v>
      </c>
      <c r="N29" s="214">
        <v>855.74099999999999</v>
      </c>
    </row>
    <row r="30" spans="1:19" x14ac:dyDescent="0.25">
      <c r="A30" s="429"/>
      <c r="B30" s="429"/>
      <c r="C30" s="429"/>
      <c r="D30" s="429"/>
      <c r="E30" s="429"/>
      <c r="F30" s="429"/>
      <c r="G30" s="429"/>
      <c r="H30" s="429"/>
      <c r="I30" s="429"/>
      <c r="J30" s="429"/>
      <c r="K30" s="429"/>
      <c r="L30" s="429"/>
      <c r="M30" s="429"/>
      <c r="N30" s="429"/>
    </row>
    <row r="31" spans="1:19" ht="15" customHeight="1" x14ac:dyDescent="0.25">
      <c r="A31" s="429" t="s">
        <v>489</v>
      </c>
      <c r="B31" s="429"/>
      <c r="C31" s="429"/>
      <c r="D31" s="429"/>
      <c r="E31" s="429"/>
      <c r="F31" s="429"/>
      <c r="G31" s="429"/>
      <c r="H31" s="429"/>
      <c r="I31" s="429"/>
      <c r="J31" s="429"/>
      <c r="K31" s="429"/>
      <c r="L31" s="429"/>
      <c r="M31" s="429"/>
      <c r="N31" s="429"/>
    </row>
    <row r="32" spans="1:19" x14ac:dyDescent="0.25">
      <c r="A32" s="428" t="s">
        <v>490</v>
      </c>
      <c r="B32" s="428"/>
      <c r="C32" s="428"/>
      <c r="D32" s="428"/>
      <c r="E32" s="428"/>
      <c r="F32" s="428"/>
      <c r="G32" s="428"/>
      <c r="H32" s="428"/>
      <c r="I32" s="428"/>
      <c r="J32" s="428"/>
      <c r="K32" s="428"/>
      <c r="L32" s="428"/>
      <c r="M32" s="428"/>
      <c r="N32" s="428"/>
    </row>
    <row r="33" spans="1:14" ht="15" customHeight="1" x14ac:dyDescent="0.25">
      <c r="A33" s="429" t="s">
        <v>502</v>
      </c>
      <c r="B33" s="429"/>
      <c r="C33" s="429"/>
      <c r="D33" s="429"/>
      <c r="E33" s="429"/>
      <c r="F33" s="429"/>
      <c r="G33" s="429"/>
      <c r="H33" s="429"/>
      <c r="I33" s="429"/>
      <c r="J33" s="429"/>
      <c r="K33" s="429"/>
      <c r="L33" s="429"/>
      <c r="M33" s="429"/>
      <c r="N33" s="429"/>
    </row>
    <row r="34" spans="1:14" ht="15" customHeight="1" x14ac:dyDescent="0.25">
      <c r="A34" s="429" t="s">
        <v>492</v>
      </c>
      <c r="B34" s="429"/>
      <c r="C34" s="429"/>
      <c r="D34" s="429"/>
      <c r="E34" s="429"/>
      <c r="F34" s="429"/>
      <c r="G34" s="429"/>
      <c r="H34" s="429"/>
      <c r="I34" s="429"/>
      <c r="J34" s="429"/>
      <c r="K34" s="429"/>
      <c r="L34" s="429"/>
      <c r="M34" s="429"/>
      <c r="N34" s="429"/>
    </row>
    <row r="35" spans="1:14" ht="15" customHeight="1" x14ac:dyDescent="0.25">
      <c r="A35" s="429" t="s">
        <v>493</v>
      </c>
      <c r="B35" s="429"/>
      <c r="C35" s="429"/>
      <c r="D35" s="429"/>
      <c r="E35" s="429"/>
      <c r="F35" s="429"/>
      <c r="G35" s="429"/>
      <c r="H35" s="429"/>
      <c r="I35" s="429"/>
      <c r="J35" s="429"/>
      <c r="K35" s="429"/>
      <c r="L35" s="429"/>
      <c r="M35" s="429"/>
      <c r="N35" s="429"/>
    </row>
    <row r="36" spans="1:14" ht="15" customHeight="1" x14ac:dyDescent="0.25">
      <c r="A36" s="429" t="s">
        <v>494</v>
      </c>
      <c r="B36" s="429"/>
      <c r="C36" s="429"/>
      <c r="D36" s="429"/>
      <c r="E36" s="429"/>
      <c r="F36" s="429"/>
      <c r="G36" s="429"/>
      <c r="H36" s="429"/>
      <c r="I36" s="429"/>
      <c r="J36" s="429"/>
      <c r="K36" s="429"/>
      <c r="L36" s="429"/>
      <c r="M36" s="429"/>
      <c r="N36" s="429"/>
    </row>
  </sheetData>
  <mergeCells count="13">
    <mergeCell ref="A31:N31"/>
    <mergeCell ref="J2:L2"/>
    <mergeCell ref="B2:I2"/>
    <mergeCell ref="A1:N1"/>
    <mergeCell ref="M2:M3"/>
    <mergeCell ref="N2:N3"/>
    <mergeCell ref="A2:A3"/>
    <mergeCell ref="A30:N30"/>
    <mergeCell ref="A32:N32"/>
    <mergeCell ref="A33:N33"/>
    <mergeCell ref="A34:N34"/>
    <mergeCell ref="A35:N35"/>
    <mergeCell ref="A36:N36"/>
  </mergeCells>
  <pageMargins left="0.70866141732283472" right="0.70866141732283472" top="0.74803149606299213" bottom="0.74803149606299213" header="0.31496062992125984" footer="0.31496062992125984"/>
  <pageSetup paperSize="9" scale="70" fitToHeight="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92D050"/>
    <pageSetUpPr fitToPage="1"/>
  </sheetPr>
  <dimension ref="A1:Y23"/>
  <sheetViews>
    <sheetView zoomScaleNormal="100" workbookViewId="0">
      <selection activeCell="N26" sqref="N26"/>
    </sheetView>
  </sheetViews>
  <sheetFormatPr defaultColWidth="9.140625" defaultRowHeight="12.75" x14ac:dyDescent="0.2"/>
  <cols>
    <col min="1" max="1" width="21.28515625" style="2" customWidth="1"/>
    <col min="2" max="25" width="8.85546875" style="1" customWidth="1"/>
    <col min="26" max="16384" width="9.140625" style="1"/>
  </cols>
  <sheetData>
    <row r="1" spans="1:25" ht="42.75" customHeight="1" thickBot="1" x14ac:dyDescent="0.25">
      <c r="A1" s="446" t="s">
        <v>554</v>
      </c>
      <c r="B1" s="447"/>
      <c r="C1" s="447"/>
      <c r="D1" s="447"/>
      <c r="E1" s="447"/>
      <c r="F1" s="447"/>
      <c r="G1" s="447"/>
      <c r="H1" s="447"/>
      <c r="I1" s="447"/>
      <c r="J1" s="447"/>
      <c r="K1" s="447"/>
      <c r="L1" s="447"/>
      <c r="M1" s="447"/>
      <c r="N1" s="447"/>
      <c r="O1" s="447"/>
      <c r="P1" s="447"/>
      <c r="Q1" s="447"/>
      <c r="R1" s="447"/>
      <c r="S1" s="447"/>
      <c r="T1" s="447"/>
      <c r="U1" s="447"/>
      <c r="V1" s="447"/>
      <c r="W1" s="447"/>
      <c r="X1" s="447"/>
      <c r="Y1" s="448"/>
    </row>
    <row r="2" spans="1:25" s="4" customFormat="1" ht="17.25" customHeight="1" x14ac:dyDescent="0.2">
      <c r="A2" s="463" t="s">
        <v>641</v>
      </c>
      <c r="B2" s="465" t="s">
        <v>19</v>
      </c>
      <c r="C2" s="466"/>
      <c r="D2" s="466"/>
      <c r="E2" s="466"/>
      <c r="F2" s="466"/>
      <c r="G2" s="466"/>
      <c r="H2" s="466"/>
      <c r="I2" s="466"/>
      <c r="J2" s="466"/>
      <c r="K2" s="466"/>
      <c r="L2" s="466"/>
      <c r="M2" s="466"/>
      <c r="N2" s="466"/>
      <c r="O2" s="467"/>
      <c r="P2" s="465" t="s">
        <v>553</v>
      </c>
      <c r="Q2" s="466"/>
      <c r="R2" s="466"/>
      <c r="S2" s="466"/>
      <c r="T2" s="466"/>
      <c r="U2" s="466"/>
      <c r="V2" s="449" t="s">
        <v>486</v>
      </c>
      <c r="W2" s="450"/>
      <c r="X2" s="453" t="s">
        <v>4</v>
      </c>
      <c r="Y2" s="456" t="s">
        <v>123</v>
      </c>
    </row>
    <row r="3" spans="1:25" s="4" customFormat="1" ht="52.5" customHeight="1" x14ac:dyDescent="0.2">
      <c r="A3" s="444"/>
      <c r="B3" s="459" t="s">
        <v>20</v>
      </c>
      <c r="C3" s="459"/>
      <c r="D3" s="459" t="s">
        <v>21</v>
      </c>
      <c r="E3" s="459"/>
      <c r="F3" s="459" t="s">
        <v>22</v>
      </c>
      <c r="G3" s="459"/>
      <c r="H3" s="459" t="s">
        <v>23</v>
      </c>
      <c r="I3" s="459"/>
      <c r="J3" s="459" t="s">
        <v>24</v>
      </c>
      <c r="K3" s="459"/>
      <c r="L3" s="459" t="s">
        <v>57</v>
      </c>
      <c r="M3" s="459"/>
      <c r="N3" s="460" t="s">
        <v>538</v>
      </c>
      <c r="O3" s="461"/>
      <c r="P3" s="460" t="s">
        <v>487</v>
      </c>
      <c r="Q3" s="461"/>
      <c r="R3" s="460" t="s">
        <v>642</v>
      </c>
      <c r="S3" s="461"/>
      <c r="T3" s="460" t="s">
        <v>488</v>
      </c>
      <c r="U3" s="461"/>
      <c r="V3" s="451"/>
      <c r="W3" s="452"/>
      <c r="X3" s="454"/>
      <c r="Y3" s="457"/>
    </row>
    <row r="4" spans="1:25" s="4" customFormat="1" ht="13.5" customHeight="1" thickBot="1" x14ac:dyDescent="0.25">
      <c r="A4" s="445"/>
      <c r="B4" s="25" t="s">
        <v>4</v>
      </c>
      <c r="C4" s="25" t="s">
        <v>25</v>
      </c>
      <c r="D4" s="25" t="s">
        <v>4</v>
      </c>
      <c r="E4" s="25" t="s">
        <v>25</v>
      </c>
      <c r="F4" s="25" t="s">
        <v>4</v>
      </c>
      <c r="G4" s="25" t="s">
        <v>25</v>
      </c>
      <c r="H4" s="25" t="s">
        <v>4</v>
      </c>
      <c r="I4" s="25" t="s">
        <v>25</v>
      </c>
      <c r="J4" s="25" t="s">
        <v>4</v>
      </c>
      <c r="K4" s="25" t="s">
        <v>25</v>
      </c>
      <c r="L4" s="25" t="s">
        <v>4</v>
      </c>
      <c r="M4" s="25" t="s">
        <v>25</v>
      </c>
      <c r="N4" s="25" t="s">
        <v>4</v>
      </c>
      <c r="O4" s="25" t="s">
        <v>25</v>
      </c>
      <c r="P4" s="25" t="s">
        <v>4</v>
      </c>
      <c r="Q4" s="25" t="s">
        <v>25</v>
      </c>
      <c r="R4" s="25" t="s">
        <v>4</v>
      </c>
      <c r="S4" s="25" t="s">
        <v>25</v>
      </c>
      <c r="T4" s="25" t="s">
        <v>4</v>
      </c>
      <c r="U4" s="25" t="s">
        <v>25</v>
      </c>
      <c r="V4" s="25" t="s">
        <v>4</v>
      </c>
      <c r="W4" s="25" t="s">
        <v>25</v>
      </c>
      <c r="X4" s="455"/>
      <c r="Y4" s="458"/>
    </row>
    <row r="5" spans="1:25" s="5" customFormat="1" ht="12.75" customHeight="1" x14ac:dyDescent="0.2">
      <c r="A5" s="86" t="s">
        <v>26</v>
      </c>
      <c r="B5" s="87"/>
      <c r="C5" s="87"/>
      <c r="D5" s="87"/>
      <c r="E5" s="87"/>
      <c r="F5" s="87">
        <v>2</v>
      </c>
      <c r="G5" s="87"/>
      <c r="H5" s="87">
        <v>22</v>
      </c>
      <c r="I5" s="87">
        <v>11</v>
      </c>
      <c r="J5" s="87">
        <v>3</v>
      </c>
      <c r="K5" s="87">
        <v>3</v>
      </c>
      <c r="L5" s="87"/>
      <c r="M5" s="87"/>
      <c r="N5" s="87"/>
      <c r="O5" s="87"/>
      <c r="P5" s="215">
        <v>1</v>
      </c>
      <c r="Q5" s="215"/>
      <c r="R5" s="87">
        <v>93</v>
      </c>
      <c r="S5" s="87">
        <v>20</v>
      </c>
      <c r="T5" s="87">
        <v>6</v>
      </c>
      <c r="U5" s="87"/>
      <c r="V5" s="87">
        <v>36</v>
      </c>
      <c r="W5" s="87">
        <v>21</v>
      </c>
      <c r="X5" s="116">
        <v>163</v>
      </c>
      <c r="Y5" s="84">
        <v>55</v>
      </c>
    </row>
    <row r="6" spans="1:25" s="5" customFormat="1" ht="12.75" customHeight="1" x14ac:dyDescent="0.2">
      <c r="A6" s="20" t="s">
        <v>27</v>
      </c>
      <c r="B6" s="88"/>
      <c r="C6" s="88"/>
      <c r="D6" s="88">
        <v>13</v>
      </c>
      <c r="E6" s="88">
        <v>3</v>
      </c>
      <c r="F6" s="88">
        <v>102</v>
      </c>
      <c r="G6" s="88">
        <v>30</v>
      </c>
      <c r="H6" s="88">
        <v>48</v>
      </c>
      <c r="I6" s="88">
        <v>15</v>
      </c>
      <c r="J6" s="88">
        <v>4</v>
      </c>
      <c r="K6" s="88">
        <v>3</v>
      </c>
      <c r="L6" s="88"/>
      <c r="M6" s="88"/>
      <c r="N6" s="88"/>
      <c r="O6" s="88"/>
      <c r="P6" s="8">
        <v>31</v>
      </c>
      <c r="Q6" s="8">
        <v>7</v>
      </c>
      <c r="R6" s="88">
        <v>117</v>
      </c>
      <c r="S6" s="88">
        <v>12</v>
      </c>
      <c r="T6" s="88">
        <v>3</v>
      </c>
      <c r="U6" s="88"/>
      <c r="V6" s="88">
        <v>134</v>
      </c>
      <c r="W6" s="88">
        <v>100</v>
      </c>
      <c r="X6" s="93">
        <v>452</v>
      </c>
      <c r="Y6" s="85">
        <v>170</v>
      </c>
    </row>
    <row r="7" spans="1:25" s="5" customFormat="1" ht="12.75" customHeight="1" x14ac:dyDescent="0.2">
      <c r="A7" s="20" t="s">
        <v>28</v>
      </c>
      <c r="B7" s="88">
        <v>12</v>
      </c>
      <c r="C7" s="88">
        <v>2</v>
      </c>
      <c r="D7" s="88">
        <v>88</v>
      </c>
      <c r="E7" s="88">
        <v>13</v>
      </c>
      <c r="F7" s="88">
        <v>222</v>
      </c>
      <c r="G7" s="88">
        <v>84</v>
      </c>
      <c r="H7" s="88">
        <v>61</v>
      </c>
      <c r="I7" s="88">
        <v>31</v>
      </c>
      <c r="J7" s="88">
        <v>10</v>
      </c>
      <c r="K7" s="88">
        <v>7</v>
      </c>
      <c r="L7" s="88">
        <v>10</v>
      </c>
      <c r="M7" s="88">
        <v>1</v>
      </c>
      <c r="N7" s="88"/>
      <c r="O7" s="88"/>
      <c r="P7" s="8">
        <v>2</v>
      </c>
      <c r="Q7" s="8">
        <v>1</v>
      </c>
      <c r="R7" s="88">
        <v>92</v>
      </c>
      <c r="S7" s="88">
        <v>16</v>
      </c>
      <c r="T7" s="88">
        <v>9</v>
      </c>
      <c r="U7" s="88">
        <v>5</v>
      </c>
      <c r="V7" s="88">
        <v>256</v>
      </c>
      <c r="W7" s="88">
        <v>186</v>
      </c>
      <c r="X7" s="93">
        <v>762</v>
      </c>
      <c r="Y7" s="85">
        <v>346</v>
      </c>
    </row>
    <row r="8" spans="1:25" s="5" customFormat="1" ht="12.75" customHeight="1" x14ac:dyDescent="0.2">
      <c r="A8" s="20" t="s">
        <v>29</v>
      </c>
      <c r="B8" s="88">
        <v>15</v>
      </c>
      <c r="C8" s="88">
        <v>1</v>
      </c>
      <c r="D8" s="88">
        <v>51</v>
      </c>
      <c r="E8" s="88">
        <v>12</v>
      </c>
      <c r="F8" s="88">
        <v>101</v>
      </c>
      <c r="G8" s="88">
        <v>41</v>
      </c>
      <c r="H8" s="88">
        <v>30</v>
      </c>
      <c r="I8" s="88">
        <v>17</v>
      </c>
      <c r="J8" s="88">
        <v>5</v>
      </c>
      <c r="K8" s="88">
        <v>5</v>
      </c>
      <c r="L8" s="88">
        <v>1</v>
      </c>
      <c r="M8" s="88"/>
      <c r="N8" s="88"/>
      <c r="O8" s="88"/>
      <c r="P8" s="8"/>
      <c r="Q8" s="8"/>
      <c r="R8" s="88">
        <v>16</v>
      </c>
      <c r="S8" s="88">
        <v>1</v>
      </c>
      <c r="T8" s="88">
        <v>6</v>
      </c>
      <c r="U8" s="88">
        <v>1</v>
      </c>
      <c r="V8" s="88">
        <v>220</v>
      </c>
      <c r="W8" s="88">
        <v>166</v>
      </c>
      <c r="X8" s="93">
        <v>445</v>
      </c>
      <c r="Y8" s="85">
        <v>244</v>
      </c>
    </row>
    <row r="9" spans="1:25" s="5" customFormat="1" x14ac:dyDescent="0.2">
      <c r="A9" s="20" t="s">
        <v>30</v>
      </c>
      <c r="B9" s="88">
        <v>22</v>
      </c>
      <c r="C9" s="88">
        <v>2</v>
      </c>
      <c r="D9" s="88">
        <v>33</v>
      </c>
      <c r="E9" s="88">
        <v>9</v>
      </c>
      <c r="F9" s="88">
        <v>52</v>
      </c>
      <c r="G9" s="88">
        <v>24</v>
      </c>
      <c r="H9" s="88">
        <v>19</v>
      </c>
      <c r="I9" s="88">
        <v>6</v>
      </c>
      <c r="J9" s="88">
        <v>1</v>
      </c>
      <c r="K9" s="88">
        <v>1</v>
      </c>
      <c r="L9" s="88">
        <v>1</v>
      </c>
      <c r="M9" s="88"/>
      <c r="N9" s="88"/>
      <c r="O9" s="88"/>
      <c r="P9" s="8"/>
      <c r="Q9" s="8"/>
      <c r="R9" s="88">
        <v>8</v>
      </c>
      <c r="S9" s="88"/>
      <c r="T9" s="88">
        <v>1</v>
      </c>
      <c r="U9" s="88"/>
      <c r="V9" s="88">
        <v>139</v>
      </c>
      <c r="W9" s="88">
        <v>95</v>
      </c>
      <c r="X9" s="93">
        <v>276</v>
      </c>
      <c r="Y9" s="85">
        <v>137</v>
      </c>
    </row>
    <row r="10" spans="1:25" s="5" customFormat="1" x14ac:dyDescent="0.2">
      <c r="A10" s="20" t="s">
        <v>31</v>
      </c>
      <c r="B10" s="88">
        <v>41</v>
      </c>
      <c r="C10" s="88">
        <v>6</v>
      </c>
      <c r="D10" s="88">
        <v>38</v>
      </c>
      <c r="E10" s="88">
        <v>11</v>
      </c>
      <c r="F10" s="88">
        <v>17</v>
      </c>
      <c r="G10" s="88">
        <v>6</v>
      </c>
      <c r="H10" s="88">
        <v>8</v>
      </c>
      <c r="I10" s="88">
        <v>4</v>
      </c>
      <c r="J10" s="88">
        <v>1</v>
      </c>
      <c r="K10" s="88">
        <v>1</v>
      </c>
      <c r="L10" s="88"/>
      <c r="M10" s="88"/>
      <c r="N10" s="88"/>
      <c r="O10" s="88"/>
      <c r="P10" s="8"/>
      <c r="Q10" s="8"/>
      <c r="R10" s="88">
        <v>8</v>
      </c>
      <c r="S10" s="88">
        <v>1</v>
      </c>
      <c r="T10" s="88">
        <v>3</v>
      </c>
      <c r="U10" s="88">
        <v>2</v>
      </c>
      <c r="V10" s="88">
        <v>38</v>
      </c>
      <c r="W10" s="88">
        <v>32</v>
      </c>
      <c r="X10" s="93">
        <v>154</v>
      </c>
      <c r="Y10" s="85">
        <v>63</v>
      </c>
    </row>
    <row r="11" spans="1:25" ht="13.5" thickBot="1" x14ac:dyDescent="0.25">
      <c r="A11" s="16" t="s">
        <v>4</v>
      </c>
      <c r="B11" s="83">
        <v>90</v>
      </c>
      <c r="C11" s="83">
        <v>11</v>
      </c>
      <c r="D11" s="83">
        <v>223</v>
      </c>
      <c r="E11" s="83">
        <v>48</v>
      </c>
      <c r="F11" s="83">
        <v>496</v>
      </c>
      <c r="G11" s="83">
        <v>185</v>
      </c>
      <c r="H11" s="83">
        <v>188</v>
      </c>
      <c r="I11" s="83">
        <v>84</v>
      </c>
      <c r="J11" s="83">
        <v>24</v>
      </c>
      <c r="K11" s="83">
        <v>20</v>
      </c>
      <c r="L11" s="83">
        <v>12</v>
      </c>
      <c r="M11" s="83">
        <v>1</v>
      </c>
      <c r="N11" s="83">
        <v>0</v>
      </c>
      <c r="O11" s="83">
        <v>0</v>
      </c>
      <c r="P11" s="83">
        <v>34</v>
      </c>
      <c r="Q11" s="83">
        <v>8</v>
      </c>
      <c r="R11" s="83">
        <v>334</v>
      </c>
      <c r="S11" s="83">
        <v>50</v>
      </c>
      <c r="T11" s="83">
        <v>28</v>
      </c>
      <c r="U11" s="83">
        <v>8</v>
      </c>
      <c r="V11" s="83">
        <v>823</v>
      </c>
      <c r="W11" s="83">
        <v>600</v>
      </c>
      <c r="X11" s="83">
        <v>2252</v>
      </c>
      <c r="Y11" s="135">
        <v>1015</v>
      </c>
    </row>
    <row r="12" spans="1:25" ht="15" customHeight="1" x14ac:dyDescent="0.2"/>
    <row r="13" spans="1:25" ht="15" customHeight="1" x14ac:dyDescent="0.2"/>
    <row r="14" spans="1:25" ht="15" customHeight="1" x14ac:dyDescent="0.2">
      <c r="A14" s="418" t="s">
        <v>497</v>
      </c>
      <c r="B14" s="418"/>
      <c r="C14" s="418"/>
      <c r="D14" s="418"/>
      <c r="E14" s="418"/>
      <c r="F14" s="418"/>
      <c r="G14" s="418"/>
      <c r="H14" s="418"/>
      <c r="I14" s="418"/>
      <c r="J14" s="418"/>
      <c r="K14" s="418"/>
      <c r="L14" s="418"/>
      <c r="M14" s="418"/>
      <c r="N14" s="418"/>
      <c r="O14" s="418"/>
      <c r="P14" s="418"/>
      <c r="Q14" s="418"/>
      <c r="R14" s="418"/>
      <c r="S14" s="418"/>
      <c r="T14" s="418"/>
      <c r="U14" s="418"/>
      <c r="V14" s="418"/>
      <c r="W14" s="418"/>
      <c r="X14" s="418"/>
      <c r="Y14" s="418"/>
    </row>
    <row r="15" spans="1:25" ht="15" customHeight="1" x14ac:dyDescent="0.2">
      <c r="A15" s="464" t="s">
        <v>490</v>
      </c>
      <c r="B15" s="464"/>
      <c r="C15" s="464"/>
      <c r="D15" s="464"/>
      <c r="E15" s="464"/>
      <c r="F15" s="464"/>
      <c r="G15" s="464"/>
      <c r="H15" s="464"/>
      <c r="I15" s="464"/>
      <c r="J15" s="464"/>
      <c r="K15" s="464"/>
      <c r="L15" s="464"/>
      <c r="M15" s="464"/>
      <c r="N15" s="464"/>
      <c r="O15" s="464"/>
      <c r="P15" s="464"/>
      <c r="Q15" s="464"/>
      <c r="R15" s="464"/>
      <c r="S15" s="464"/>
      <c r="T15" s="464"/>
      <c r="U15" s="464"/>
      <c r="V15" s="464"/>
      <c r="W15" s="464"/>
      <c r="X15" s="464"/>
      <c r="Y15" s="464"/>
    </row>
    <row r="16" spans="1:25" ht="45" customHeight="1" x14ac:dyDescent="0.2">
      <c r="A16" s="429" t="s">
        <v>491</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row>
    <row r="17" spans="1:25" ht="15" customHeight="1" x14ac:dyDescent="0.2">
      <c r="A17" s="429" t="s">
        <v>492</v>
      </c>
      <c r="B17" s="429"/>
      <c r="C17" s="429"/>
      <c r="D17" s="429"/>
      <c r="E17" s="429"/>
      <c r="F17" s="429"/>
      <c r="G17" s="429"/>
      <c r="H17" s="429"/>
      <c r="I17" s="429"/>
      <c r="J17" s="429"/>
      <c r="K17" s="429"/>
      <c r="L17" s="429"/>
      <c r="M17" s="429"/>
      <c r="N17" s="429"/>
      <c r="O17" s="429"/>
      <c r="P17" s="429"/>
      <c r="Q17" s="429"/>
      <c r="R17" s="429"/>
      <c r="S17" s="429"/>
      <c r="T17" s="429"/>
      <c r="U17" s="429"/>
      <c r="V17" s="429"/>
      <c r="W17" s="429"/>
      <c r="X17" s="429"/>
      <c r="Y17" s="429"/>
    </row>
    <row r="18" spans="1:25" ht="15" customHeight="1" x14ac:dyDescent="0.2">
      <c r="A18" s="429" t="s">
        <v>493</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row>
    <row r="19" spans="1:25" x14ac:dyDescent="0.2">
      <c r="A19" s="462"/>
      <c r="B19" s="462"/>
      <c r="C19" s="462"/>
      <c r="D19" s="462"/>
      <c r="E19" s="462"/>
      <c r="F19" s="462"/>
      <c r="G19" s="462"/>
      <c r="H19" s="462"/>
      <c r="I19" s="462"/>
      <c r="J19" s="462"/>
      <c r="K19" s="462"/>
      <c r="L19" s="462"/>
      <c r="M19" s="462"/>
      <c r="N19" s="141"/>
      <c r="O19" s="141"/>
    </row>
    <row r="21" spans="1:25" ht="15" x14ac:dyDescent="0.25">
      <c r="A21" s="136"/>
    </row>
    <row r="22" spans="1:25" ht="15" x14ac:dyDescent="0.25">
      <c r="A22" s="136"/>
    </row>
    <row r="23" spans="1:25" ht="15" x14ac:dyDescent="0.25">
      <c r="A23" s="136"/>
    </row>
  </sheetData>
  <mergeCells count="23">
    <mergeCell ref="A18:Y18"/>
    <mergeCell ref="A19:M19"/>
    <mergeCell ref="H3:I3"/>
    <mergeCell ref="J3:K3"/>
    <mergeCell ref="L3:M3"/>
    <mergeCell ref="P3:Q3"/>
    <mergeCell ref="R3:S3"/>
    <mergeCell ref="T3:U3"/>
    <mergeCell ref="A2:A4"/>
    <mergeCell ref="A14:Y14"/>
    <mergeCell ref="A15:Y15"/>
    <mergeCell ref="A16:Y16"/>
    <mergeCell ref="A17:Y17"/>
    <mergeCell ref="P2:U2"/>
    <mergeCell ref="B2:O2"/>
    <mergeCell ref="A1:Y1"/>
    <mergeCell ref="V2:W3"/>
    <mergeCell ref="X2:X4"/>
    <mergeCell ref="Y2:Y4"/>
    <mergeCell ref="B3:C3"/>
    <mergeCell ref="D3:E3"/>
    <mergeCell ref="F3:G3"/>
    <mergeCell ref="N3:O3"/>
  </mergeCells>
  <pageMargins left="0.25" right="0.25" top="0.75" bottom="0.75" header="0.3" footer="0.3"/>
  <pageSetup paperSize="9" scale="67" fitToHeight="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List20">
    <tabColor rgb="FF92D050"/>
    <pageSetUpPr fitToPage="1"/>
  </sheetPr>
  <dimension ref="A1:R111"/>
  <sheetViews>
    <sheetView topLeftCell="A70" zoomScaleNormal="100" workbookViewId="0">
      <selection activeCell="A2" sqref="A2"/>
    </sheetView>
  </sheetViews>
  <sheetFormatPr defaultColWidth="9.140625" defaultRowHeight="12.75" x14ac:dyDescent="0.2"/>
  <cols>
    <col min="1" max="1" width="22.7109375" style="2" customWidth="1"/>
    <col min="2" max="3" width="8.28515625" style="1" customWidth="1"/>
    <col min="4" max="5" width="6.85546875" style="1" customWidth="1"/>
    <col min="6" max="7" width="14.85546875" style="1" customWidth="1"/>
    <col min="8" max="11" width="9.85546875" style="1" customWidth="1"/>
    <col min="12" max="13" width="11.85546875" style="1" customWidth="1"/>
    <col min="14" max="16384" width="9.140625" style="1"/>
  </cols>
  <sheetData>
    <row r="1" spans="1:18" ht="42.75" customHeight="1" x14ac:dyDescent="0.25">
      <c r="A1" s="478" t="s">
        <v>665</v>
      </c>
      <c r="B1" s="479"/>
      <c r="C1" s="479"/>
      <c r="D1" s="479"/>
      <c r="E1" s="479"/>
      <c r="F1" s="479"/>
      <c r="G1" s="479"/>
      <c r="H1" s="479"/>
      <c r="I1" s="479"/>
      <c r="J1" s="479"/>
      <c r="K1" s="479"/>
      <c r="L1" s="479"/>
      <c r="M1" s="480"/>
      <c r="O1" s="44"/>
    </row>
    <row r="2" spans="1:18" s="4" customFormat="1" ht="30" customHeight="1" x14ac:dyDescent="0.2">
      <c r="A2" s="228" t="s">
        <v>641</v>
      </c>
      <c r="B2" s="471" t="s">
        <v>19</v>
      </c>
      <c r="C2" s="481"/>
      <c r="D2" s="481"/>
      <c r="E2" s="481"/>
      <c r="F2" s="481"/>
      <c r="G2" s="481"/>
      <c r="H2" s="481"/>
      <c r="I2" s="472"/>
      <c r="J2" s="471" t="s">
        <v>666</v>
      </c>
      <c r="K2" s="472"/>
      <c r="L2" s="58" t="s">
        <v>4</v>
      </c>
      <c r="M2" s="92" t="s">
        <v>123</v>
      </c>
      <c r="N2" s="30"/>
      <c r="O2" s="30"/>
      <c r="Q2" s="30"/>
      <c r="R2" s="30"/>
    </row>
    <row r="3" spans="1:18" s="4" customFormat="1" ht="18" customHeight="1" x14ac:dyDescent="0.2">
      <c r="A3" s="182" t="s">
        <v>643</v>
      </c>
      <c r="B3" s="468"/>
      <c r="C3" s="469"/>
      <c r="D3" s="469"/>
      <c r="E3" s="469"/>
      <c r="F3" s="469"/>
      <c r="G3" s="469"/>
      <c r="H3" s="469"/>
      <c r="I3" s="469"/>
      <c r="J3" s="469"/>
      <c r="K3" s="469"/>
      <c r="L3" s="477"/>
      <c r="M3" s="91"/>
    </row>
    <row r="4" spans="1:18" s="4" customFormat="1" ht="18" customHeight="1" x14ac:dyDescent="0.2">
      <c r="A4" s="90"/>
      <c r="B4" s="482" t="s">
        <v>34</v>
      </c>
      <c r="C4" s="483"/>
      <c r="D4" s="482" t="s">
        <v>35</v>
      </c>
      <c r="E4" s="483"/>
      <c r="F4" s="482" t="s">
        <v>37</v>
      </c>
      <c r="G4" s="483"/>
      <c r="H4" s="482" t="s">
        <v>36</v>
      </c>
      <c r="I4" s="483"/>
      <c r="J4" s="473" t="s">
        <v>4</v>
      </c>
      <c r="K4" s="473" t="s">
        <v>25</v>
      </c>
      <c r="L4" s="473"/>
      <c r="M4" s="475"/>
    </row>
    <row r="5" spans="1:18" s="4" customFormat="1" ht="15" customHeight="1" x14ac:dyDescent="0.2">
      <c r="A5" s="11" t="s">
        <v>32</v>
      </c>
      <c r="B5" s="49" t="s">
        <v>4</v>
      </c>
      <c r="C5" s="49" t="s">
        <v>25</v>
      </c>
      <c r="D5" s="49" t="s">
        <v>4</v>
      </c>
      <c r="E5" s="49" t="s">
        <v>25</v>
      </c>
      <c r="F5" s="49" t="s">
        <v>4</v>
      </c>
      <c r="G5" s="49" t="s">
        <v>25</v>
      </c>
      <c r="H5" s="49" t="s">
        <v>4</v>
      </c>
      <c r="I5" s="49" t="s">
        <v>25</v>
      </c>
      <c r="J5" s="474"/>
      <c r="K5" s="474"/>
      <c r="L5" s="474"/>
      <c r="M5" s="476"/>
    </row>
    <row r="6" spans="1:18" s="5" customFormat="1" ht="12.75" customHeight="1" x14ac:dyDescent="0.2">
      <c r="A6" s="11" t="s">
        <v>33</v>
      </c>
      <c r="B6" s="88">
        <v>1</v>
      </c>
      <c r="C6" s="88"/>
      <c r="D6" s="88">
        <v>5</v>
      </c>
      <c r="E6" s="88"/>
      <c r="F6" s="88">
        <v>6</v>
      </c>
      <c r="G6" s="88">
        <v>3</v>
      </c>
      <c r="H6" s="88">
        <v>1</v>
      </c>
      <c r="I6" s="88"/>
      <c r="J6" s="88">
        <v>6</v>
      </c>
      <c r="K6" s="88">
        <v>1</v>
      </c>
      <c r="L6" s="93">
        <v>19</v>
      </c>
      <c r="M6" s="85">
        <v>4</v>
      </c>
    </row>
    <row r="7" spans="1:18" s="5" customFormat="1" ht="12.75" customHeight="1" x14ac:dyDescent="0.2">
      <c r="A7" s="11" t="s">
        <v>90</v>
      </c>
      <c r="B7" s="88"/>
      <c r="C7" s="88"/>
      <c r="D7" s="88">
        <v>4</v>
      </c>
      <c r="E7" s="88">
        <v>1</v>
      </c>
      <c r="F7" s="88">
        <v>4</v>
      </c>
      <c r="G7" s="88">
        <v>1</v>
      </c>
      <c r="H7" s="88">
        <v>1</v>
      </c>
      <c r="I7" s="88"/>
      <c r="J7" s="88">
        <v>18</v>
      </c>
      <c r="K7" s="88">
        <v>4</v>
      </c>
      <c r="L7" s="93">
        <v>27</v>
      </c>
      <c r="M7" s="85">
        <v>6</v>
      </c>
    </row>
    <row r="8" spans="1:18" s="5" customFormat="1" ht="12.75" customHeight="1" x14ac:dyDescent="0.2">
      <c r="A8" s="11" t="s">
        <v>91</v>
      </c>
      <c r="B8" s="88">
        <v>2</v>
      </c>
      <c r="C8" s="88">
        <v>1</v>
      </c>
      <c r="D8" s="88">
        <v>2</v>
      </c>
      <c r="E8" s="88"/>
      <c r="F8" s="88">
        <v>1</v>
      </c>
      <c r="G8" s="88"/>
      <c r="H8" s="88">
        <v>1</v>
      </c>
      <c r="I8" s="88"/>
      <c r="J8" s="88">
        <v>6</v>
      </c>
      <c r="K8" s="88">
        <v>2</v>
      </c>
      <c r="L8" s="93">
        <v>12</v>
      </c>
      <c r="M8" s="85">
        <v>3</v>
      </c>
    </row>
    <row r="9" spans="1:18" s="5" customFormat="1" ht="12.75" customHeight="1" x14ac:dyDescent="0.2">
      <c r="A9" s="11" t="s">
        <v>438</v>
      </c>
      <c r="B9" s="88">
        <v>6</v>
      </c>
      <c r="C9" s="88">
        <v>1</v>
      </c>
      <c r="D9" s="88">
        <v>16</v>
      </c>
      <c r="E9" s="88">
        <v>1</v>
      </c>
      <c r="F9" s="88">
        <v>25</v>
      </c>
      <c r="G9" s="88">
        <v>3</v>
      </c>
      <c r="H9" s="88">
        <v>14</v>
      </c>
      <c r="I9" s="88">
        <v>1</v>
      </c>
      <c r="J9" s="88">
        <v>38</v>
      </c>
      <c r="K9" s="88">
        <v>8</v>
      </c>
      <c r="L9" s="93">
        <v>99</v>
      </c>
      <c r="M9" s="85">
        <v>14</v>
      </c>
    </row>
    <row r="10" spans="1:18" s="5" customFormat="1" x14ac:dyDescent="0.2">
      <c r="A10" s="17" t="s">
        <v>4</v>
      </c>
      <c r="B10" s="93">
        <v>9</v>
      </c>
      <c r="C10" s="93">
        <v>2</v>
      </c>
      <c r="D10" s="93">
        <v>27</v>
      </c>
      <c r="E10" s="93">
        <v>2</v>
      </c>
      <c r="F10" s="93">
        <v>36</v>
      </c>
      <c r="G10" s="93">
        <v>7</v>
      </c>
      <c r="H10" s="93">
        <v>17</v>
      </c>
      <c r="I10" s="93">
        <v>1</v>
      </c>
      <c r="J10" s="93">
        <v>68</v>
      </c>
      <c r="K10" s="93">
        <v>15</v>
      </c>
      <c r="L10" s="93">
        <v>157</v>
      </c>
      <c r="M10" s="85">
        <v>27</v>
      </c>
    </row>
    <row r="11" spans="1:18" s="5" customFormat="1" ht="25.5" x14ac:dyDescent="0.2">
      <c r="A11" s="182" t="s">
        <v>645</v>
      </c>
      <c r="B11" s="468"/>
      <c r="C11" s="469"/>
      <c r="D11" s="469"/>
      <c r="E11" s="469"/>
      <c r="F11" s="469"/>
      <c r="G11" s="469"/>
      <c r="H11" s="469"/>
      <c r="I11" s="469"/>
      <c r="J11" s="469"/>
      <c r="K11" s="469"/>
      <c r="L11" s="477"/>
      <c r="M11" s="91"/>
    </row>
    <row r="12" spans="1:18" s="5" customFormat="1" ht="12.75" customHeight="1" x14ac:dyDescent="0.2">
      <c r="A12" s="89"/>
      <c r="B12" s="471" t="s">
        <v>34</v>
      </c>
      <c r="C12" s="472"/>
      <c r="D12" s="471" t="s">
        <v>35</v>
      </c>
      <c r="E12" s="472"/>
      <c r="F12" s="471" t="s">
        <v>37</v>
      </c>
      <c r="G12" s="472"/>
      <c r="H12" s="471" t="s">
        <v>36</v>
      </c>
      <c r="I12" s="472"/>
      <c r="J12" s="473" t="s">
        <v>4</v>
      </c>
      <c r="K12" s="473" t="s">
        <v>25</v>
      </c>
      <c r="L12" s="473"/>
      <c r="M12" s="475"/>
    </row>
    <row r="13" spans="1:18" s="5" customFormat="1" ht="15" customHeight="1" x14ac:dyDescent="0.2">
      <c r="A13" s="11" t="s">
        <v>32</v>
      </c>
      <c r="B13" s="49" t="s">
        <v>4</v>
      </c>
      <c r="C13" s="49" t="s">
        <v>25</v>
      </c>
      <c r="D13" s="49" t="s">
        <v>4</v>
      </c>
      <c r="E13" s="49" t="s">
        <v>25</v>
      </c>
      <c r="F13" s="49" t="s">
        <v>4</v>
      </c>
      <c r="G13" s="49" t="s">
        <v>25</v>
      </c>
      <c r="H13" s="49" t="s">
        <v>4</v>
      </c>
      <c r="I13" s="49" t="s">
        <v>25</v>
      </c>
      <c r="J13" s="474"/>
      <c r="K13" s="474"/>
      <c r="L13" s="474"/>
      <c r="M13" s="476"/>
    </row>
    <row r="14" spans="1:18" s="5" customFormat="1" x14ac:dyDescent="0.2">
      <c r="A14" s="11" t="s">
        <v>33</v>
      </c>
      <c r="B14" s="8">
        <v>1</v>
      </c>
      <c r="C14" s="8"/>
      <c r="D14" s="8"/>
      <c r="E14" s="8"/>
      <c r="F14" s="8">
        <v>4</v>
      </c>
      <c r="G14" s="8"/>
      <c r="H14" s="8"/>
      <c r="I14" s="8"/>
      <c r="J14" s="8">
        <v>11</v>
      </c>
      <c r="K14" s="8">
        <v>1</v>
      </c>
      <c r="L14" s="93">
        <v>16</v>
      </c>
      <c r="M14" s="85">
        <v>1</v>
      </c>
    </row>
    <row r="15" spans="1:18" s="5" customFormat="1" x14ac:dyDescent="0.2">
      <c r="A15" s="11" t="s">
        <v>90</v>
      </c>
      <c r="B15" s="8">
        <v>4</v>
      </c>
      <c r="C15" s="8">
        <v>1</v>
      </c>
      <c r="D15" s="8"/>
      <c r="E15" s="8"/>
      <c r="F15" s="8">
        <v>1</v>
      </c>
      <c r="G15" s="8">
        <v>1</v>
      </c>
      <c r="H15" s="8">
        <v>1</v>
      </c>
      <c r="I15" s="8"/>
      <c r="J15" s="8">
        <v>15</v>
      </c>
      <c r="K15" s="8">
        <v>2</v>
      </c>
      <c r="L15" s="93">
        <v>21</v>
      </c>
      <c r="M15" s="85">
        <v>4</v>
      </c>
    </row>
    <row r="16" spans="1:18" s="5" customFormat="1" x14ac:dyDescent="0.2">
      <c r="A16" s="11" t="s">
        <v>91</v>
      </c>
      <c r="B16" s="8">
        <v>1</v>
      </c>
      <c r="C16" s="8"/>
      <c r="D16" s="8">
        <v>1</v>
      </c>
      <c r="E16" s="8"/>
      <c r="F16" s="8">
        <v>2</v>
      </c>
      <c r="G16" s="8"/>
      <c r="H16" s="8">
        <v>3</v>
      </c>
      <c r="I16" s="8"/>
      <c r="J16" s="8">
        <v>5</v>
      </c>
      <c r="K16" s="8">
        <v>1</v>
      </c>
      <c r="L16" s="93">
        <v>12</v>
      </c>
      <c r="M16" s="85">
        <v>1</v>
      </c>
    </row>
    <row r="17" spans="1:13" s="5" customFormat="1" x14ac:dyDescent="0.2">
      <c r="A17" s="11" t="s">
        <v>438</v>
      </c>
      <c r="B17" s="8">
        <v>8</v>
      </c>
      <c r="C17" s="8"/>
      <c r="D17" s="8">
        <v>30</v>
      </c>
      <c r="E17" s="8">
        <v>5</v>
      </c>
      <c r="F17" s="8">
        <v>58</v>
      </c>
      <c r="G17" s="8">
        <v>6</v>
      </c>
      <c r="H17" s="8">
        <v>4</v>
      </c>
      <c r="I17" s="8"/>
      <c r="J17" s="8">
        <v>52</v>
      </c>
      <c r="K17" s="8">
        <v>1</v>
      </c>
      <c r="L17" s="93">
        <v>152</v>
      </c>
      <c r="M17" s="85">
        <v>12</v>
      </c>
    </row>
    <row r="18" spans="1:13" x14ac:dyDescent="0.2">
      <c r="A18" s="17" t="s">
        <v>4</v>
      </c>
      <c r="B18" s="93">
        <v>14</v>
      </c>
      <c r="C18" s="93">
        <v>1</v>
      </c>
      <c r="D18" s="93">
        <v>31</v>
      </c>
      <c r="E18" s="93">
        <v>5</v>
      </c>
      <c r="F18" s="93">
        <v>65</v>
      </c>
      <c r="G18" s="93">
        <v>7</v>
      </c>
      <c r="H18" s="93">
        <v>8</v>
      </c>
      <c r="I18" s="93">
        <v>0</v>
      </c>
      <c r="J18" s="93">
        <v>83</v>
      </c>
      <c r="K18" s="93">
        <v>5</v>
      </c>
      <c r="L18" s="93">
        <v>201</v>
      </c>
      <c r="M18" s="85">
        <v>18</v>
      </c>
    </row>
    <row r="19" spans="1:13" ht="15" customHeight="1" x14ac:dyDescent="0.2">
      <c r="A19" s="182" t="s">
        <v>647</v>
      </c>
      <c r="B19" s="468"/>
      <c r="C19" s="469"/>
      <c r="D19" s="469"/>
      <c r="E19" s="469"/>
      <c r="F19" s="469"/>
      <c r="G19" s="469"/>
      <c r="H19" s="469"/>
      <c r="I19" s="469"/>
      <c r="J19" s="469"/>
      <c r="K19" s="469"/>
      <c r="L19" s="477"/>
      <c r="M19" s="91"/>
    </row>
    <row r="20" spans="1:13" ht="12.75" customHeight="1" x14ac:dyDescent="0.2">
      <c r="A20" s="89"/>
      <c r="B20" s="471" t="s">
        <v>34</v>
      </c>
      <c r="C20" s="472"/>
      <c r="D20" s="471" t="s">
        <v>35</v>
      </c>
      <c r="E20" s="472"/>
      <c r="F20" s="471" t="s">
        <v>37</v>
      </c>
      <c r="G20" s="472"/>
      <c r="H20" s="471" t="s">
        <v>36</v>
      </c>
      <c r="I20" s="472"/>
      <c r="J20" s="473" t="s">
        <v>4</v>
      </c>
      <c r="K20" s="473" t="s">
        <v>25</v>
      </c>
      <c r="L20" s="473"/>
      <c r="M20" s="475"/>
    </row>
    <row r="21" spans="1:13" ht="15" customHeight="1" x14ac:dyDescent="0.2">
      <c r="A21" s="11" t="s">
        <v>32</v>
      </c>
      <c r="B21" s="49" t="s">
        <v>4</v>
      </c>
      <c r="C21" s="49" t="s">
        <v>25</v>
      </c>
      <c r="D21" s="49" t="s">
        <v>4</v>
      </c>
      <c r="E21" s="49" t="s">
        <v>25</v>
      </c>
      <c r="F21" s="49" t="s">
        <v>4</v>
      </c>
      <c r="G21" s="49" t="s">
        <v>25</v>
      </c>
      <c r="H21" s="49" t="s">
        <v>4</v>
      </c>
      <c r="I21" s="49" t="s">
        <v>25</v>
      </c>
      <c r="J21" s="474"/>
      <c r="K21" s="474"/>
      <c r="L21" s="474"/>
      <c r="M21" s="476"/>
    </row>
    <row r="22" spans="1:13" x14ac:dyDescent="0.2">
      <c r="A22" s="11" t="s">
        <v>33</v>
      </c>
      <c r="B22" s="8">
        <v>3</v>
      </c>
      <c r="C22" s="8">
        <v>1</v>
      </c>
      <c r="D22" s="8">
        <v>2</v>
      </c>
      <c r="E22" s="8">
        <v>2</v>
      </c>
      <c r="F22" s="8">
        <v>20</v>
      </c>
      <c r="G22" s="8">
        <v>4</v>
      </c>
      <c r="H22" s="8">
        <v>12</v>
      </c>
      <c r="I22" s="8">
        <v>6</v>
      </c>
      <c r="J22" s="8"/>
      <c r="K22" s="8"/>
      <c r="L22" s="93">
        <v>37</v>
      </c>
      <c r="M22" s="85">
        <v>13</v>
      </c>
    </row>
    <row r="23" spans="1:13" x14ac:dyDescent="0.2">
      <c r="A23" s="11" t="s">
        <v>90</v>
      </c>
      <c r="B23" s="8">
        <v>1</v>
      </c>
      <c r="C23" s="8"/>
      <c r="D23" s="8">
        <v>6</v>
      </c>
      <c r="E23" s="8">
        <v>1</v>
      </c>
      <c r="F23" s="8">
        <v>9</v>
      </c>
      <c r="G23" s="8">
        <v>4</v>
      </c>
      <c r="H23" s="8">
        <v>5</v>
      </c>
      <c r="I23" s="8">
        <v>2</v>
      </c>
      <c r="J23" s="8"/>
      <c r="K23" s="8"/>
      <c r="L23" s="93">
        <v>21</v>
      </c>
      <c r="M23" s="85">
        <v>7</v>
      </c>
    </row>
    <row r="24" spans="1:13" x14ac:dyDescent="0.2">
      <c r="A24" s="11" t="s">
        <v>91</v>
      </c>
      <c r="B24" s="8"/>
      <c r="C24" s="8"/>
      <c r="D24" s="8">
        <v>1</v>
      </c>
      <c r="E24" s="8"/>
      <c r="F24" s="8">
        <v>3</v>
      </c>
      <c r="G24" s="8">
        <v>1</v>
      </c>
      <c r="H24" s="8"/>
      <c r="I24" s="8"/>
      <c r="J24" s="8"/>
      <c r="K24" s="8"/>
      <c r="L24" s="93">
        <v>4</v>
      </c>
      <c r="M24" s="85">
        <v>1</v>
      </c>
    </row>
    <row r="25" spans="1:13" x14ac:dyDescent="0.2">
      <c r="A25" s="11" t="s">
        <v>438</v>
      </c>
      <c r="B25" s="8">
        <v>2</v>
      </c>
      <c r="C25" s="8"/>
      <c r="D25" s="8">
        <v>11</v>
      </c>
      <c r="E25" s="8">
        <v>2</v>
      </c>
      <c r="F25" s="8">
        <v>15</v>
      </c>
      <c r="G25" s="8">
        <v>6</v>
      </c>
      <c r="H25" s="8">
        <v>1</v>
      </c>
      <c r="I25" s="8">
        <v>1</v>
      </c>
      <c r="J25" s="8"/>
      <c r="K25" s="8"/>
      <c r="L25" s="93">
        <v>29</v>
      </c>
      <c r="M25" s="85">
        <v>9</v>
      </c>
    </row>
    <row r="26" spans="1:13" x14ac:dyDescent="0.2">
      <c r="A26" s="17" t="s">
        <v>4</v>
      </c>
      <c r="B26" s="93">
        <v>6</v>
      </c>
      <c r="C26" s="93">
        <v>1</v>
      </c>
      <c r="D26" s="93">
        <v>20</v>
      </c>
      <c r="E26" s="93">
        <v>5</v>
      </c>
      <c r="F26" s="93">
        <v>47</v>
      </c>
      <c r="G26" s="93">
        <v>15</v>
      </c>
      <c r="H26" s="93">
        <v>18</v>
      </c>
      <c r="I26" s="93">
        <v>9</v>
      </c>
      <c r="J26" s="93">
        <v>0</v>
      </c>
      <c r="K26" s="93">
        <v>0</v>
      </c>
      <c r="L26" s="93">
        <v>91</v>
      </c>
      <c r="M26" s="85">
        <v>30</v>
      </c>
    </row>
    <row r="27" spans="1:13" x14ac:dyDescent="0.2">
      <c r="A27" s="182" t="s">
        <v>649</v>
      </c>
      <c r="B27" s="468"/>
      <c r="C27" s="469"/>
      <c r="D27" s="469"/>
      <c r="E27" s="469"/>
      <c r="F27" s="469"/>
      <c r="G27" s="469"/>
      <c r="H27" s="469"/>
      <c r="I27" s="469"/>
      <c r="J27" s="469"/>
      <c r="K27" s="469"/>
      <c r="L27" s="477"/>
      <c r="M27" s="91"/>
    </row>
    <row r="28" spans="1:13" ht="12.75" customHeight="1" x14ac:dyDescent="0.2">
      <c r="A28" s="89"/>
      <c r="B28" s="471" t="s">
        <v>34</v>
      </c>
      <c r="C28" s="472"/>
      <c r="D28" s="471" t="s">
        <v>35</v>
      </c>
      <c r="E28" s="472"/>
      <c r="F28" s="471" t="s">
        <v>37</v>
      </c>
      <c r="G28" s="472"/>
      <c r="H28" s="471" t="s">
        <v>36</v>
      </c>
      <c r="I28" s="472"/>
      <c r="J28" s="473" t="s">
        <v>4</v>
      </c>
      <c r="K28" s="473" t="s">
        <v>25</v>
      </c>
      <c r="L28" s="473"/>
      <c r="M28" s="475"/>
    </row>
    <row r="29" spans="1:13" ht="12.75" customHeight="1" x14ac:dyDescent="0.2">
      <c r="A29" s="11" t="s">
        <v>32</v>
      </c>
      <c r="B29" s="49" t="s">
        <v>4</v>
      </c>
      <c r="C29" s="49" t="s">
        <v>25</v>
      </c>
      <c r="D29" s="49" t="s">
        <v>4</v>
      </c>
      <c r="E29" s="49" t="s">
        <v>25</v>
      </c>
      <c r="F29" s="49" t="s">
        <v>4</v>
      </c>
      <c r="G29" s="49" t="s">
        <v>25</v>
      </c>
      <c r="H29" s="49" t="s">
        <v>4</v>
      </c>
      <c r="I29" s="49" t="s">
        <v>25</v>
      </c>
      <c r="J29" s="474"/>
      <c r="K29" s="474"/>
      <c r="L29" s="474"/>
      <c r="M29" s="476"/>
    </row>
    <row r="30" spans="1:13" x14ac:dyDescent="0.2">
      <c r="A30" s="11" t="s">
        <v>33</v>
      </c>
      <c r="B30" s="8">
        <v>2</v>
      </c>
      <c r="C30" s="8">
        <v>2</v>
      </c>
      <c r="D30" s="8">
        <v>2</v>
      </c>
      <c r="E30" s="8"/>
      <c r="F30" s="8">
        <v>8</v>
      </c>
      <c r="G30" s="8">
        <v>3</v>
      </c>
      <c r="H30" s="8">
        <v>3</v>
      </c>
      <c r="I30" s="8">
        <v>2</v>
      </c>
      <c r="J30" s="8">
        <v>4</v>
      </c>
      <c r="K30" s="8">
        <v>2</v>
      </c>
      <c r="L30" s="93">
        <v>19</v>
      </c>
      <c r="M30" s="85">
        <v>9</v>
      </c>
    </row>
    <row r="31" spans="1:13" x14ac:dyDescent="0.2">
      <c r="A31" s="11" t="s">
        <v>90</v>
      </c>
      <c r="B31" s="8">
        <v>5</v>
      </c>
      <c r="C31" s="8"/>
      <c r="D31" s="8">
        <v>6</v>
      </c>
      <c r="E31" s="8">
        <v>1</v>
      </c>
      <c r="F31" s="8">
        <v>15</v>
      </c>
      <c r="G31" s="8">
        <v>4</v>
      </c>
      <c r="H31" s="8">
        <v>3</v>
      </c>
      <c r="I31" s="8">
        <v>3</v>
      </c>
      <c r="J31" s="8">
        <v>6</v>
      </c>
      <c r="K31" s="8"/>
      <c r="L31" s="93">
        <v>35</v>
      </c>
      <c r="M31" s="85">
        <v>8</v>
      </c>
    </row>
    <row r="32" spans="1:13" x14ac:dyDescent="0.2">
      <c r="A32" s="11" t="s">
        <v>91</v>
      </c>
      <c r="B32" s="8"/>
      <c r="C32" s="8"/>
      <c r="D32" s="8"/>
      <c r="E32" s="8"/>
      <c r="F32" s="8">
        <v>2</v>
      </c>
      <c r="G32" s="8">
        <v>2</v>
      </c>
      <c r="H32" s="8">
        <v>1</v>
      </c>
      <c r="I32" s="8">
        <v>1</v>
      </c>
      <c r="J32" s="8"/>
      <c r="K32" s="8"/>
      <c r="L32" s="93">
        <v>3</v>
      </c>
      <c r="M32" s="85">
        <v>3</v>
      </c>
    </row>
    <row r="33" spans="1:13" x14ac:dyDescent="0.2">
      <c r="A33" s="11" t="s">
        <v>438</v>
      </c>
      <c r="B33" s="8">
        <v>3</v>
      </c>
      <c r="C33" s="8"/>
      <c r="D33" s="8">
        <v>13</v>
      </c>
      <c r="E33" s="8">
        <v>3</v>
      </c>
      <c r="F33" s="8">
        <v>52</v>
      </c>
      <c r="G33" s="8">
        <v>24</v>
      </c>
      <c r="H33" s="8">
        <v>5</v>
      </c>
      <c r="I33" s="8"/>
      <c r="J33" s="8">
        <v>2</v>
      </c>
      <c r="K33" s="8">
        <v>2</v>
      </c>
      <c r="L33" s="93">
        <v>75</v>
      </c>
      <c r="M33" s="85">
        <v>29</v>
      </c>
    </row>
    <row r="34" spans="1:13" x14ac:dyDescent="0.2">
      <c r="A34" s="17" t="s">
        <v>4</v>
      </c>
      <c r="B34" s="93">
        <v>10</v>
      </c>
      <c r="C34" s="93">
        <v>2</v>
      </c>
      <c r="D34" s="93">
        <v>21</v>
      </c>
      <c r="E34" s="93">
        <v>4</v>
      </c>
      <c r="F34" s="93">
        <v>77</v>
      </c>
      <c r="G34" s="93">
        <v>33</v>
      </c>
      <c r="H34" s="93">
        <v>12</v>
      </c>
      <c r="I34" s="93">
        <v>6</v>
      </c>
      <c r="J34" s="93">
        <v>12</v>
      </c>
      <c r="K34" s="93">
        <v>4</v>
      </c>
      <c r="L34" s="93">
        <v>132</v>
      </c>
      <c r="M34" s="85">
        <v>49</v>
      </c>
    </row>
    <row r="35" spans="1:13" ht="25.5" x14ac:dyDescent="0.2">
      <c r="A35" s="182" t="s">
        <v>651</v>
      </c>
      <c r="B35" s="468"/>
      <c r="C35" s="469"/>
      <c r="D35" s="469"/>
      <c r="E35" s="469"/>
      <c r="F35" s="469"/>
      <c r="G35" s="469"/>
      <c r="H35" s="469"/>
      <c r="I35" s="469"/>
      <c r="J35" s="469"/>
      <c r="K35" s="469"/>
      <c r="L35" s="477"/>
      <c r="M35" s="91"/>
    </row>
    <row r="36" spans="1:13" x14ac:dyDescent="0.2">
      <c r="A36" s="89"/>
      <c r="B36" s="471" t="s">
        <v>34</v>
      </c>
      <c r="C36" s="472"/>
      <c r="D36" s="471" t="s">
        <v>35</v>
      </c>
      <c r="E36" s="472"/>
      <c r="F36" s="471" t="s">
        <v>37</v>
      </c>
      <c r="G36" s="472"/>
      <c r="H36" s="471" t="s">
        <v>36</v>
      </c>
      <c r="I36" s="472"/>
      <c r="J36" s="473" t="s">
        <v>4</v>
      </c>
      <c r="K36" s="473" t="s">
        <v>25</v>
      </c>
      <c r="L36" s="473"/>
      <c r="M36" s="475"/>
    </row>
    <row r="37" spans="1:13" ht="25.5" x14ac:dyDescent="0.2">
      <c r="A37" s="11" t="s">
        <v>32</v>
      </c>
      <c r="B37" s="49" t="s">
        <v>4</v>
      </c>
      <c r="C37" s="49" t="s">
        <v>25</v>
      </c>
      <c r="D37" s="49" t="s">
        <v>4</v>
      </c>
      <c r="E37" s="49" t="s">
        <v>25</v>
      </c>
      <c r="F37" s="49" t="s">
        <v>4</v>
      </c>
      <c r="G37" s="49" t="s">
        <v>25</v>
      </c>
      <c r="H37" s="49" t="s">
        <v>4</v>
      </c>
      <c r="I37" s="49" t="s">
        <v>25</v>
      </c>
      <c r="J37" s="474"/>
      <c r="K37" s="474"/>
      <c r="L37" s="474"/>
      <c r="M37" s="476"/>
    </row>
    <row r="38" spans="1:13" x14ac:dyDescent="0.2">
      <c r="A38" s="11" t="s">
        <v>33</v>
      </c>
      <c r="B38" s="8">
        <v>2</v>
      </c>
      <c r="C38" s="8"/>
      <c r="D38" s="8"/>
      <c r="E38" s="8"/>
      <c r="F38" s="8">
        <v>2</v>
      </c>
      <c r="G38" s="8">
        <v>2</v>
      </c>
      <c r="H38" s="8">
        <v>1</v>
      </c>
      <c r="I38" s="8"/>
      <c r="J38" s="8">
        <v>2</v>
      </c>
      <c r="K38" s="8">
        <v>1</v>
      </c>
      <c r="L38" s="93">
        <v>7</v>
      </c>
      <c r="M38" s="85">
        <v>3</v>
      </c>
    </row>
    <row r="39" spans="1:13" ht="15" customHeight="1" x14ac:dyDescent="0.2">
      <c r="A39" s="11" t="s">
        <v>90</v>
      </c>
      <c r="B39" s="8"/>
      <c r="C39" s="8"/>
      <c r="D39" s="8">
        <v>1</v>
      </c>
      <c r="E39" s="8">
        <v>1</v>
      </c>
      <c r="F39" s="8">
        <v>4</v>
      </c>
      <c r="G39" s="8">
        <v>1</v>
      </c>
      <c r="H39" s="8">
        <v>7</v>
      </c>
      <c r="I39" s="8">
        <v>4</v>
      </c>
      <c r="J39" s="8"/>
      <c r="K39" s="8"/>
      <c r="L39" s="93">
        <v>12</v>
      </c>
      <c r="M39" s="85">
        <v>6</v>
      </c>
    </row>
    <row r="40" spans="1:13" ht="15" customHeight="1" x14ac:dyDescent="0.2">
      <c r="A40" s="11" t="s">
        <v>91</v>
      </c>
      <c r="B40" s="8"/>
      <c r="C40" s="8"/>
      <c r="D40" s="8"/>
      <c r="E40" s="8"/>
      <c r="F40" s="8">
        <v>1</v>
      </c>
      <c r="G40" s="8">
        <v>1</v>
      </c>
      <c r="H40" s="8">
        <v>2</v>
      </c>
      <c r="I40" s="8">
        <v>2</v>
      </c>
      <c r="J40" s="8">
        <v>1</v>
      </c>
      <c r="K40" s="8">
        <v>1</v>
      </c>
      <c r="L40" s="93">
        <v>4</v>
      </c>
      <c r="M40" s="85">
        <v>4</v>
      </c>
    </row>
    <row r="41" spans="1:13" x14ac:dyDescent="0.2">
      <c r="A41" s="11" t="s">
        <v>438</v>
      </c>
      <c r="B41" s="8">
        <v>6</v>
      </c>
      <c r="C41" s="8">
        <v>1</v>
      </c>
      <c r="D41" s="8">
        <v>11</v>
      </c>
      <c r="E41" s="8">
        <v>2</v>
      </c>
      <c r="F41" s="8">
        <v>7</v>
      </c>
      <c r="G41" s="8">
        <v>2</v>
      </c>
      <c r="H41" s="8">
        <v>26</v>
      </c>
      <c r="I41" s="8">
        <v>8</v>
      </c>
      <c r="J41" s="8"/>
      <c r="K41" s="8"/>
      <c r="L41" s="93">
        <v>50</v>
      </c>
      <c r="M41" s="85">
        <v>13</v>
      </c>
    </row>
    <row r="42" spans="1:13" x14ac:dyDescent="0.2">
      <c r="A42" s="17" t="s">
        <v>4</v>
      </c>
      <c r="B42" s="93">
        <v>8</v>
      </c>
      <c r="C42" s="93">
        <v>1</v>
      </c>
      <c r="D42" s="93">
        <v>12</v>
      </c>
      <c r="E42" s="93">
        <v>3</v>
      </c>
      <c r="F42" s="93">
        <v>14</v>
      </c>
      <c r="G42" s="93">
        <v>6</v>
      </c>
      <c r="H42" s="93">
        <v>36</v>
      </c>
      <c r="I42" s="93">
        <v>14</v>
      </c>
      <c r="J42" s="93">
        <v>3</v>
      </c>
      <c r="K42" s="93">
        <v>2</v>
      </c>
      <c r="L42" s="93">
        <v>73</v>
      </c>
      <c r="M42" s="85">
        <v>26</v>
      </c>
    </row>
    <row r="43" spans="1:13" x14ac:dyDescent="0.2">
      <c r="A43" s="182" t="s">
        <v>653</v>
      </c>
      <c r="B43" s="468"/>
      <c r="C43" s="469"/>
      <c r="D43" s="469"/>
      <c r="E43" s="469"/>
      <c r="F43" s="469"/>
      <c r="G43" s="469"/>
      <c r="H43" s="469"/>
      <c r="I43" s="469"/>
      <c r="J43" s="469"/>
      <c r="K43" s="469"/>
      <c r="L43" s="477"/>
      <c r="M43" s="91"/>
    </row>
    <row r="44" spans="1:13" x14ac:dyDescent="0.2">
      <c r="A44" s="89"/>
      <c r="B44" s="471" t="s">
        <v>34</v>
      </c>
      <c r="C44" s="472"/>
      <c r="D44" s="471" t="s">
        <v>35</v>
      </c>
      <c r="E44" s="472"/>
      <c r="F44" s="471" t="s">
        <v>37</v>
      </c>
      <c r="G44" s="472"/>
      <c r="H44" s="471" t="s">
        <v>36</v>
      </c>
      <c r="I44" s="472"/>
      <c r="J44" s="473" t="s">
        <v>4</v>
      </c>
      <c r="K44" s="473" t="s">
        <v>25</v>
      </c>
      <c r="L44" s="473"/>
      <c r="M44" s="475"/>
    </row>
    <row r="45" spans="1:13" ht="25.5" x14ac:dyDescent="0.2">
      <c r="A45" s="11" t="s">
        <v>32</v>
      </c>
      <c r="B45" s="49" t="s">
        <v>4</v>
      </c>
      <c r="C45" s="49" t="s">
        <v>25</v>
      </c>
      <c r="D45" s="49" t="s">
        <v>4</v>
      </c>
      <c r="E45" s="49" t="s">
        <v>25</v>
      </c>
      <c r="F45" s="49" t="s">
        <v>4</v>
      </c>
      <c r="G45" s="49" t="s">
        <v>25</v>
      </c>
      <c r="H45" s="49" t="s">
        <v>4</v>
      </c>
      <c r="I45" s="49" t="s">
        <v>25</v>
      </c>
      <c r="J45" s="474"/>
      <c r="K45" s="474"/>
      <c r="L45" s="474"/>
      <c r="M45" s="476"/>
    </row>
    <row r="46" spans="1:13" x14ac:dyDescent="0.2">
      <c r="A46" s="11" t="s">
        <v>33</v>
      </c>
      <c r="B46" s="8">
        <v>1</v>
      </c>
      <c r="C46" s="8">
        <v>1</v>
      </c>
      <c r="D46" s="8">
        <v>2</v>
      </c>
      <c r="E46" s="8">
        <v>1</v>
      </c>
      <c r="F46" s="8">
        <v>10</v>
      </c>
      <c r="G46" s="8">
        <v>7</v>
      </c>
      <c r="H46" s="8">
        <v>7</v>
      </c>
      <c r="I46" s="8">
        <v>6</v>
      </c>
      <c r="J46" s="8">
        <v>1</v>
      </c>
      <c r="K46" s="8"/>
      <c r="L46" s="93">
        <v>21</v>
      </c>
      <c r="M46" s="85">
        <v>15</v>
      </c>
    </row>
    <row r="47" spans="1:13" x14ac:dyDescent="0.2">
      <c r="A47" s="11" t="s">
        <v>90</v>
      </c>
      <c r="B47" s="8">
        <v>2</v>
      </c>
      <c r="C47" s="8">
        <v>1</v>
      </c>
      <c r="D47" s="8">
        <v>6</v>
      </c>
      <c r="E47" s="8">
        <v>1</v>
      </c>
      <c r="F47" s="8">
        <v>15</v>
      </c>
      <c r="G47" s="8">
        <v>8</v>
      </c>
      <c r="H47" s="8">
        <v>11</v>
      </c>
      <c r="I47" s="8">
        <v>10</v>
      </c>
      <c r="J47" s="8">
        <v>2</v>
      </c>
      <c r="K47" s="8">
        <v>2</v>
      </c>
      <c r="L47" s="93">
        <v>36</v>
      </c>
      <c r="M47" s="85">
        <v>22</v>
      </c>
    </row>
    <row r="48" spans="1:13" x14ac:dyDescent="0.2">
      <c r="A48" s="11" t="s">
        <v>91</v>
      </c>
      <c r="B48" s="8"/>
      <c r="C48" s="8"/>
      <c r="D48" s="8"/>
      <c r="E48" s="8"/>
      <c r="F48" s="8">
        <v>1</v>
      </c>
      <c r="G48" s="8"/>
      <c r="H48" s="8">
        <v>1</v>
      </c>
      <c r="I48" s="8">
        <v>1</v>
      </c>
      <c r="J48" s="8"/>
      <c r="K48" s="8"/>
      <c r="L48" s="93">
        <v>2</v>
      </c>
      <c r="M48" s="85">
        <v>1</v>
      </c>
    </row>
    <row r="49" spans="1:13" x14ac:dyDescent="0.2">
      <c r="A49" s="11" t="s">
        <v>438</v>
      </c>
      <c r="B49" s="8">
        <v>6</v>
      </c>
      <c r="C49" s="8"/>
      <c r="D49" s="8">
        <v>26</v>
      </c>
      <c r="E49" s="8">
        <v>11</v>
      </c>
      <c r="F49" s="8">
        <v>73</v>
      </c>
      <c r="G49" s="8">
        <v>40</v>
      </c>
      <c r="H49" s="8">
        <v>25</v>
      </c>
      <c r="I49" s="8">
        <v>14</v>
      </c>
      <c r="J49" s="8"/>
      <c r="K49" s="8"/>
      <c r="L49" s="93">
        <v>130</v>
      </c>
      <c r="M49" s="85">
        <v>65</v>
      </c>
    </row>
    <row r="50" spans="1:13" x14ac:dyDescent="0.2">
      <c r="A50" s="17" t="s">
        <v>4</v>
      </c>
      <c r="B50" s="93">
        <v>9</v>
      </c>
      <c r="C50" s="93">
        <v>2</v>
      </c>
      <c r="D50" s="93">
        <v>34</v>
      </c>
      <c r="E50" s="93">
        <v>13</v>
      </c>
      <c r="F50" s="93">
        <v>99</v>
      </c>
      <c r="G50" s="93">
        <v>55</v>
      </c>
      <c r="H50" s="93">
        <v>44</v>
      </c>
      <c r="I50" s="93">
        <v>31</v>
      </c>
      <c r="J50" s="93">
        <v>3</v>
      </c>
      <c r="K50" s="93">
        <v>2</v>
      </c>
      <c r="L50" s="93">
        <v>189</v>
      </c>
      <c r="M50" s="85">
        <v>103</v>
      </c>
    </row>
    <row r="51" spans="1:13" x14ac:dyDescent="0.2">
      <c r="A51" s="182" t="s">
        <v>655</v>
      </c>
      <c r="B51" s="468"/>
      <c r="C51" s="469"/>
      <c r="D51" s="469"/>
      <c r="E51" s="469"/>
      <c r="F51" s="469"/>
      <c r="G51" s="469"/>
      <c r="H51" s="469"/>
      <c r="I51" s="469"/>
      <c r="J51" s="469"/>
      <c r="K51" s="469"/>
      <c r="L51" s="477"/>
      <c r="M51" s="91"/>
    </row>
    <row r="52" spans="1:13" x14ac:dyDescent="0.2">
      <c r="A52" s="89"/>
      <c r="B52" s="471" t="s">
        <v>34</v>
      </c>
      <c r="C52" s="472"/>
      <c r="D52" s="471" t="s">
        <v>35</v>
      </c>
      <c r="E52" s="472"/>
      <c r="F52" s="471" t="s">
        <v>37</v>
      </c>
      <c r="G52" s="472"/>
      <c r="H52" s="471" t="s">
        <v>36</v>
      </c>
      <c r="I52" s="472"/>
      <c r="J52" s="473" t="s">
        <v>4</v>
      </c>
      <c r="K52" s="473" t="s">
        <v>25</v>
      </c>
      <c r="L52" s="473"/>
      <c r="M52" s="475"/>
    </row>
    <row r="53" spans="1:13" ht="25.5" x14ac:dyDescent="0.2">
      <c r="A53" s="11" t="s">
        <v>32</v>
      </c>
      <c r="B53" s="49" t="s">
        <v>4</v>
      </c>
      <c r="C53" s="49" t="s">
        <v>25</v>
      </c>
      <c r="D53" s="49" t="s">
        <v>4</v>
      </c>
      <c r="E53" s="49" t="s">
        <v>25</v>
      </c>
      <c r="F53" s="49" t="s">
        <v>4</v>
      </c>
      <c r="G53" s="49" t="s">
        <v>25</v>
      </c>
      <c r="H53" s="49" t="s">
        <v>4</v>
      </c>
      <c r="I53" s="49" t="s">
        <v>25</v>
      </c>
      <c r="J53" s="474"/>
      <c r="K53" s="474"/>
      <c r="L53" s="474"/>
      <c r="M53" s="476"/>
    </row>
    <row r="54" spans="1:13" x14ac:dyDescent="0.2">
      <c r="A54" s="11" t="s">
        <v>33</v>
      </c>
      <c r="B54" s="8">
        <v>1</v>
      </c>
      <c r="C54" s="8"/>
      <c r="D54" s="8">
        <v>4</v>
      </c>
      <c r="E54" s="8">
        <v>3</v>
      </c>
      <c r="F54" s="8">
        <v>5</v>
      </c>
      <c r="G54" s="8">
        <v>4</v>
      </c>
      <c r="H54" s="8">
        <v>3</v>
      </c>
      <c r="I54" s="8">
        <v>2</v>
      </c>
      <c r="J54" s="8">
        <v>3</v>
      </c>
      <c r="K54" s="8">
        <v>2</v>
      </c>
      <c r="L54" s="93">
        <v>16</v>
      </c>
      <c r="M54" s="85">
        <v>11</v>
      </c>
    </row>
    <row r="55" spans="1:13" x14ac:dyDescent="0.2">
      <c r="A55" s="11" t="s">
        <v>90</v>
      </c>
      <c r="B55" s="8">
        <v>1</v>
      </c>
      <c r="C55" s="8"/>
      <c r="D55" s="8">
        <v>2</v>
      </c>
      <c r="E55" s="8">
        <v>1</v>
      </c>
      <c r="F55" s="8">
        <v>5</v>
      </c>
      <c r="G55" s="8">
        <v>1</v>
      </c>
      <c r="H55" s="8">
        <v>3</v>
      </c>
      <c r="I55" s="8">
        <v>1</v>
      </c>
      <c r="J55" s="8">
        <v>1</v>
      </c>
      <c r="K55" s="8"/>
      <c r="L55" s="93">
        <v>12</v>
      </c>
      <c r="M55" s="85">
        <v>3</v>
      </c>
    </row>
    <row r="56" spans="1:13" x14ac:dyDescent="0.2">
      <c r="A56" s="11" t="s">
        <v>91</v>
      </c>
      <c r="B56" s="8"/>
      <c r="C56" s="8"/>
      <c r="D56" s="8"/>
      <c r="E56" s="8"/>
      <c r="F56" s="8">
        <v>1</v>
      </c>
      <c r="G56" s="8"/>
      <c r="H56" s="8"/>
      <c r="I56" s="8"/>
      <c r="J56" s="8"/>
      <c r="K56" s="8"/>
      <c r="L56" s="93">
        <v>1</v>
      </c>
      <c r="M56" s="85">
        <v>0</v>
      </c>
    </row>
    <row r="57" spans="1:13" x14ac:dyDescent="0.2">
      <c r="A57" s="11" t="s">
        <v>438</v>
      </c>
      <c r="B57" s="8">
        <v>2</v>
      </c>
      <c r="C57" s="8">
        <v>1</v>
      </c>
      <c r="D57" s="8">
        <v>12</v>
      </c>
      <c r="E57" s="8">
        <v>4</v>
      </c>
      <c r="F57" s="8">
        <v>20</v>
      </c>
      <c r="G57" s="8">
        <v>12</v>
      </c>
      <c r="H57" s="8">
        <v>5</v>
      </c>
      <c r="I57" s="8">
        <v>2</v>
      </c>
      <c r="J57" s="8">
        <v>2</v>
      </c>
      <c r="K57" s="8">
        <v>1</v>
      </c>
      <c r="L57" s="93">
        <v>41</v>
      </c>
      <c r="M57" s="85">
        <v>20</v>
      </c>
    </row>
    <row r="58" spans="1:13" x14ac:dyDescent="0.2">
      <c r="A58" s="17" t="s">
        <v>4</v>
      </c>
      <c r="B58" s="93">
        <v>4</v>
      </c>
      <c r="C58" s="93">
        <v>1</v>
      </c>
      <c r="D58" s="93">
        <v>18</v>
      </c>
      <c r="E58" s="93">
        <v>8</v>
      </c>
      <c r="F58" s="93">
        <v>31</v>
      </c>
      <c r="G58" s="93">
        <v>17</v>
      </c>
      <c r="H58" s="93">
        <v>11</v>
      </c>
      <c r="I58" s="93">
        <v>5</v>
      </c>
      <c r="J58" s="93">
        <v>6</v>
      </c>
      <c r="K58" s="93">
        <v>3</v>
      </c>
      <c r="L58" s="93">
        <v>70</v>
      </c>
      <c r="M58" s="85">
        <v>34</v>
      </c>
    </row>
    <row r="59" spans="1:13" ht="25.5" x14ac:dyDescent="0.2">
      <c r="A59" s="182" t="s">
        <v>657</v>
      </c>
      <c r="B59" s="468"/>
      <c r="C59" s="469"/>
      <c r="D59" s="469"/>
      <c r="E59" s="469"/>
      <c r="F59" s="469"/>
      <c r="G59" s="469"/>
      <c r="H59" s="469"/>
      <c r="I59" s="469"/>
      <c r="J59" s="469"/>
      <c r="K59" s="469"/>
      <c r="L59" s="477"/>
      <c r="M59" s="91"/>
    </row>
    <row r="60" spans="1:13" x14ac:dyDescent="0.2">
      <c r="A60" s="89"/>
      <c r="B60" s="471" t="s">
        <v>34</v>
      </c>
      <c r="C60" s="472"/>
      <c r="D60" s="471" t="s">
        <v>35</v>
      </c>
      <c r="E60" s="472"/>
      <c r="F60" s="471" t="s">
        <v>37</v>
      </c>
      <c r="G60" s="472"/>
      <c r="H60" s="471" t="s">
        <v>36</v>
      </c>
      <c r="I60" s="472"/>
      <c r="J60" s="473" t="s">
        <v>4</v>
      </c>
      <c r="K60" s="473" t="s">
        <v>25</v>
      </c>
      <c r="L60" s="473"/>
      <c r="M60" s="475"/>
    </row>
    <row r="61" spans="1:13" ht="25.5" x14ac:dyDescent="0.2">
      <c r="A61" s="11" t="s">
        <v>32</v>
      </c>
      <c r="B61" s="49" t="s">
        <v>4</v>
      </c>
      <c r="C61" s="49" t="s">
        <v>25</v>
      </c>
      <c r="D61" s="49" t="s">
        <v>4</v>
      </c>
      <c r="E61" s="49" t="s">
        <v>25</v>
      </c>
      <c r="F61" s="49" t="s">
        <v>4</v>
      </c>
      <c r="G61" s="49" t="s">
        <v>25</v>
      </c>
      <c r="H61" s="49" t="s">
        <v>4</v>
      </c>
      <c r="I61" s="49" t="s">
        <v>25</v>
      </c>
      <c r="J61" s="474"/>
      <c r="K61" s="474"/>
      <c r="L61" s="474"/>
      <c r="M61" s="476"/>
    </row>
    <row r="62" spans="1:13" x14ac:dyDescent="0.2">
      <c r="A62" s="11" t="s">
        <v>33</v>
      </c>
      <c r="B62" s="8">
        <v>2</v>
      </c>
      <c r="C62" s="8"/>
      <c r="D62" s="8">
        <v>3</v>
      </c>
      <c r="E62" s="8"/>
      <c r="F62" s="8">
        <v>6</v>
      </c>
      <c r="G62" s="8"/>
      <c r="H62" s="8">
        <v>1</v>
      </c>
      <c r="I62" s="8"/>
      <c r="J62" s="8">
        <v>23</v>
      </c>
      <c r="K62" s="8">
        <v>8</v>
      </c>
      <c r="L62" s="93">
        <v>35</v>
      </c>
      <c r="M62" s="85">
        <v>8</v>
      </c>
    </row>
    <row r="63" spans="1:13" x14ac:dyDescent="0.2">
      <c r="A63" s="11" t="s">
        <v>90</v>
      </c>
      <c r="B63" s="8">
        <v>3</v>
      </c>
      <c r="C63" s="8"/>
      <c r="D63" s="8">
        <v>2</v>
      </c>
      <c r="E63" s="8">
        <v>1</v>
      </c>
      <c r="F63" s="8">
        <v>5</v>
      </c>
      <c r="G63" s="8">
        <v>1</v>
      </c>
      <c r="H63" s="8">
        <v>2</v>
      </c>
      <c r="I63" s="8"/>
      <c r="J63" s="8">
        <v>35</v>
      </c>
      <c r="K63" s="8">
        <v>6</v>
      </c>
      <c r="L63" s="93">
        <v>47</v>
      </c>
      <c r="M63" s="85">
        <v>8</v>
      </c>
    </row>
    <row r="64" spans="1:13" x14ac:dyDescent="0.2">
      <c r="A64" s="11" t="s">
        <v>91</v>
      </c>
      <c r="B64" s="8">
        <v>1</v>
      </c>
      <c r="C64" s="8"/>
      <c r="D64" s="8">
        <v>2</v>
      </c>
      <c r="E64" s="8"/>
      <c r="F64" s="8">
        <v>3</v>
      </c>
      <c r="G64" s="8">
        <v>1</v>
      </c>
      <c r="H64" s="8">
        <v>1</v>
      </c>
      <c r="I64" s="8"/>
      <c r="J64" s="8">
        <v>5</v>
      </c>
      <c r="K64" s="8">
        <v>1</v>
      </c>
      <c r="L64" s="93">
        <v>12</v>
      </c>
      <c r="M64" s="85">
        <v>2</v>
      </c>
    </row>
    <row r="65" spans="1:13" x14ac:dyDescent="0.2">
      <c r="A65" s="11" t="s">
        <v>438</v>
      </c>
      <c r="B65" s="8">
        <v>17</v>
      </c>
      <c r="C65" s="8">
        <v>1</v>
      </c>
      <c r="D65" s="8">
        <v>42</v>
      </c>
      <c r="E65" s="8">
        <v>3</v>
      </c>
      <c r="F65" s="8">
        <v>59</v>
      </c>
      <c r="G65" s="8">
        <v>7</v>
      </c>
      <c r="H65" s="8">
        <v>9</v>
      </c>
      <c r="I65" s="8">
        <v>2</v>
      </c>
      <c r="J65" s="8">
        <v>69</v>
      </c>
      <c r="K65" s="8">
        <v>6</v>
      </c>
      <c r="L65" s="93">
        <v>196</v>
      </c>
      <c r="M65" s="85">
        <v>19</v>
      </c>
    </row>
    <row r="66" spans="1:13" x14ac:dyDescent="0.2">
      <c r="A66" s="17" t="s">
        <v>4</v>
      </c>
      <c r="B66" s="93">
        <v>23</v>
      </c>
      <c r="C66" s="93">
        <v>1</v>
      </c>
      <c r="D66" s="93">
        <v>49</v>
      </c>
      <c r="E66" s="93">
        <v>4</v>
      </c>
      <c r="F66" s="93">
        <v>73</v>
      </c>
      <c r="G66" s="93">
        <v>9</v>
      </c>
      <c r="H66" s="93">
        <v>13</v>
      </c>
      <c r="I66" s="93">
        <v>2</v>
      </c>
      <c r="J66" s="93">
        <v>132</v>
      </c>
      <c r="K66" s="93">
        <v>21</v>
      </c>
      <c r="L66" s="93">
        <v>290</v>
      </c>
      <c r="M66" s="85">
        <v>37</v>
      </c>
    </row>
    <row r="67" spans="1:13" ht="25.5" x14ac:dyDescent="0.2">
      <c r="A67" s="182" t="s">
        <v>659</v>
      </c>
      <c r="B67" s="468"/>
      <c r="C67" s="469"/>
      <c r="D67" s="469"/>
      <c r="E67" s="469"/>
      <c r="F67" s="469"/>
      <c r="G67" s="469"/>
      <c r="H67" s="469"/>
      <c r="I67" s="469"/>
      <c r="J67" s="469"/>
      <c r="K67" s="469"/>
      <c r="L67" s="477"/>
      <c r="M67" s="91"/>
    </row>
    <row r="68" spans="1:13" x14ac:dyDescent="0.2">
      <c r="A68" s="89"/>
      <c r="B68" s="471" t="s">
        <v>34</v>
      </c>
      <c r="C68" s="472"/>
      <c r="D68" s="471" t="s">
        <v>35</v>
      </c>
      <c r="E68" s="472"/>
      <c r="F68" s="471" t="s">
        <v>37</v>
      </c>
      <c r="G68" s="472"/>
      <c r="H68" s="471" t="s">
        <v>36</v>
      </c>
      <c r="I68" s="472"/>
      <c r="J68" s="473" t="s">
        <v>4</v>
      </c>
      <c r="K68" s="473" t="s">
        <v>25</v>
      </c>
      <c r="L68" s="473"/>
      <c r="M68" s="475"/>
    </row>
    <row r="69" spans="1:13" ht="25.5" x14ac:dyDescent="0.2">
      <c r="A69" s="11" t="s">
        <v>32</v>
      </c>
      <c r="B69" s="49" t="s">
        <v>4</v>
      </c>
      <c r="C69" s="49" t="s">
        <v>25</v>
      </c>
      <c r="D69" s="49" t="s">
        <v>4</v>
      </c>
      <c r="E69" s="49" t="s">
        <v>25</v>
      </c>
      <c r="F69" s="49" t="s">
        <v>4</v>
      </c>
      <c r="G69" s="49" t="s">
        <v>25</v>
      </c>
      <c r="H69" s="49" t="s">
        <v>4</v>
      </c>
      <c r="I69" s="49" t="s">
        <v>25</v>
      </c>
      <c r="J69" s="474"/>
      <c r="K69" s="474"/>
      <c r="L69" s="474"/>
      <c r="M69" s="476"/>
    </row>
    <row r="70" spans="1:13" x14ac:dyDescent="0.2">
      <c r="A70" s="11" t="s">
        <v>33</v>
      </c>
      <c r="B70" s="8">
        <v>3</v>
      </c>
      <c r="C70" s="8"/>
      <c r="D70" s="8">
        <v>6</v>
      </c>
      <c r="E70" s="8">
        <v>3</v>
      </c>
      <c r="F70" s="8">
        <v>14</v>
      </c>
      <c r="G70" s="8">
        <v>7</v>
      </c>
      <c r="H70" s="8">
        <v>4</v>
      </c>
      <c r="I70" s="8">
        <v>3</v>
      </c>
      <c r="J70" s="8">
        <v>2</v>
      </c>
      <c r="K70" s="8"/>
      <c r="L70" s="93">
        <v>29</v>
      </c>
      <c r="M70" s="85">
        <v>13</v>
      </c>
    </row>
    <row r="71" spans="1:13" x14ac:dyDescent="0.2">
      <c r="A71" s="11" t="s">
        <v>90</v>
      </c>
      <c r="B71" s="8"/>
      <c r="C71" s="8"/>
      <c r="D71" s="8">
        <v>2</v>
      </c>
      <c r="E71" s="8"/>
      <c r="F71" s="8">
        <v>8</v>
      </c>
      <c r="G71" s="8">
        <v>3</v>
      </c>
      <c r="H71" s="8">
        <v>13</v>
      </c>
      <c r="I71" s="8">
        <v>10</v>
      </c>
      <c r="J71" s="8"/>
      <c r="K71" s="8"/>
      <c r="L71" s="93">
        <v>23</v>
      </c>
      <c r="M71" s="85">
        <v>13</v>
      </c>
    </row>
    <row r="72" spans="1:13" x14ac:dyDescent="0.2">
      <c r="A72" s="11" t="s">
        <v>91</v>
      </c>
      <c r="B72" s="8"/>
      <c r="C72" s="8"/>
      <c r="D72" s="8"/>
      <c r="E72" s="8"/>
      <c r="F72" s="8"/>
      <c r="G72" s="8"/>
      <c r="H72" s="8"/>
      <c r="I72" s="8"/>
      <c r="J72" s="8"/>
      <c r="K72" s="8"/>
      <c r="L72" s="93">
        <v>0</v>
      </c>
      <c r="M72" s="85">
        <v>0</v>
      </c>
    </row>
    <row r="73" spans="1:13" x14ac:dyDescent="0.2">
      <c r="A73" s="11" t="s">
        <v>438</v>
      </c>
      <c r="B73" s="8">
        <v>3</v>
      </c>
      <c r="C73" s="8"/>
      <c r="D73" s="8">
        <v>3</v>
      </c>
      <c r="E73" s="8">
        <v>1</v>
      </c>
      <c r="F73" s="8">
        <v>18</v>
      </c>
      <c r="G73" s="8">
        <v>9</v>
      </c>
      <c r="H73" s="8">
        <v>14</v>
      </c>
      <c r="I73" s="8">
        <v>11</v>
      </c>
      <c r="J73" s="8">
        <v>1</v>
      </c>
      <c r="K73" s="8"/>
      <c r="L73" s="93">
        <v>39</v>
      </c>
      <c r="M73" s="85">
        <v>21</v>
      </c>
    </row>
    <row r="74" spans="1:13" x14ac:dyDescent="0.2">
      <c r="A74" s="17" t="s">
        <v>4</v>
      </c>
      <c r="B74" s="93">
        <v>6</v>
      </c>
      <c r="C74" s="93">
        <v>0</v>
      </c>
      <c r="D74" s="93">
        <v>11</v>
      </c>
      <c r="E74" s="93">
        <v>4</v>
      </c>
      <c r="F74" s="93">
        <v>40</v>
      </c>
      <c r="G74" s="93">
        <v>19</v>
      </c>
      <c r="H74" s="93">
        <v>31</v>
      </c>
      <c r="I74" s="93">
        <v>24</v>
      </c>
      <c r="J74" s="93">
        <v>3</v>
      </c>
      <c r="K74" s="93">
        <v>0</v>
      </c>
      <c r="L74" s="93">
        <v>91</v>
      </c>
      <c r="M74" s="85">
        <v>47</v>
      </c>
    </row>
    <row r="75" spans="1:13" ht="25.5" x14ac:dyDescent="0.2">
      <c r="A75" s="182" t="s">
        <v>661</v>
      </c>
      <c r="B75" s="468"/>
      <c r="C75" s="469"/>
      <c r="D75" s="469"/>
      <c r="E75" s="469"/>
      <c r="F75" s="469"/>
      <c r="G75" s="469"/>
      <c r="H75" s="469"/>
      <c r="I75" s="469"/>
      <c r="J75" s="469"/>
      <c r="K75" s="469"/>
      <c r="L75" s="477"/>
      <c r="M75" s="91"/>
    </row>
    <row r="76" spans="1:13" x14ac:dyDescent="0.2">
      <c r="A76" s="89"/>
      <c r="B76" s="471" t="s">
        <v>34</v>
      </c>
      <c r="C76" s="472"/>
      <c r="D76" s="471" t="s">
        <v>35</v>
      </c>
      <c r="E76" s="472"/>
      <c r="F76" s="471" t="s">
        <v>37</v>
      </c>
      <c r="G76" s="472"/>
      <c r="H76" s="471" t="s">
        <v>36</v>
      </c>
      <c r="I76" s="472"/>
      <c r="J76" s="473" t="s">
        <v>4</v>
      </c>
      <c r="K76" s="473" t="s">
        <v>25</v>
      </c>
      <c r="L76" s="473"/>
      <c r="M76" s="475"/>
    </row>
    <row r="77" spans="1:13" ht="25.5" x14ac:dyDescent="0.2">
      <c r="A77" s="11" t="s">
        <v>32</v>
      </c>
      <c r="B77" s="49" t="s">
        <v>4</v>
      </c>
      <c r="C77" s="49" t="s">
        <v>25</v>
      </c>
      <c r="D77" s="49" t="s">
        <v>4</v>
      </c>
      <c r="E77" s="49" t="s">
        <v>25</v>
      </c>
      <c r="F77" s="49" t="s">
        <v>4</v>
      </c>
      <c r="G77" s="49" t="s">
        <v>25</v>
      </c>
      <c r="H77" s="49" t="s">
        <v>4</v>
      </c>
      <c r="I77" s="49" t="s">
        <v>25</v>
      </c>
      <c r="J77" s="474"/>
      <c r="K77" s="474"/>
      <c r="L77" s="474"/>
      <c r="M77" s="476"/>
    </row>
    <row r="78" spans="1:13" x14ac:dyDescent="0.2">
      <c r="A78" s="11" t="s">
        <v>33</v>
      </c>
      <c r="B78" s="8"/>
      <c r="C78" s="8"/>
      <c r="D78" s="8"/>
      <c r="E78" s="8"/>
      <c r="F78" s="8"/>
      <c r="G78" s="8"/>
      <c r="H78" s="8"/>
      <c r="I78" s="8"/>
      <c r="J78" s="8">
        <v>16</v>
      </c>
      <c r="K78" s="8">
        <v>4</v>
      </c>
      <c r="L78" s="93">
        <v>16</v>
      </c>
      <c r="M78" s="85">
        <v>4</v>
      </c>
    </row>
    <row r="79" spans="1:13" x14ac:dyDescent="0.2">
      <c r="A79" s="11" t="s">
        <v>90</v>
      </c>
      <c r="B79" s="8"/>
      <c r="C79" s="8"/>
      <c r="D79" s="8"/>
      <c r="E79" s="8"/>
      <c r="F79" s="8"/>
      <c r="G79" s="8"/>
      <c r="H79" s="8"/>
      <c r="I79" s="8"/>
      <c r="J79" s="8">
        <v>6</v>
      </c>
      <c r="K79" s="8">
        <v>2</v>
      </c>
      <c r="L79" s="93">
        <v>6</v>
      </c>
      <c r="M79" s="85">
        <v>2</v>
      </c>
    </row>
    <row r="80" spans="1:13" x14ac:dyDescent="0.2">
      <c r="A80" s="11" t="s">
        <v>91</v>
      </c>
      <c r="B80" s="8"/>
      <c r="C80" s="8"/>
      <c r="D80" s="8"/>
      <c r="E80" s="8"/>
      <c r="F80" s="8">
        <v>1</v>
      </c>
      <c r="G80" s="8"/>
      <c r="H80" s="8"/>
      <c r="I80" s="8"/>
      <c r="J80" s="8">
        <v>7</v>
      </c>
      <c r="K80" s="8">
        <v>1</v>
      </c>
      <c r="L80" s="93">
        <v>8</v>
      </c>
      <c r="M80" s="85">
        <v>1</v>
      </c>
    </row>
    <row r="81" spans="1:13" x14ac:dyDescent="0.2">
      <c r="A81" s="11" t="s">
        <v>438</v>
      </c>
      <c r="B81" s="8">
        <v>1</v>
      </c>
      <c r="C81" s="8"/>
      <c r="D81" s="8"/>
      <c r="E81" s="8"/>
      <c r="F81" s="8">
        <v>11</v>
      </c>
      <c r="G81" s="8">
        <v>1</v>
      </c>
      <c r="H81" s="8">
        <v>2</v>
      </c>
      <c r="I81" s="8"/>
      <c r="J81" s="8">
        <v>57</v>
      </c>
      <c r="K81" s="8">
        <v>7</v>
      </c>
      <c r="L81" s="93">
        <v>71</v>
      </c>
      <c r="M81" s="85">
        <v>8</v>
      </c>
    </row>
    <row r="82" spans="1:13" x14ac:dyDescent="0.2">
      <c r="A82" s="17" t="s">
        <v>4</v>
      </c>
      <c r="B82" s="93">
        <v>1</v>
      </c>
      <c r="C82" s="93">
        <v>0</v>
      </c>
      <c r="D82" s="93">
        <v>0</v>
      </c>
      <c r="E82" s="93">
        <v>0</v>
      </c>
      <c r="F82" s="93">
        <v>12</v>
      </c>
      <c r="G82" s="93">
        <v>1</v>
      </c>
      <c r="H82" s="93">
        <v>2</v>
      </c>
      <c r="I82" s="93">
        <v>0</v>
      </c>
      <c r="J82" s="93">
        <v>86</v>
      </c>
      <c r="K82" s="93">
        <v>14</v>
      </c>
      <c r="L82" s="93">
        <v>101</v>
      </c>
      <c r="M82" s="85">
        <v>15</v>
      </c>
    </row>
    <row r="83" spans="1:13" ht="25.5" x14ac:dyDescent="0.2">
      <c r="A83" s="182" t="s">
        <v>663</v>
      </c>
      <c r="B83" s="468"/>
      <c r="C83" s="469"/>
      <c r="D83" s="469"/>
      <c r="E83" s="469"/>
      <c r="F83" s="469"/>
      <c r="G83" s="469"/>
      <c r="H83" s="469"/>
      <c r="I83" s="469"/>
      <c r="J83" s="469"/>
      <c r="K83" s="469"/>
      <c r="L83" s="477"/>
      <c r="M83" s="91"/>
    </row>
    <row r="84" spans="1:13" x14ac:dyDescent="0.2">
      <c r="A84" s="89"/>
      <c r="B84" s="471" t="s">
        <v>34</v>
      </c>
      <c r="C84" s="472"/>
      <c r="D84" s="471" t="s">
        <v>35</v>
      </c>
      <c r="E84" s="472"/>
      <c r="F84" s="471" t="s">
        <v>37</v>
      </c>
      <c r="G84" s="472"/>
      <c r="H84" s="471" t="s">
        <v>36</v>
      </c>
      <c r="I84" s="472"/>
      <c r="J84" s="473" t="s">
        <v>4</v>
      </c>
      <c r="K84" s="473" t="s">
        <v>25</v>
      </c>
      <c r="L84" s="473"/>
      <c r="M84" s="475"/>
    </row>
    <row r="85" spans="1:13" ht="25.5" x14ac:dyDescent="0.2">
      <c r="A85" s="11" t="s">
        <v>32</v>
      </c>
      <c r="B85" s="49" t="s">
        <v>4</v>
      </c>
      <c r="C85" s="49" t="s">
        <v>25</v>
      </c>
      <c r="D85" s="49" t="s">
        <v>4</v>
      </c>
      <c r="E85" s="49" t="s">
        <v>25</v>
      </c>
      <c r="F85" s="49" t="s">
        <v>4</v>
      </c>
      <c r="G85" s="49" t="s">
        <v>25</v>
      </c>
      <c r="H85" s="49" t="s">
        <v>4</v>
      </c>
      <c r="I85" s="49" t="s">
        <v>25</v>
      </c>
      <c r="J85" s="474"/>
      <c r="K85" s="474"/>
      <c r="L85" s="474"/>
      <c r="M85" s="476"/>
    </row>
    <row r="86" spans="1:13" x14ac:dyDescent="0.2">
      <c r="A86" s="11" t="s">
        <v>33</v>
      </c>
      <c r="B86" s="8"/>
      <c r="C86" s="8"/>
      <c r="D86" s="8"/>
      <c r="E86" s="8"/>
      <c r="F86" s="8"/>
      <c r="G86" s="8"/>
      <c r="H86" s="8">
        <v>1</v>
      </c>
      <c r="I86" s="8">
        <v>1</v>
      </c>
      <c r="J86" s="8"/>
      <c r="K86" s="8"/>
      <c r="L86" s="93">
        <v>1</v>
      </c>
      <c r="M86" s="85">
        <v>1</v>
      </c>
    </row>
    <row r="87" spans="1:13" x14ac:dyDescent="0.2">
      <c r="A87" s="11" t="s">
        <v>90</v>
      </c>
      <c r="B87" s="8"/>
      <c r="C87" s="8"/>
      <c r="D87" s="8"/>
      <c r="E87" s="8"/>
      <c r="F87" s="8"/>
      <c r="G87" s="8"/>
      <c r="H87" s="8">
        <v>3</v>
      </c>
      <c r="I87" s="8">
        <v>2</v>
      </c>
      <c r="J87" s="8"/>
      <c r="K87" s="8"/>
      <c r="L87" s="93">
        <v>3</v>
      </c>
      <c r="M87" s="85">
        <v>2</v>
      </c>
    </row>
    <row r="88" spans="1:13" x14ac:dyDescent="0.2">
      <c r="A88" s="11" t="s">
        <v>91</v>
      </c>
      <c r="B88" s="8"/>
      <c r="C88" s="8"/>
      <c r="D88" s="8"/>
      <c r="E88" s="8"/>
      <c r="F88" s="8"/>
      <c r="G88" s="8"/>
      <c r="H88" s="8"/>
      <c r="I88" s="8"/>
      <c r="J88" s="8"/>
      <c r="K88" s="8"/>
      <c r="L88" s="93">
        <v>0</v>
      </c>
      <c r="M88" s="85">
        <v>0</v>
      </c>
    </row>
    <row r="89" spans="1:13" x14ac:dyDescent="0.2">
      <c r="A89" s="11" t="s">
        <v>438</v>
      </c>
      <c r="B89" s="8"/>
      <c r="C89" s="8"/>
      <c r="D89" s="8"/>
      <c r="E89" s="8"/>
      <c r="F89" s="8">
        <v>4</v>
      </c>
      <c r="G89" s="8">
        <v>4</v>
      </c>
      <c r="H89" s="8">
        <v>26</v>
      </c>
      <c r="I89" s="8">
        <v>22</v>
      </c>
      <c r="J89" s="8"/>
      <c r="K89" s="8"/>
      <c r="L89" s="93">
        <v>30</v>
      </c>
      <c r="M89" s="85">
        <v>26</v>
      </c>
    </row>
    <row r="90" spans="1:13" x14ac:dyDescent="0.2">
      <c r="A90" s="17" t="s">
        <v>4</v>
      </c>
      <c r="B90" s="93">
        <v>0</v>
      </c>
      <c r="C90" s="93">
        <v>0</v>
      </c>
      <c r="D90" s="93">
        <v>0</v>
      </c>
      <c r="E90" s="93">
        <v>0</v>
      </c>
      <c r="F90" s="93">
        <v>4</v>
      </c>
      <c r="G90" s="93">
        <v>4</v>
      </c>
      <c r="H90" s="93">
        <v>30</v>
      </c>
      <c r="I90" s="93">
        <v>25</v>
      </c>
      <c r="J90" s="93">
        <v>0</v>
      </c>
      <c r="K90" s="93">
        <v>0</v>
      </c>
      <c r="L90" s="93">
        <v>34</v>
      </c>
      <c r="M90" s="85">
        <v>29</v>
      </c>
    </row>
    <row r="91" spans="1:13" ht="25.5" x14ac:dyDescent="0.2">
      <c r="A91" s="73" t="s">
        <v>442</v>
      </c>
      <c r="B91" s="468"/>
      <c r="C91" s="469"/>
      <c r="D91" s="469"/>
      <c r="E91" s="469"/>
      <c r="F91" s="469"/>
      <c r="G91" s="469"/>
      <c r="H91" s="469"/>
      <c r="I91" s="469"/>
      <c r="J91" s="469"/>
      <c r="K91" s="469"/>
      <c r="L91" s="469"/>
      <c r="M91" s="470"/>
    </row>
    <row r="92" spans="1:13" x14ac:dyDescent="0.2">
      <c r="A92" s="89"/>
      <c r="B92" s="471" t="s">
        <v>34</v>
      </c>
      <c r="C92" s="472"/>
      <c r="D92" s="471" t="s">
        <v>35</v>
      </c>
      <c r="E92" s="472"/>
      <c r="F92" s="471" t="s">
        <v>37</v>
      </c>
      <c r="G92" s="472"/>
      <c r="H92" s="471" t="s">
        <v>36</v>
      </c>
      <c r="I92" s="472"/>
      <c r="J92" s="473" t="s">
        <v>4</v>
      </c>
      <c r="K92" s="473" t="s">
        <v>25</v>
      </c>
      <c r="L92" s="473"/>
      <c r="M92" s="475"/>
    </row>
    <row r="93" spans="1:13" ht="25.5" x14ac:dyDescent="0.2">
      <c r="A93" s="11" t="s">
        <v>32</v>
      </c>
      <c r="B93" s="49" t="s">
        <v>4</v>
      </c>
      <c r="C93" s="49" t="s">
        <v>25</v>
      </c>
      <c r="D93" s="49" t="s">
        <v>4</v>
      </c>
      <c r="E93" s="49" t="s">
        <v>25</v>
      </c>
      <c r="F93" s="49" t="s">
        <v>4</v>
      </c>
      <c r="G93" s="49" t="s">
        <v>25</v>
      </c>
      <c r="H93" s="49" t="s">
        <v>4</v>
      </c>
      <c r="I93" s="49" t="s">
        <v>25</v>
      </c>
      <c r="J93" s="474"/>
      <c r="K93" s="474"/>
      <c r="L93" s="474"/>
      <c r="M93" s="476"/>
    </row>
    <row r="94" spans="1:13" x14ac:dyDescent="0.2">
      <c r="A94" s="11" t="s">
        <v>33</v>
      </c>
      <c r="B94" s="8"/>
      <c r="C94" s="8"/>
      <c r="D94" s="8"/>
      <c r="E94" s="8"/>
      <c r="F94" s="8"/>
      <c r="G94" s="8"/>
      <c r="H94" s="8"/>
      <c r="I94" s="8"/>
      <c r="J94" s="8"/>
      <c r="K94" s="8"/>
      <c r="L94" s="93">
        <v>0</v>
      </c>
      <c r="M94" s="85">
        <v>0</v>
      </c>
    </row>
    <row r="95" spans="1:13" x14ac:dyDescent="0.2">
      <c r="A95" s="11" t="s">
        <v>90</v>
      </c>
      <c r="B95" s="8"/>
      <c r="C95" s="8"/>
      <c r="D95" s="8"/>
      <c r="E95" s="8"/>
      <c r="F95" s="8"/>
      <c r="G95" s="8"/>
      <c r="H95" s="8"/>
      <c r="I95" s="8"/>
      <c r="J95" s="8"/>
      <c r="K95" s="8"/>
      <c r="L95" s="93">
        <v>0</v>
      </c>
      <c r="M95" s="85">
        <v>0</v>
      </c>
    </row>
    <row r="96" spans="1:13" x14ac:dyDescent="0.2">
      <c r="A96" s="11" t="s">
        <v>91</v>
      </c>
      <c r="B96" s="8"/>
      <c r="C96" s="8"/>
      <c r="D96" s="8"/>
      <c r="E96" s="8"/>
      <c r="F96" s="8"/>
      <c r="G96" s="8"/>
      <c r="H96" s="8"/>
      <c r="I96" s="8"/>
      <c r="J96" s="8"/>
      <c r="K96" s="8"/>
      <c r="L96" s="93">
        <v>0</v>
      </c>
      <c r="M96" s="85">
        <v>0</v>
      </c>
    </row>
    <row r="97" spans="1:13" x14ac:dyDescent="0.2">
      <c r="A97" s="11" t="s">
        <v>438</v>
      </c>
      <c r="B97" s="8"/>
      <c r="C97" s="8"/>
      <c r="D97" s="8"/>
      <c r="E97" s="8"/>
      <c r="F97" s="8"/>
      <c r="G97" s="8"/>
      <c r="H97" s="8"/>
      <c r="I97" s="8"/>
      <c r="J97" s="8"/>
      <c r="K97" s="8"/>
      <c r="L97" s="93">
        <v>0</v>
      </c>
      <c r="M97" s="85">
        <v>0</v>
      </c>
    </row>
    <row r="98" spans="1:13" x14ac:dyDescent="0.2">
      <c r="A98" s="28" t="s">
        <v>4</v>
      </c>
      <c r="B98" s="93">
        <v>0</v>
      </c>
      <c r="C98" s="93">
        <v>0</v>
      </c>
      <c r="D98" s="93">
        <v>0</v>
      </c>
      <c r="E98" s="93">
        <v>0</v>
      </c>
      <c r="F98" s="93">
        <v>0</v>
      </c>
      <c r="G98" s="93">
        <v>0</v>
      </c>
      <c r="H98" s="93">
        <v>0</v>
      </c>
      <c r="I98" s="93">
        <v>0</v>
      </c>
      <c r="J98" s="93">
        <v>0</v>
      </c>
      <c r="K98" s="93">
        <v>0</v>
      </c>
      <c r="L98" s="93">
        <v>0</v>
      </c>
      <c r="M98" s="85">
        <v>0</v>
      </c>
    </row>
    <row r="99" spans="1:13" ht="25.5" x14ac:dyDescent="0.2">
      <c r="A99" s="73" t="s">
        <v>667</v>
      </c>
      <c r="B99" s="468"/>
      <c r="C99" s="469"/>
      <c r="D99" s="469"/>
      <c r="E99" s="469"/>
      <c r="F99" s="469"/>
      <c r="G99" s="469"/>
      <c r="H99" s="469"/>
      <c r="I99" s="469"/>
      <c r="J99" s="469"/>
      <c r="K99" s="469"/>
      <c r="L99" s="469"/>
      <c r="M99" s="470"/>
    </row>
    <row r="100" spans="1:13" x14ac:dyDescent="0.2">
      <c r="A100" s="89"/>
      <c r="B100" s="471" t="s">
        <v>34</v>
      </c>
      <c r="C100" s="472"/>
      <c r="D100" s="471" t="s">
        <v>35</v>
      </c>
      <c r="E100" s="472"/>
      <c r="F100" s="471" t="s">
        <v>37</v>
      </c>
      <c r="G100" s="472"/>
      <c r="H100" s="471" t="s">
        <v>36</v>
      </c>
      <c r="I100" s="472"/>
      <c r="J100" s="473" t="s">
        <v>4</v>
      </c>
      <c r="K100" s="473" t="s">
        <v>25</v>
      </c>
      <c r="L100" s="473"/>
      <c r="M100" s="475"/>
    </row>
    <row r="101" spans="1:13" ht="25.5" x14ac:dyDescent="0.2">
      <c r="A101" s="11" t="s">
        <v>32</v>
      </c>
      <c r="B101" s="49" t="s">
        <v>4</v>
      </c>
      <c r="C101" s="49" t="s">
        <v>25</v>
      </c>
      <c r="D101" s="49" t="s">
        <v>4</v>
      </c>
      <c r="E101" s="49" t="s">
        <v>25</v>
      </c>
      <c r="F101" s="49" t="s">
        <v>4</v>
      </c>
      <c r="G101" s="49" t="s">
        <v>25</v>
      </c>
      <c r="H101" s="49" t="s">
        <v>4</v>
      </c>
      <c r="I101" s="49" t="s">
        <v>25</v>
      </c>
      <c r="J101" s="474"/>
      <c r="K101" s="474"/>
      <c r="L101" s="474"/>
      <c r="M101" s="476"/>
    </row>
    <row r="102" spans="1:13" x14ac:dyDescent="0.2">
      <c r="A102" s="11" t="s">
        <v>33</v>
      </c>
      <c r="B102" s="8">
        <v>16</v>
      </c>
      <c r="C102" s="8">
        <v>4</v>
      </c>
      <c r="D102" s="8">
        <v>24</v>
      </c>
      <c r="E102" s="8">
        <v>9</v>
      </c>
      <c r="F102" s="8">
        <v>75</v>
      </c>
      <c r="G102" s="8">
        <v>30</v>
      </c>
      <c r="H102" s="8">
        <v>33</v>
      </c>
      <c r="I102" s="8">
        <v>20</v>
      </c>
      <c r="J102" s="8">
        <v>68</v>
      </c>
      <c r="K102" s="8">
        <v>19</v>
      </c>
      <c r="L102" s="93">
        <v>216</v>
      </c>
      <c r="M102" s="85">
        <v>82</v>
      </c>
    </row>
    <row r="103" spans="1:13" x14ac:dyDescent="0.2">
      <c r="A103" s="11" t="s">
        <v>90</v>
      </c>
      <c r="B103" s="8">
        <v>16</v>
      </c>
      <c r="C103" s="8">
        <v>2</v>
      </c>
      <c r="D103" s="8">
        <v>29</v>
      </c>
      <c r="E103" s="8">
        <v>7</v>
      </c>
      <c r="F103" s="8">
        <v>66</v>
      </c>
      <c r="G103" s="8">
        <v>24</v>
      </c>
      <c r="H103" s="8">
        <v>49</v>
      </c>
      <c r="I103" s="8">
        <v>32</v>
      </c>
      <c r="J103" s="8">
        <v>83</v>
      </c>
      <c r="K103" s="8">
        <v>16</v>
      </c>
      <c r="L103" s="93">
        <v>243</v>
      </c>
      <c r="M103" s="85">
        <v>81</v>
      </c>
    </row>
    <row r="104" spans="1:13" x14ac:dyDescent="0.2">
      <c r="A104" s="11" t="s">
        <v>91</v>
      </c>
      <c r="B104" s="8">
        <v>4</v>
      </c>
      <c r="C104" s="8">
        <v>1</v>
      </c>
      <c r="D104" s="8">
        <v>6</v>
      </c>
      <c r="E104" s="8">
        <v>0</v>
      </c>
      <c r="F104" s="8">
        <v>15</v>
      </c>
      <c r="G104" s="8">
        <v>5</v>
      </c>
      <c r="H104" s="8">
        <v>9</v>
      </c>
      <c r="I104" s="8">
        <v>4</v>
      </c>
      <c r="J104" s="8">
        <v>24</v>
      </c>
      <c r="K104" s="8">
        <v>6</v>
      </c>
      <c r="L104" s="93">
        <v>58</v>
      </c>
      <c r="M104" s="85">
        <v>16</v>
      </c>
    </row>
    <row r="105" spans="1:13" x14ac:dyDescent="0.2">
      <c r="A105" s="11" t="s">
        <v>438</v>
      </c>
      <c r="B105" s="8">
        <v>54</v>
      </c>
      <c r="C105" s="8">
        <v>4</v>
      </c>
      <c r="D105" s="8">
        <v>164</v>
      </c>
      <c r="E105" s="8">
        <v>32</v>
      </c>
      <c r="F105" s="8">
        <v>342</v>
      </c>
      <c r="G105" s="8">
        <v>114</v>
      </c>
      <c r="H105" s="8">
        <v>131</v>
      </c>
      <c r="I105" s="8">
        <v>61</v>
      </c>
      <c r="J105" s="8">
        <v>221</v>
      </c>
      <c r="K105" s="8">
        <v>25</v>
      </c>
      <c r="L105" s="93">
        <v>912</v>
      </c>
      <c r="M105" s="85">
        <v>236</v>
      </c>
    </row>
    <row r="106" spans="1:13" ht="13.5" thickBot="1" x14ac:dyDescent="0.25">
      <c r="A106" s="28" t="s">
        <v>4</v>
      </c>
      <c r="B106" s="93">
        <v>90</v>
      </c>
      <c r="C106" s="93">
        <v>11</v>
      </c>
      <c r="D106" s="93">
        <v>223</v>
      </c>
      <c r="E106" s="93">
        <v>48</v>
      </c>
      <c r="F106" s="93">
        <v>498</v>
      </c>
      <c r="G106" s="93">
        <v>173</v>
      </c>
      <c r="H106" s="93">
        <v>222</v>
      </c>
      <c r="I106" s="93">
        <v>117</v>
      </c>
      <c r="J106" s="93">
        <v>396</v>
      </c>
      <c r="K106" s="93">
        <v>66</v>
      </c>
      <c r="L106" s="93">
        <v>1429</v>
      </c>
      <c r="M106" s="85">
        <v>415</v>
      </c>
    </row>
    <row r="107" spans="1:13" ht="13.5" thickBot="1" x14ac:dyDescent="0.25">
      <c r="A107" s="53" t="s">
        <v>94</v>
      </c>
      <c r="B107" s="94">
        <v>90</v>
      </c>
      <c r="C107" s="94">
        <v>11</v>
      </c>
      <c r="D107" s="94">
        <v>223</v>
      </c>
      <c r="E107" s="94">
        <v>48</v>
      </c>
      <c r="F107" s="94">
        <v>498</v>
      </c>
      <c r="G107" s="94">
        <v>173</v>
      </c>
      <c r="H107" s="94">
        <v>222</v>
      </c>
      <c r="I107" s="94">
        <v>117</v>
      </c>
      <c r="J107" s="94">
        <v>396</v>
      </c>
      <c r="K107" s="94">
        <v>66</v>
      </c>
      <c r="L107" s="94">
        <v>1429</v>
      </c>
      <c r="M107" s="95">
        <v>415</v>
      </c>
    </row>
    <row r="109" spans="1:13" x14ac:dyDescent="0.2">
      <c r="A109" s="1" t="s">
        <v>38</v>
      </c>
    </row>
    <row r="110" spans="1:13" x14ac:dyDescent="0.2">
      <c r="A110" s="429" t="s">
        <v>143</v>
      </c>
      <c r="B110" s="429"/>
      <c r="C110" s="429"/>
      <c r="D110" s="429"/>
      <c r="E110" s="429"/>
      <c r="F110" s="429"/>
      <c r="G110" s="429"/>
      <c r="H110" s="429"/>
      <c r="I110" s="429"/>
      <c r="J110" s="429"/>
      <c r="K110" s="429"/>
      <c r="L110" s="429"/>
      <c r="M110" s="429"/>
    </row>
    <row r="111" spans="1:13" x14ac:dyDescent="0.2">
      <c r="A111" s="417" t="s">
        <v>503</v>
      </c>
      <c r="B111" s="417"/>
      <c r="C111" s="417"/>
      <c r="D111" s="417"/>
      <c r="E111" s="417"/>
      <c r="F111" s="417"/>
      <c r="G111" s="417"/>
      <c r="H111" s="417"/>
      <c r="I111" s="417"/>
      <c r="J111" s="417"/>
      <c r="K111" s="417"/>
      <c r="L111" s="417"/>
      <c r="M111" s="417"/>
    </row>
  </sheetData>
  <mergeCells count="122">
    <mergeCell ref="M28:M29"/>
    <mergeCell ref="B27:L27"/>
    <mergeCell ref="B35:L35"/>
    <mergeCell ref="B36:C36"/>
    <mergeCell ref="D36:E36"/>
    <mergeCell ref="F36:G36"/>
    <mergeCell ref="K20:K21"/>
    <mergeCell ref="B19:L19"/>
    <mergeCell ref="B4:C4"/>
    <mergeCell ref="D4:E4"/>
    <mergeCell ref="F4:G4"/>
    <mergeCell ref="H4:I4"/>
    <mergeCell ref="J4:J5"/>
    <mergeCell ref="B28:C28"/>
    <mergeCell ref="D28:E28"/>
    <mergeCell ref="F28:G28"/>
    <mergeCell ref="H28:I28"/>
    <mergeCell ref="J28:J29"/>
    <mergeCell ref="K28:K29"/>
    <mergeCell ref="L28:L29"/>
    <mergeCell ref="M36:M37"/>
    <mergeCell ref="A1:M1"/>
    <mergeCell ref="M20:M21"/>
    <mergeCell ref="B2:I2"/>
    <mergeCell ref="J2:K2"/>
    <mergeCell ref="K12:K13"/>
    <mergeCell ref="B12:C12"/>
    <mergeCell ref="L4:L5"/>
    <mergeCell ref="L12:L13"/>
    <mergeCell ref="F12:G12"/>
    <mergeCell ref="H12:I12"/>
    <mergeCell ref="B3:L3"/>
    <mergeCell ref="B11:L11"/>
    <mergeCell ref="M4:M5"/>
    <mergeCell ref="M12:M13"/>
    <mergeCell ref="K4:K5"/>
    <mergeCell ref="J12:J13"/>
    <mergeCell ref="D12:E12"/>
    <mergeCell ref="L20:L21"/>
    <mergeCell ref="B20:C20"/>
    <mergeCell ref="D20:E20"/>
    <mergeCell ref="F20:G20"/>
    <mergeCell ref="H20:I20"/>
    <mergeCell ref="J20:J21"/>
    <mergeCell ref="B43:L43"/>
    <mergeCell ref="B44:C44"/>
    <mergeCell ref="D44:E44"/>
    <mergeCell ref="F44:G44"/>
    <mergeCell ref="H44:I44"/>
    <mergeCell ref="J44:J45"/>
    <mergeCell ref="K44:K45"/>
    <mergeCell ref="L44:L45"/>
    <mergeCell ref="H36:I36"/>
    <mergeCell ref="J36:J37"/>
    <mergeCell ref="K36:K37"/>
    <mergeCell ref="L36:L37"/>
    <mergeCell ref="B59:L59"/>
    <mergeCell ref="B60:C60"/>
    <mergeCell ref="D60:E60"/>
    <mergeCell ref="F60:G60"/>
    <mergeCell ref="H60:I60"/>
    <mergeCell ref="J60:J61"/>
    <mergeCell ref="K60:K61"/>
    <mergeCell ref="L60:L61"/>
    <mergeCell ref="M44:M45"/>
    <mergeCell ref="B51:L51"/>
    <mergeCell ref="B52:C52"/>
    <mergeCell ref="D52:E52"/>
    <mergeCell ref="F52:G52"/>
    <mergeCell ref="H52:I52"/>
    <mergeCell ref="J52:J53"/>
    <mergeCell ref="K52:K53"/>
    <mergeCell ref="L52:L53"/>
    <mergeCell ref="M52:M53"/>
    <mergeCell ref="B75:L75"/>
    <mergeCell ref="B76:C76"/>
    <mergeCell ref="D76:E76"/>
    <mergeCell ref="F76:G76"/>
    <mergeCell ref="H76:I76"/>
    <mergeCell ref="J76:J77"/>
    <mergeCell ref="K76:K77"/>
    <mergeCell ref="L76:L77"/>
    <mergeCell ref="M60:M61"/>
    <mergeCell ref="B67:L67"/>
    <mergeCell ref="B68:C68"/>
    <mergeCell ref="D68:E68"/>
    <mergeCell ref="F68:G68"/>
    <mergeCell ref="H68:I68"/>
    <mergeCell ref="J68:J69"/>
    <mergeCell ref="K68:K69"/>
    <mergeCell ref="L68:L69"/>
    <mergeCell ref="M68:M69"/>
    <mergeCell ref="M76:M77"/>
    <mergeCell ref="B83:L83"/>
    <mergeCell ref="B84:C84"/>
    <mergeCell ref="D84:E84"/>
    <mergeCell ref="F84:G84"/>
    <mergeCell ref="H84:I84"/>
    <mergeCell ref="J84:J85"/>
    <mergeCell ref="K84:K85"/>
    <mergeCell ref="L84:L85"/>
    <mergeCell ref="M84:M85"/>
    <mergeCell ref="B91:M91"/>
    <mergeCell ref="B92:C92"/>
    <mergeCell ref="D92:E92"/>
    <mergeCell ref="F92:G92"/>
    <mergeCell ref="H92:I92"/>
    <mergeCell ref="J92:J93"/>
    <mergeCell ref="K92:K93"/>
    <mergeCell ref="L92:L93"/>
    <mergeCell ref="M92:M93"/>
    <mergeCell ref="A110:M110"/>
    <mergeCell ref="A111:M111"/>
    <mergeCell ref="B99:M99"/>
    <mergeCell ref="B100:C100"/>
    <mergeCell ref="D100:E100"/>
    <mergeCell ref="F100:G100"/>
    <mergeCell ref="H100:I100"/>
    <mergeCell ref="J100:J101"/>
    <mergeCell ref="K100:K101"/>
    <mergeCell ref="L100:L101"/>
    <mergeCell ref="M100:M101"/>
  </mergeCells>
  <pageMargins left="0.7" right="0.7" top="0.75" bottom="0.75" header="0.3" footer="0.3"/>
  <pageSetup paperSize="9" scale="8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92D050"/>
    <pageSetUpPr fitToPage="1"/>
  </sheetPr>
  <dimension ref="A1:N42"/>
  <sheetViews>
    <sheetView workbookViewId="0">
      <selection activeCell="M34" sqref="M34"/>
    </sheetView>
  </sheetViews>
  <sheetFormatPr defaultColWidth="9.140625" defaultRowHeight="15" x14ac:dyDescent="0.25"/>
  <cols>
    <col min="1" max="1" width="35.5703125" style="2" customWidth="1"/>
    <col min="2" max="2" width="7.5703125" style="1" customWidth="1"/>
    <col min="3" max="3" width="10" style="1" customWidth="1"/>
    <col min="4" max="4" width="10.5703125" style="1" customWidth="1"/>
    <col min="5" max="5" width="16.42578125" style="1" customWidth="1"/>
    <col min="6" max="6" width="9.7109375" style="1" customWidth="1"/>
    <col min="7" max="7" width="13.28515625" style="1" customWidth="1"/>
    <col min="8" max="8" width="25.85546875" style="1" customWidth="1"/>
    <col min="9" max="9" width="21.42578125" style="1" customWidth="1"/>
    <col min="10" max="10" width="11.85546875" style="1" customWidth="1"/>
    <col min="15" max="16384" width="9.140625" style="1"/>
  </cols>
  <sheetData>
    <row r="1" spans="1:14" ht="42.75" customHeight="1" thickBot="1" x14ac:dyDescent="0.3">
      <c r="A1" s="436" t="s">
        <v>439</v>
      </c>
      <c r="B1" s="437"/>
      <c r="C1" s="437"/>
      <c r="D1" s="437"/>
      <c r="E1" s="437"/>
      <c r="F1" s="437"/>
      <c r="G1" s="437"/>
      <c r="H1" s="437"/>
      <c r="I1" s="438"/>
      <c r="J1" s="439"/>
    </row>
    <row r="2" spans="1:14" s="4" customFormat="1" ht="21.75" customHeight="1" x14ac:dyDescent="0.2">
      <c r="A2" s="485" t="s">
        <v>641</v>
      </c>
      <c r="B2" s="487" t="s">
        <v>426</v>
      </c>
      <c r="C2" s="487" t="s">
        <v>427</v>
      </c>
      <c r="D2" s="487" t="s">
        <v>428</v>
      </c>
      <c r="E2" s="487" t="s">
        <v>429</v>
      </c>
      <c r="F2" s="487" t="s">
        <v>539</v>
      </c>
      <c r="G2" s="487" t="s">
        <v>430</v>
      </c>
      <c r="H2" s="487" t="s">
        <v>582</v>
      </c>
      <c r="I2" s="487" t="s">
        <v>555</v>
      </c>
      <c r="J2" s="489" t="s">
        <v>540</v>
      </c>
    </row>
    <row r="3" spans="1:14" s="4" customFormat="1" ht="26.25" customHeight="1" thickBot="1" x14ac:dyDescent="0.25">
      <c r="A3" s="486"/>
      <c r="B3" s="488"/>
      <c r="C3" s="488"/>
      <c r="D3" s="488"/>
      <c r="E3" s="488"/>
      <c r="F3" s="488"/>
      <c r="G3" s="488"/>
      <c r="H3" s="488"/>
      <c r="I3" s="488"/>
      <c r="J3" s="490"/>
    </row>
    <row r="4" spans="1:14" ht="26.25" customHeight="1" x14ac:dyDescent="0.2">
      <c r="A4" s="117" t="s">
        <v>556</v>
      </c>
      <c r="B4" s="145">
        <v>1</v>
      </c>
      <c r="C4" s="145">
        <v>4</v>
      </c>
      <c r="D4" s="145">
        <v>52</v>
      </c>
      <c r="E4" s="145">
        <v>42</v>
      </c>
      <c r="F4" s="145">
        <v>1</v>
      </c>
      <c r="G4" s="145">
        <v>12</v>
      </c>
      <c r="H4" s="146"/>
      <c r="I4" s="154"/>
      <c r="J4" s="118">
        <v>112</v>
      </c>
      <c r="K4" s="1"/>
      <c r="L4" s="1"/>
      <c r="M4" s="1"/>
      <c r="N4" s="1"/>
    </row>
    <row r="5" spans="1:14" ht="15" customHeight="1" thickBot="1" x14ac:dyDescent="0.25">
      <c r="A5" s="120" t="s">
        <v>97</v>
      </c>
      <c r="B5" s="78">
        <v>0</v>
      </c>
      <c r="C5" s="78">
        <v>0</v>
      </c>
      <c r="D5" s="78">
        <v>22</v>
      </c>
      <c r="E5" s="78">
        <v>2</v>
      </c>
      <c r="F5" s="78">
        <v>1</v>
      </c>
      <c r="G5" s="78">
        <v>2</v>
      </c>
      <c r="H5" s="147"/>
      <c r="I5" s="155"/>
      <c r="J5" s="79">
        <v>27</v>
      </c>
      <c r="K5" s="1"/>
      <c r="L5" s="1"/>
      <c r="M5" s="1"/>
      <c r="N5" s="1"/>
    </row>
    <row r="6" spans="1:14" ht="15" customHeight="1" x14ac:dyDescent="0.25">
      <c r="A6" s="126" t="s">
        <v>668</v>
      </c>
      <c r="B6" s="127">
        <v>1</v>
      </c>
      <c r="C6" s="127">
        <v>4</v>
      </c>
      <c r="D6" s="127">
        <v>18</v>
      </c>
      <c r="E6" s="127">
        <v>30</v>
      </c>
      <c r="F6" s="127">
        <v>1</v>
      </c>
      <c r="G6" s="148"/>
      <c r="H6" s="154"/>
      <c r="I6" s="127">
        <v>5</v>
      </c>
      <c r="J6" s="128">
        <v>59</v>
      </c>
    </row>
    <row r="7" spans="1:14" ht="15" customHeight="1" thickBot="1" x14ac:dyDescent="0.3">
      <c r="A7" s="149" t="s">
        <v>97</v>
      </c>
      <c r="B7" s="74">
        <v>0</v>
      </c>
      <c r="C7" s="74">
        <v>0</v>
      </c>
      <c r="D7" s="74">
        <v>2</v>
      </c>
      <c r="E7" s="74">
        <v>3</v>
      </c>
      <c r="F7" s="74">
        <v>0</v>
      </c>
      <c r="G7" s="150"/>
      <c r="H7" s="155"/>
      <c r="I7" s="74">
        <v>1</v>
      </c>
      <c r="J7" s="75">
        <v>6</v>
      </c>
    </row>
    <row r="8" spans="1:14" ht="15" customHeight="1" x14ac:dyDescent="0.25">
      <c r="A8" s="117" t="s">
        <v>669</v>
      </c>
      <c r="B8" s="76">
        <v>1</v>
      </c>
      <c r="C8" s="76">
        <v>4</v>
      </c>
      <c r="D8" s="76">
        <v>18</v>
      </c>
      <c r="E8" s="76">
        <v>30</v>
      </c>
      <c r="F8" s="76">
        <v>1</v>
      </c>
      <c r="G8" s="146"/>
      <c r="H8" s="154"/>
      <c r="I8" s="76">
        <v>6</v>
      </c>
      <c r="J8" s="118">
        <v>60</v>
      </c>
    </row>
    <row r="9" spans="1:14" ht="15" customHeight="1" thickBot="1" x14ac:dyDescent="0.3">
      <c r="A9" s="120" t="s">
        <v>97</v>
      </c>
      <c r="B9" s="81">
        <v>0</v>
      </c>
      <c r="C9" s="81">
        <v>0</v>
      </c>
      <c r="D9" s="81">
        <v>3</v>
      </c>
      <c r="E9" s="81">
        <v>1</v>
      </c>
      <c r="F9" s="81">
        <v>1</v>
      </c>
      <c r="G9" s="147"/>
      <c r="H9" s="155"/>
      <c r="I9" s="81">
        <v>0</v>
      </c>
      <c r="J9" s="63">
        <v>5</v>
      </c>
    </row>
    <row r="10" spans="1:14" ht="30" customHeight="1" x14ac:dyDescent="0.25">
      <c r="A10" s="117" t="s">
        <v>670</v>
      </c>
      <c r="B10" s="76">
        <v>1</v>
      </c>
      <c r="C10" s="76">
        <v>3</v>
      </c>
      <c r="D10" s="76">
        <v>18</v>
      </c>
      <c r="E10" s="76">
        <v>39</v>
      </c>
      <c r="F10" s="76">
        <v>1</v>
      </c>
      <c r="G10" s="146"/>
      <c r="H10" s="154"/>
      <c r="I10" s="76">
        <v>11</v>
      </c>
      <c r="J10" s="118">
        <v>73</v>
      </c>
    </row>
    <row r="11" spans="1:14" ht="15" customHeight="1" thickBot="1" x14ac:dyDescent="0.3">
      <c r="A11" s="120" t="s">
        <v>97</v>
      </c>
      <c r="B11" s="81">
        <v>0</v>
      </c>
      <c r="C11" s="81">
        <v>1</v>
      </c>
      <c r="D11" s="81">
        <v>8</v>
      </c>
      <c r="E11" s="81">
        <v>7</v>
      </c>
      <c r="F11" s="81">
        <v>1</v>
      </c>
      <c r="G11" s="147"/>
      <c r="H11" s="155"/>
      <c r="I11" s="81">
        <v>2</v>
      </c>
      <c r="J11" s="63">
        <v>19</v>
      </c>
    </row>
    <row r="12" spans="1:14" ht="15" customHeight="1" x14ac:dyDescent="0.25">
      <c r="A12" s="117" t="s">
        <v>671</v>
      </c>
      <c r="B12" s="76">
        <v>1</v>
      </c>
      <c r="C12" s="76">
        <v>4</v>
      </c>
      <c r="D12" s="76">
        <v>15</v>
      </c>
      <c r="E12" s="76">
        <v>25</v>
      </c>
      <c r="F12" s="76">
        <v>1</v>
      </c>
      <c r="G12" s="146"/>
      <c r="H12" s="154"/>
      <c r="I12" s="76">
        <v>8</v>
      </c>
      <c r="J12" s="118">
        <v>54</v>
      </c>
    </row>
    <row r="13" spans="1:14" ht="15" customHeight="1" thickBot="1" x14ac:dyDescent="0.3">
      <c r="A13" s="120" t="s">
        <v>97</v>
      </c>
      <c r="B13" s="81">
        <v>0</v>
      </c>
      <c r="C13" s="81">
        <v>2</v>
      </c>
      <c r="D13" s="81">
        <v>4</v>
      </c>
      <c r="E13" s="81">
        <v>5</v>
      </c>
      <c r="F13" s="81">
        <v>0</v>
      </c>
      <c r="G13" s="147"/>
      <c r="H13" s="155"/>
      <c r="I13" s="81">
        <v>4</v>
      </c>
      <c r="J13" s="63">
        <v>15</v>
      </c>
    </row>
    <row r="14" spans="1:14" ht="30" customHeight="1" x14ac:dyDescent="0.25">
      <c r="A14" s="117" t="s">
        <v>672</v>
      </c>
      <c r="B14" s="76">
        <v>1</v>
      </c>
      <c r="C14" s="76">
        <v>4</v>
      </c>
      <c r="D14" s="76">
        <v>9</v>
      </c>
      <c r="E14" s="76">
        <v>15</v>
      </c>
      <c r="F14" s="76">
        <v>1</v>
      </c>
      <c r="G14" s="146"/>
      <c r="H14" s="154"/>
      <c r="I14" s="76">
        <v>4</v>
      </c>
      <c r="J14" s="118">
        <v>34</v>
      </c>
      <c r="K14" s="43"/>
    </row>
    <row r="15" spans="1:14" ht="15" customHeight="1" thickBot="1" x14ac:dyDescent="0.3">
      <c r="A15" s="120" t="s">
        <v>97</v>
      </c>
      <c r="B15" s="81">
        <v>0</v>
      </c>
      <c r="C15" s="81">
        <v>3</v>
      </c>
      <c r="D15" s="81">
        <v>3</v>
      </c>
      <c r="E15" s="81">
        <v>3</v>
      </c>
      <c r="F15" s="81">
        <v>0</v>
      </c>
      <c r="G15" s="147"/>
      <c r="H15" s="155"/>
      <c r="I15" s="81">
        <v>1</v>
      </c>
      <c r="J15" s="63">
        <v>10</v>
      </c>
    </row>
    <row r="16" spans="1:14" ht="15" customHeight="1" x14ac:dyDescent="0.25">
      <c r="A16" s="117" t="s">
        <v>673</v>
      </c>
      <c r="B16" s="76">
        <v>1</v>
      </c>
      <c r="C16" s="76">
        <v>6</v>
      </c>
      <c r="D16" s="76">
        <v>21</v>
      </c>
      <c r="E16" s="76">
        <v>24</v>
      </c>
      <c r="F16" s="76">
        <v>1</v>
      </c>
      <c r="G16" s="146"/>
      <c r="H16" s="154"/>
      <c r="I16" s="76">
        <v>14</v>
      </c>
      <c r="J16" s="118">
        <v>67</v>
      </c>
    </row>
    <row r="17" spans="1:14" ht="15" customHeight="1" thickBot="1" x14ac:dyDescent="0.3">
      <c r="A17" s="120" t="s">
        <v>97</v>
      </c>
      <c r="B17" s="81">
        <v>0</v>
      </c>
      <c r="C17" s="81">
        <v>4</v>
      </c>
      <c r="D17" s="81">
        <v>10</v>
      </c>
      <c r="E17" s="81">
        <v>9</v>
      </c>
      <c r="F17" s="81">
        <v>0</v>
      </c>
      <c r="G17" s="147"/>
      <c r="H17" s="155"/>
      <c r="I17" s="81">
        <v>10</v>
      </c>
      <c r="J17" s="63">
        <v>33</v>
      </c>
    </row>
    <row r="18" spans="1:14" ht="15" customHeight="1" x14ac:dyDescent="0.2">
      <c r="A18" s="117" t="s">
        <v>674</v>
      </c>
      <c r="B18" s="76">
        <v>1</v>
      </c>
      <c r="C18" s="76">
        <v>4</v>
      </c>
      <c r="D18" s="76">
        <v>15</v>
      </c>
      <c r="E18" s="76">
        <v>25</v>
      </c>
      <c r="F18" s="76">
        <v>1</v>
      </c>
      <c r="G18" s="146"/>
      <c r="H18" s="154"/>
      <c r="I18" s="76">
        <v>5</v>
      </c>
      <c r="J18" s="118">
        <v>51</v>
      </c>
      <c r="K18" s="32"/>
      <c r="L18" s="32"/>
      <c r="M18" s="32"/>
      <c r="N18" s="32"/>
    </row>
    <row r="19" spans="1:14" ht="27.75" customHeight="1" thickBot="1" x14ac:dyDescent="0.25">
      <c r="A19" s="120" t="s">
        <v>97</v>
      </c>
      <c r="B19" s="81">
        <v>1</v>
      </c>
      <c r="C19" s="81">
        <v>0</v>
      </c>
      <c r="D19" s="81">
        <v>5</v>
      </c>
      <c r="E19" s="81">
        <v>6</v>
      </c>
      <c r="F19" s="81">
        <v>1</v>
      </c>
      <c r="G19" s="147"/>
      <c r="H19" s="155"/>
      <c r="I19" s="81">
        <v>3</v>
      </c>
      <c r="J19" s="63">
        <v>16</v>
      </c>
      <c r="K19" s="32"/>
      <c r="L19" s="32"/>
      <c r="M19" s="32"/>
      <c r="N19" s="32"/>
    </row>
    <row r="20" spans="1:14" ht="15" customHeight="1" x14ac:dyDescent="0.2">
      <c r="A20" s="117" t="s">
        <v>675</v>
      </c>
      <c r="B20" s="76">
        <v>1</v>
      </c>
      <c r="C20" s="76">
        <v>4</v>
      </c>
      <c r="D20" s="76">
        <v>18</v>
      </c>
      <c r="E20" s="76">
        <v>33</v>
      </c>
      <c r="F20" s="76">
        <v>1</v>
      </c>
      <c r="G20" s="146"/>
      <c r="H20" s="154"/>
      <c r="I20" s="76">
        <v>6</v>
      </c>
      <c r="J20" s="118">
        <v>63</v>
      </c>
      <c r="K20" s="32"/>
      <c r="L20" s="32"/>
      <c r="M20" s="32"/>
      <c r="N20" s="32"/>
    </row>
    <row r="21" spans="1:14" ht="15" customHeight="1" thickBot="1" x14ac:dyDescent="0.25">
      <c r="A21" s="120" t="s">
        <v>97</v>
      </c>
      <c r="B21" s="81">
        <v>0</v>
      </c>
      <c r="C21" s="81">
        <v>1</v>
      </c>
      <c r="D21" s="81">
        <v>4</v>
      </c>
      <c r="E21" s="81">
        <v>2</v>
      </c>
      <c r="F21" s="81">
        <v>1</v>
      </c>
      <c r="G21" s="147"/>
      <c r="H21" s="155"/>
      <c r="I21" s="81">
        <v>2</v>
      </c>
      <c r="J21" s="63">
        <v>10</v>
      </c>
      <c r="K21" s="32"/>
      <c r="L21" s="32"/>
      <c r="M21" s="32"/>
      <c r="N21" s="32"/>
    </row>
    <row r="22" spans="1:14" s="62" customFormat="1" ht="27.75" customHeight="1" x14ac:dyDescent="0.2">
      <c r="A22" s="117" t="s">
        <v>676</v>
      </c>
      <c r="B22" s="76">
        <v>1</v>
      </c>
      <c r="C22" s="76">
        <v>2</v>
      </c>
      <c r="D22" s="76">
        <v>12</v>
      </c>
      <c r="E22" s="76">
        <v>15</v>
      </c>
      <c r="F22" s="76">
        <v>1</v>
      </c>
      <c r="G22" s="146"/>
      <c r="H22" s="154"/>
      <c r="I22" s="76">
        <v>3</v>
      </c>
      <c r="J22" s="118">
        <v>34</v>
      </c>
      <c r="K22" s="157"/>
      <c r="L22" s="157"/>
      <c r="M22" s="157"/>
      <c r="N22" s="157"/>
    </row>
    <row r="23" spans="1:14" s="62" customFormat="1" ht="27.75" customHeight="1" thickBot="1" x14ac:dyDescent="0.25">
      <c r="A23" s="120" t="s">
        <v>97</v>
      </c>
      <c r="B23" s="81">
        <v>0</v>
      </c>
      <c r="C23" s="81">
        <v>1</v>
      </c>
      <c r="D23" s="81">
        <v>10</v>
      </c>
      <c r="E23" s="81">
        <v>2</v>
      </c>
      <c r="F23" s="81">
        <v>0</v>
      </c>
      <c r="G23" s="147"/>
      <c r="H23" s="155"/>
      <c r="I23" s="81">
        <v>1</v>
      </c>
      <c r="J23" s="63">
        <v>14</v>
      </c>
      <c r="K23" s="157"/>
      <c r="L23" s="157"/>
      <c r="M23" s="157"/>
      <c r="N23" s="157"/>
    </row>
    <row r="24" spans="1:14" ht="15" customHeight="1" x14ac:dyDescent="0.2">
      <c r="A24" s="117" t="s">
        <v>677</v>
      </c>
      <c r="B24" s="154"/>
      <c r="C24" s="154"/>
      <c r="D24" s="154"/>
      <c r="E24" s="76">
        <v>25</v>
      </c>
      <c r="F24" s="76">
        <v>1</v>
      </c>
      <c r="G24" s="146"/>
      <c r="H24" s="76">
        <v>1</v>
      </c>
      <c r="I24" s="76">
        <v>6</v>
      </c>
      <c r="J24" s="118">
        <v>33</v>
      </c>
      <c r="K24" s="1"/>
      <c r="L24" s="1"/>
      <c r="M24" s="1"/>
      <c r="N24" s="1"/>
    </row>
    <row r="25" spans="1:14" ht="15" customHeight="1" thickBot="1" x14ac:dyDescent="0.25">
      <c r="A25" s="120" t="s">
        <v>97</v>
      </c>
      <c r="B25" s="155"/>
      <c r="C25" s="155"/>
      <c r="D25" s="155"/>
      <c r="E25" s="81">
        <v>2</v>
      </c>
      <c r="F25" s="81">
        <v>0</v>
      </c>
      <c r="G25" s="151"/>
      <c r="H25" s="81">
        <v>0</v>
      </c>
      <c r="I25" s="81">
        <v>0</v>
      </c>
      <c r="J25" s="63">
        <v>2</v>
      </c>
      <c r="K25" s="1"/>
      <c r="L25" s="1"/>
      <c r="M25" s="1"/>
      <c r="N25" s="1"/>
    </row>
    <row r="26" spans="1:14" ht="12.75" x14ac:dyDescent="0.2">
      <c r="A26" s="117" t="s">
        <v>678</v>
      </c>
      <c r="B26" s="154"/>
      <c r="C26" s="154"/>
      <c r="D26" s="154"/>
      <c r="E26" s="146"/>
      <c r="F26" s="76">
        <v>1</v>
      </c>
      <c r="G26" s="146"/>
      <c r="H26" s="76">
        <v>1</v>
      </c>
      <c r="I26" s="76">
        <v>4</v>
      </c>
      <c r="J26" s="118">
        <v>6</v>
      </c>
      <c r="K26" s="1"/>
      <c r="L26" s="1"/>
      <c r="M26" s="1"/>
      <c r="N26" s="1"/>
    </row>
    <row r="27" spans="1:14" ht="13.5" thickBot="1" x14ac:dyDescent="0.25">
      <c r="A27" s="120" t="s">
        <v>97</v>
      </c>
      <c r="B27" s="155"/>
      <c r="C27" s="155"/>
      <c r="D27" s="155"/>
      <c r="E27" s="155"/>
      <c r="F27" s="81">
        <v>1</v>
      </c>
      <c r="G27" s="151"/>
      <c r="H27" s="81">
        <v>1</v>
      </c>
      <c r="I27" s="81">
        <v>2</v>
      </c>
      <c r="J27" s="63">
        <v>4</v>
      </c>
      <c r="K27" s="1"/>
      <c r="L27" s="1"/>
      <c r="M27" s="1"/>
      <c r="N27" s="1"/>
    </row>
    <row r="28" spans="1:14" ht="12.75" x14ac:dyDescent="0.2">
      <c r="A28" s="117" t="s">
        <v>512</v>
      </c>
      <c r="B28" s="154"/>
      <c r="C28" s="154"/>
      <c r="D28" s="154"/>
      <c r="E28" s="146"/>
      <c r="F28" s="146"/>
      <c r="G28" s="146"/>
      <c r="H28" s="146"/>
      <c r="I28" s="76">
        <v>0</v>
      </c>
      <c r="J28" s="118">
        <v>0</v>
      </c>
      <c r="K28" s="1"/>
      <c r="L28" s="1"/>
      <c r="M28" s="1"/>
      <c r="N28" s="1"/>
    </row>
    <row r="29" spans="1:14" ht="13.5" thickBot="1" x14ac:dyDescent="0.25">
      <c r="A29" s="120" t="s">
        <v>97</v>
      </c>
      <c r="B29" s="155"/>
      <c r="C29" s="155"/>
      <c r="D29" s="155"/>
      <c r="E29" s="155"/>
      <c r="F29" s="155"/>
      <c r="G29" s="147"/>
      <c r="H29" s="155"/>
      <c r="I29" s="81">
        <v>0</v>
      </c>
      <c r="J29" s="63">
        <v>0</v>
      </c>
      <c r="K29" s="1"/>
      <c r="L29" s="1"/>
      <c r="M29" s="1"/>
      <c r="N29" s="1"/>
    </row>
    <row r="30" spans="1:14" ht="25.5" x14ac:dyDescent="0.2">
      <c r="A30" s="142" t="s">
        <v>557</v>
      </c>
      <c r="B30" s="129">
        <v>9</v>
      </c>
      <c r="C30" s="129">
        <v>35</v>
      </c>
      <c r="D30" s="129">
        <v>144</v>
      </c>
      <c r="E30" s="129">
        <v>261</v>
      </c>
      <c r="F30" s="129">
        <v>11</v>
      </c>
      <c r="G30" s="152"/>
      <c r="H30" s="129">
        <v>2</v>
      </c>
      <c r="I30" s="129">
        <v>72</v>
      </c>
      <c r="J30" s="130">
        <v>534</v>
      </c>
      <c r="K30" s="1"/>
      <c r="L30" s="1"/>
      <c r="M30" s="1"/>
      <c r="N30" s="1"/>
    </row>
    <row r="31" spans="1:14" ht="13.5" thickBot="1" x14ac:dyDescent="0.25">
      <c r="A31" s="120" t="s">
        <v>97</v>
      </c>
      <c r="B31" s="82">
        <v>1</v>
      </c>
      <c r="C31" s="82">
        <v>12</v>
      </c>
      <c r="D31" s="82">
        <v>49</v>
      </c>
      <c r="E31" s="82">
        <v>40</v>
      </c>
      <c r="F31" s="82">
        <v>5</v>
      </c>
      <c r="G31" s="155"/>
      <c r="H31" s="82">
        <v>1</v>
      </c>
      <c r="I31" s="82">
        <v>26</v>
      </c>
      <c r="J31" s="63">
        <v>134</v>
      </c>
      <c r="K31" s="1"/>
      <c r="L31" s="1"/>
      <c r="M31" s="1"/>
      <c r="N31" s="1"/>
    </row>
    <row r="32" spans="1:14" ht="12.75" x14ac:dyDescent="0.2">
      <c r="A32" s="153" t="s">
        <v>541</v>
      </c>
      <c r="B32" s="119">
        <v>10</v>
      </c>
      <c r="C32" s="119">
        <v>39</v>
      </c>
      <c r="D32" s="119">
        <v>196</v>
      </c>
      <c r="E32" s="119">
        <v>303</v>
      </c>
      <c r="F32" s="119">
        <v>12</v>
      </c>
      <c r="G32" s="119">
        <v>12</v>
      </c>
      <c r="H32" s="119">
        <v>2</v>
      </c>
      <c r="I32" s="119">
        <v>72</v>
      </c>
      <c r="J32" s="77">
        <v>646</v>
      </c>
      <c r="K32" s="1"/>
      <c r="L32" s="1"/>
      <c r="M32" s="1"/>
      <c r="N32" s="1"/>
    </row>
    <row r="33" spans="1:10" s="1" customFormat="1" ht="13.5" thickBot="1" x14ac:dyDescent="0.25">
      <c r="A33" s="120" t="s">
        <v>97</v>
      </c>
      <c r="B33" s="82">
        <v>1</v>
      </c>
      <c r="C33" s="82">
        <v>12</v>
      </c>
      <c r="D33" s="82">
        <v>71</v>
      </c>
      <c r="E33" s="82">
        <v>42</v>
      </c>
      <c r="F33" s="82">
        <v>6</v>
      </c>
      <c r="G33" s="82">
        <v>2</v>
      </c>
      <c r="H33" s="82">
        <v>1</v>
      </c>
      <c r="I33" s="82">
        <v>26</v>
      </c>
      <c r="J33" s="63">
        <v>161</v>
      </c>
    </row>
    <row r="36" spans="1:10" ht="24" customHeight="1" x14ac:dyDescent="0.25">
      <c r="A36" s="484" t="s">
        <v>748</v>
      </c>
      <c r="B36" s="484"/>
      <c r="C36" s="484"/>
      <c r="D36" s="484"/>
      <c r="E36" s="484"/>
      <c r="F36" s="484"/>
      <c r="G36" s="484"/>
      <c r="H36" s="484"/>
      <c r="I36" s="484"/>
      <c r="J36" s="484"/>
    </row>
    <row r="37" spans="1:10" ht="21" customHeight="1" x14ac:dyDescent="0.25">
      <c r="A37" s="421" t="s">
        <v>513</v>
      </c>
      <c r="B37" s="421"/>
      <c r="C37" s="421"/>
      <c r="D37" s="421"/>
      <c r="E37" s="421"/>
      <c r="F37" s="421"/>
      <c r="G37" s="421"/>
      <c r="H37" s="421"/>
      <c r="I37" s="421"/>
      <c r="J37" s="421"/>
    </row>
    <row r="38" spans="1:10" ht="19.5" customHeight="1" x14ac:dyDescent="0.25">
      <c r="A38" s="409" t="s">
        <v>455</v>
      </c>
      <c r="B38" s="409"/>
      <c r="C38" s="409"/>
      <c r="D38" s="409"/>
      <c r="E38" s="409"/>
      <c r="F38" s="409"/>
      <c r="G38" s="409"/>
      <c r="H38" s="409"/>
      <c r="I38" s="409"/>
      <c r="J38" s="409"/>
    </row>
    <row r="39" spans="1:10" ht="26.25" customHeight="1" x14ac:dyDescent="0.25">
      <c r="A39" s="409" t="s">
        <v>561</v>
      </c>
      <c r="B39" s="409"/>
      <c r="C39" s="409"/>
      <c r="D39" s="409"/>
      <c r="E39" s="409"/>
      <c r="F39" s="409"/>
      <c r="G39" s="409"/>
      <c r="H39" s="409"/>
      <c r="I39" s="409"/>
      <c r="J39" s="409"/>
    </row>
    <row r="40" spans="1:10" ht="29.25" customHeight="1" x14ac:dyDescent="0.25">
      <c r="A40" s="409" t="s">
        <v>562</v>
      </c>
      <c r="B40" s="409"/>
      <c r="C40" s="409"/>
      <c r="D40" s="409"/>
      <c r="E40" s="409"/>
      <c r="F40" s="409"/>
      <c r="G40" s="409"/>
      <c r="H40" s="409"/>
      <c r="I40" s="409"/>
      <c r="J40" s="409"/>
    </row>
    <row r="41" spans="1:10" ht="21" customHeight="1" x14ac:dyDescent="0.25">
      <c r="A41" s="421" t="s">
        <v>749</v>
      </c>
      <c r="B41" s="421"/>
      <c r="C41" s="421"/>
      <c r="D41" s="421"/>
      <c r="E41" s="421"/>
      <c r="F41" s="421"/>
      <c r="G41" s="421"/>
      <c r="H41" s="421"/>
      <c r="I41" s="421"/>
      <c r="J41" s="421"/>
    </row>
    <row r="42" spans="1:10" x14ac:dyDescent="0.25">
      <c r="A42" s="1"/>
    </row>
  </sheetData>
  <mergeCells count="17">
    <mergeCell ref="A1:J1"/>
    <mergeCell ref="A2:A3"/>
    <mergeCell ref="B2:B3"/>
    <mergeCell ref="C2:C3"/>
    <mergeCell ref="D2:D3"/>
    <mergeCell ref="E2:E3"/>
    <mergeCell ref="F2:F3"/>
    <mergeCell ref="G2:G3"/>
    <mergeCell ref="H2:H3"/>
    <mergeCell ref="I2:I3"/>
    <mergeCell ref="J2:J3"/>
    <mergeCell ref="A41:J41"/>
    <mergeCell ref="A36:J36"/>
    <mergeCell ref="A37:J37"/>
    <mergeCell ref="A38:J38"/>
    <mergeCell ref="A39:J39"/>
    <mergeCell ref="A40:J40"/>
  </mergeCells>
  <pageMargins left="0.7" right="0.7" top="0.75" bottom="0.75" header="0.3" footer="0.3"/>
  <pageSetup paperSize="9" fitToHeight="0"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92D050"/>
  </sheetPr>
  <dimension ref="A1:W115"/>
  <sheetViews>
    <sheetView topLeftCell="A61" zoomScaleNormal="100" workbookViewId="0">
      <selection activeCell="A84" sqref="A84:K107"/>
    </sheetView>
  </sheetViews>
  <sheetFormatPr defaultColWidth="9.140625" defaultRowHeight="12.75" x14ac:dyDescent="0.2"/>
  <cols>
    <col min="1" max="1" width="44.140625" style="2" customWidth="1"/>
    <col min="2" max="6" width="10.140625" style="1" customWidth="1"/>
    <col min="7" max="7" width="18" style="1" customWidth="1"/>
    <col min="8" max="8" width="14.28515625" style="1" customWidth="1"/>
    <col min="9" max="9" width="15.28515625" style="1" customWidth="1"/>
    <col min="10" max="10" width="14.28515625" style="1" customWidth="1"/>
    <col min="11" max="11" width="15.140625" style="1" customWidth="1"/>
    <col min="12" max="16384" width="9.140625" style="1"/>
  </cols>
  <sheetData>
    <row r="1" spans="1:13" ht="42.75" customHeight="1" x14ac:dyDescent="0.2">
      <c r="A1" s="478" t="s">
        <v>495</v>
      </c>
      <c r="B1" s="479"/>
      <c r="C1" s="479"/>
      <c r="D1" s="479"/>
      <c r="E1" s="479"/>
      <c r="F1" s="479"/>
      <c r="G1" s="479"/>
      <c r="H1" s="479"/>
      <c r="I1" s="479"/>
      <c r="J1" s="479"/>
      <c r="K1" s="480"/>
    </row>
    <row r="2" spans="1:13" s="4" customFormat="1" ht="18.75" customHeight="1" x14ac:dyDescent="0.2">
      <c r="A2" s="491" t="s">
        <v>641</v>
      </c>
      <c r="B2" s="492" t="s">
        <v>19</v>
      </c>
      <c r="C2" s="492"/>
      <c r="D2" s="492"/>
      <c r="E2" s="492"/>
      <c r="F2" s="492"/>
      <c r="G2" s="492"/>
      <c r="H2" s="460" t="s">
        <v>553</v>
      </c>
      <c r="I2" s="494"/>
      <c r="J2" s="494"/>
      <c r="K2" s="493" t="s">
        <v>486</v>
      </c>
      <c r="L2" s="1"/>
      <c r="M2" s="1"/>
    </row>
    <row r="3" spans="1:13" s="4" customFormat="1" ht="52.5" customHeight="1" thickBot="1" x14ac:dyDescent="0.25">
      <c r="A3" s="445"/>
      <c r="B3" s="49" t="s">
        <v>20</v>
      </c>
      <c r="C3" s="49" t="s">
        <v>21</v>
      </c>
      <c r="D3" s="49" t="s">
        <v>22</v>
      </c>
      <c r="E3" s="131" t="s">
        <v>23</v>
      </c>
      <c r="F3" s="49" t="s">
        <v>24</v>
      </c>
      <c r="G3" s="49" t="s">
        <v>57</v>
      </c>
      <c r="H3" s="49" t="s">
        <v>487</v>
      </c>
      <c r="I3" s="131" t="s">
        <v>642</v>
      </c>
      <c r="J3" s="49" t="s">
        <v>488</v>
      </c>
      <c r="K3" s="493"/>
      <c r="L3" s="1"/>
      <c r="M3" s="1"/>
    </row>
    <row r="4" spans="1:13" s="5" customFormat="1" x14ac:dyDescent="0.2">
      <c r="A4" s="182" t="s">
        <v>643</v>
      </c>
      <c r="B4" s="216">
        <v>0</v>
      </c>
      <c r="C4" s="216">
        <v>0.91600000000000004</v>
      </c>
      <c r="D4" s="216">
        <v>1.6459999999999999</v>
      </c>
      <c r="E4" s="216">
        <v>0</v>
      </c>
      <c r="F4" s="216">
        <v>0</v>
      </c>
      <c r="G4" s="216">
        <v>0</v>
      </c>
      <c r="H4" s="216">
        <v>0</v>
      </c>
      <c r="I4" s="216">
        <v>3.0529999999999999</v>
      </c>
      <c r="J4" s="216">
        <v>0</v>
      </c>
      <c r="K4" s="216">
        <v>1</v>
      </c>
      <c r="L4" s="1"/>
      <c r="M4" s="1"/>
    </row>
    <row r="5" spans="1:13" s="5" customFormat="1" x14ac:dyDescent="0.2">
      <c r="A5" s="90" t="s">
        <v>460</v>
      </c>
      <c r="B5" s="217"/>
      <c r="C5" s="218"/>
      <c r="D5" s="218"/>
      <c r="E5" s="218"/>
      <c r="F5" s="218"/>
      <c r="G5" s="218"/>
      <c r="H5" s="218"/>
      <c r="I5" s="218"/>
      <c r="J5" s="218"/>
      <c r="K5" s="219"/>
      <c r="L5" s="1"/>
      <c r="M5" s="1"/>
    </row>
    <row r="6" spans="1:13" s="5" customFormat="1" x14ac:dyDescent="0.2">
      <c r="A6" s="90" t="s">
        <v>461</v>
      </c>
      <c r="B6" s="217"/>
      <c r="C6" s="218"/>
      <c r="D6" s="218"/>
      <c r="E6" s="218"/>
      <c r="F6" s="218"/>
      <c r="G6" s="218"/>
      <c r="H6" s="218"/>
      <c r="I6" s="218"/>
      <c r="J6" s="218"/>
      <c r="K6" s="219"/>
      <c r="L6" s="1"/>
      <c r="M6" s="1"/>
    </row>
    <row r="7" spans="1:13" s="5" customFormat="1" x14ac:dyDescent="0.2">
      <c r="A7" s="90" t="s">
        <v>457</v>
      </c>
      <c r="B7" s="217"/>
      <c r="C7" s="218"/>
      <c r="D7" s="218"/>
      <c r="E7" s="218"/>
      <c r="F7" s="218"/>
      <c r="G7" s="218"/>
      <c r="H7" s="218"/>
      <c r="I7" s="218"/>
      <c r="J7" s="218"/>
      <c r="K7" s="219"/>
      <c r="L7" s="1"/>
      <c r="M7" s="1"/>
    </row>
    <row r="8" spans="1:13" s="5" customFormat="1" x14ac:dyDescent="0.2">
      <c r="A8" s="90" t="s">
        <v>458</v>
      </c>
      <c r="B8" s="217"/>
      <c r="C8" s="218">
        <v>0.75</v>
      </c>
      <c r="D8" s="218">
        <v>0.81299999999999994</v>
      </c>
      <c r="E8" s="218"/>
      <c r="F8" s="218"/>
      <c r="G8" s="218"/>
      <c r="H8" s="218"/>
      <c r="I8" s="218">
        <v>0.56299999999999994</v>
      </c>
      <c r="J8" s="218"/>
      <c r="K8" s="219"/>
      <c r="L8" s="1"/>
      <c r="M8" s="1"/>
    </row>
    <row r="9" spans="1:13" s="5" customFormat="1" x14ac:dyDescent="0.2">
      <c r="A9" s="90" t="s">
        <v>459</v>
      </c>
      <c r="B9" s="217"/>
      <c r="C9" s="218"/>
      <c r="D9" s="218"/>
      <c r="E9" s="218"/>
      <c r="F9" s="218"/>
      <c r="G9" s="218"/>
      <c r="H9" s="218"/>
      <c r="I9" s="218"/>
      <c r="J9" s="218"/>
      <c r="K9" s="219">
        <v>1</v>
      </c>
      <c r="L9" s="1"/>
      <c r="M9" s="1"/>
    </row>
    <row r="10" spans="1:13" s="5" customFormat="1" x14ac:dyDescent="0.2">
      <c r="A10" s="90" t="s">
        <v>462</v>
      </c>
      <c r="B10" s="220"/>
      <c r="C10" s="218">
        <v>0.16600000000000001</v>
      </c>
      <c r="D10" s="218">
        <v>0.83299999999999996</v>
      </c>
      <c r="E10" s="218"/>
      <c r="F10" s="218"/>
      <c r="G10" s="218"/>
      <c r="H10" s="218"/>
      <c r="I10" s="218">
        <v>2.4900000000000002</v>
      </c>
      <c r="J10" s="218"/>
      <c r="K10" s="219"/>
      <c r="L10" s="1"/>
      <c r="M10" s="1"/>
    </row>
    <row r="11" spans="1:13" s="5" customFormat="1" ht="13.5" customHeight="1" thickBot="1" x14ac:dyDescent="0.25">
      <c r="A11" s="90" t="s">
        <v>496</v>
      </c>
      <c r="B11" s="217"/>
      <c r="C11" s="218"/>
      <c r="D11" s="218">
        <v>0.25</v>
      </c>
      <c r="E11" s="218"/>
      <c r="F11" s="218"/>
      <c r="G11" s="218"/>
      <c r="H11" s="218"/>
      <c r="I11" s="218"/>
      <c r="J11" s="218"/>
      <c r="K11" s="219"/>
      <c r="L11" s="1"/>
      <c r="M11" s="1"/>
    </row>
    <row r="12" spans="1:13" s="5" customFormat="1" x14ac:dyDescent="0.2">
      <c r="A12" s="193" t="s">
        <v>645</v>
      </c>
      <c r="B12" s="216">
        <v>0.375</v>
      </c>
      <c r="C12" s="216">
        <v>0</v>
      </c>
      <c r="D12" s="216">
        <v>0</v>
      </c>
      <c r="E12" s="216">
        <v>0.5</v>
      </c>
      <c r="F12" s="216">
        <v>0</v>
      </c>
      <c r="G12" s="216">
        <v>0</v>
      </c>
      <c r="H12" s="216">
        <v>0.92100000000000004</v>
      </c>
      <c r="I12" s="216">
        <v>4.0679999999999996</v>
      </c>
      <c r="J12" s="216">
        <v>0</v>
      </c>
      <c r="K12" s="216">
        <v>0</v>
      </c>
      <c r="L12" s="1"/>
      <c r="M12" s="1"/>
    </row>
    <row r="13" spans="1:13" s="5" customFormat="1" x14ac:dyDescent="0.2">
      <c r="A13" s="90" t="s">
        <v>460</v>
      </c>
      <c r="B13" s="217">
        <v>0.375</v>
      </c>
      <c r="C13" s="218"/>
      <c r="D13" s="218"/>
      <c r="E13" s="218"/>
      <c r="F13" s="218"/>
      <c r="G13" s="218"/>
      <c r="H13" s="218"/>
      <c r="I13" s="218"/>
      <c r="J13" s="218"/>
      <c r="K13" s="219"/>
      <c r="L13" s="1"/>
      <c r="M13" s="1"/>
    </row>
    <row r="14" spans="1:13" s="5" customFormat="1" x14ac:dyDescent="0.2">
      <c r="A14" s="90" t="s">
        <v>461</v>
      </c>
      <c r="B14" s="217"/>
      <c r="C14" s="218"/>
      <c r="D14" s="218"/>
      <c r="E14" s="218"/>
      <c r="F14" s="218"/>
      <c r="G14" s="218"/>
      <c r="H14" s="218"/>
      <c r="I14" s="218"/>
      <c r="J14" s="218"/>
      <c r="K14" s="219"/>
      <c r="L14" s="1"/>
      <c r="M14" s="1"/>
    </row>
    <row r="15" spans="1:13" s="5" customFormat="1" x14ac:dyDescent="0.2">
      <c r="A15" s="90" t="s">
        <v>457</v>
      </c>
      <c r="B15" s="217"/>
      <c r="C15" s="218"/>
      <c r="D15" s="218"/>
      <c r="E15" s="218"/>
      <c r="F15" s="218"/>
      <c r="G15" s="218"/>
      <c r="H15" s="218"/>
      <c r="I15" s="218"/>
      <c r="J15" s="218"/>
      <c r="K15" s="219"/>
      <c r="L15" s="1"/>
      <c r="M15" s="1"/>
    </row>
    <row r="16" spans="1:13" s="5" customFormat="1" x14ac:dyDescent="0.2">
      <c r="A16" s="90" t="s">
        <v>458</v>
      </c>
      <c r="B16" s="217"/>
      <c r="C16" s="218"/>
      <c r="D16" s="218"/>
      <c r="E16" s="218"/>
      <c r="F16" s="218"/>
      <c r="G16" s="218"/>
      <c r="H16" s="218"/>
      <c r="I16" s="218"/>
      <c r="J16" s="218"/>
      <c r="K16" s="219"/>
      <c r="L16" s="1"/>
      <c r="M16" s="1"/>
    </row>
    <row r="17" spans="1:13" s="5" customFormat="1" x14ac:dyDescent="0.2">
      <c r="A17" s="90" t="s">
        <v>459</v>
      </c>
      <c r="B17" s="217"/>
      <c r="C17" s="218"/>
      <c r="D17" s="218"/>
      <c r="E17" s="218"/>
      <c r="F17" s="218"/>
      <c r="G17" s="218"/>
      <c r="H17" s="218"/>
      <c r="I17" s="218"/>
      <c r="J17" s="218"/>
      <c r="K17" s="219"/>
      <c r="L17" s="1"/>
      <c r="M17" s="1"/>
    </row>
    <row r="18" spans="1:13" s="5" customFormat="1" x14ac:dyDescent="0.2">
      <c r="A18" s="90" t="s">
        <v>462</v>
      </c>
      <c r="B18" s="220"/>
      <c r="C18" s="218"/>
      <c r="D18" s="218"/>
      <c r="E18" s="218">
        <v>0.5</v>
      </c>
      <c r="F18" s="218"/>
      <c r="G18" s="218"/>
      <c r="H18" s="218">
        <v>0.92100000000000004</v>
      </c>
      <c r="I18" s="218">
        <v>4.0679999999999996</v>
      </c>
      <c r="J18" s="218"/>
      <c r="K18" s="219"/>
      <c r="L18" s="1"/>
      <c r="M18" s="1"/>
    </row>
    <row r="19" spans="1:13" s="5" customFormat="1" ht="15" customHeight="1" thickBot="1" x14ac:dyDescent="0.25">
      <c r="A19" s="90" t="s">
        <v>496</v>
      </c>
      <c r="B19" s="217"/>
      <c r="C19" s="218"/>
      <c r="D19" s="218"/>
      <c r="E19" s="218"/>
      <c r="F19" s="218"/>
      <c r="G19" s="218"/>
      <c r="H19" s="218"/>
      <c r="I19" s="218">
        <v>1</v>
      </c>
      <c r="J19" s="218"/>
      <c r="K19" s="219"/>
      <c r="L19" s="1"/>
      <c r="M19" s="1"/>
    </row>
    <row r="20" spans="1:13" s="5" customFormat="1" ht="12.75" customHeight="1" x14ac:dyDescent="0.2">
      <c r="A20" s="193" t="s">
        <v>647</v>
      </c>
      <c r="B20" s="216">
        <v>0</v>
      </c>
      <c r="C20" s="216">
        <v>0</v>
      </c>
      <c r="D20" s="216">
        <v>0.5</v>
      </c>
      <c r="E20" s="216">
        <v>0</v>
      </c>
      <c r="F20" s="216">
        <v>0</v>
      </c>
      <c r="G20" s="216">
        <v>0</v>
      </c>
      <c r="H20" s="216">
        <v>0</v>
      </c>
      <c r="I20" s="216">
        <v>0</v>
      </c>
      <c r="J20" s="216">
        <v>0</v>
      </c>
      <c r="K20" s="216">
        <v>0</v>
      </c>
      <c r="L20" s="1"/>
      <c r="M20" s="1"/>
    </row>
    <row r="21" spans="1:13" s="5" customFormat="1" ht="15" customHeight="1" x14ac:dyDescent="0.2">
      <c r="A21" s="90" t="s">
        <v>460</v>
      </c>
      <c r="B21" s="217"/>
      <c r="C21" s="218"/>
      <c r="D21" s="218"/>
      <c r="E21" s="218"/>
      <c r="F21" s="218"/>
      <c r="G21" s="218"/>
      <c r="H21" s="218"/>
      <c r="I21" s="218"/>
      <c r="J21" s="218"/>
      <c r="K21" s="219"/>
      <c r="L21" s="1"/>
      <c r="M21" s="1"/>
    </row>
    <row r="22" spans="1:13" s="5" customFormat="1" ht="15" customHeight="1" x14ac:dyDescent="0.2">
      <c r="A22" s="90" t="s">
        <v>461</v>
      </c>
      <c r="B22" s="217"/>
      <c r="C22" s="218"/>
      <c r="D22" s="218"/>
      <c r="E22" s="218"/>
      <c r="F22" s="218"/>
      <c r="G22" s="218"/>
      <c r="H22" s="218"/>
      <c r="I22" s="218"/>
      <c r="J22" s="218"/>
      <c r="K22" s="219"/>
      <c r="L22" s="1"/>
      <c r="M22" s="1"/>
    </row>
    <row r="23" spans="1:13" s="5" customFormat="1" ht="15" customHeight="1" x14ac:dyDescent="0.2">
      <c r="A23" s="90" t="s">
        <v>457</v>
      </c>
      <c r="B23" s="217"/>
      <c r="C23" s="218"/>
      <c r="D23" s="218"/>
      <c r="E23" s="218"/>
      <c r="F23" s="218"/>
      <c r="G23" s="218"/>
      <c r="H23" s="218"/>
      <c r="I23" s="218"/>
      <c r="J23" s="218"/>
      <c r="K23" s="219"/>
      <c r="L23" s="1"/>
      <c r="M23" s="1"/>
    </row>
    <row r="24" spans="1:13" s="5" customFormat="1" ht="15" customHeight="1" x14ac:dyDescent="0.2">
      <c r="A24" s="90" t="s">
        <v>458</v>
      </c>
      <c r="B24" s="217"/>
      <c r="C24" s="218"/>
      <c r="D24" s="218">
        <v>0.5</v>
      </c>
      <c r="E24" s="218"/>
      <c r="F24" s="218"/>
      <c r="G24" s="218"/>
      <c r="H24" s="218"/>
      <c r="I24" s="218"/>
      <c r="J24" s="218"/>
      <c r="K24" s="219"/>
      <c r="L24" s="1"/>
      <c r="M24" s="1"/>
    </row>
    <row r="25" spans="1:13" s="5" customFormat="1" ht="15" customHeight="1" x14ac:dyDescent="0.2">
      <c r="A25" s="90" t="s">
        <v>459</v>
      </c>
      <c r="B25" s="217"/>
      <c r="C25" s="218"/>
      <c r="D25" s="218"/>
      <c r="E25" s="218"/>
      <c r="F25" s="218"/>
      <c r="G25" s="218"/>
      <c r="H25" s="218"/>
      <c r="I25" s="218"/>
      <c r="J25" s="218"/>
      <c r="K25" s="219"/>
      <c r="L25" s="1"/>
      <c r="M25" s="1"/>
    </row>
    <row r="26" spans="1:13" s="5" customFormat="1" ht="15" customHeight="1" x14ac:dyDescent="0.2">
      <c r="A26" s="90" t="s">
        <v>462</v>
      </c>
      <c r="B26" s="220"/>
      <c r="C26" s="218"/>
      <c r="D26" s="218"/>
      <c r="E26" s="218"/>
      <c r="F26" s="218"/>
      <c r="G26" s="218"/>
      <c r="H26" s="218"/>
      <c r="I26" s="218"/>
      <c r="J26" s="218"/>
      <c r="K26" s="219"/>
      <c r="L26" s="1"/>
      <c r="M26" s="1"/>
    </row>
    <row r="27" spans="1:13" s="5" customFormat="1" ht="15" customHeight="1" thickBot="1" x14ac:dyDescent="0.25">
      <c r="A27" s="90" t="s">
        <v>496</v>
      </c>
      <c r="B27" s="217"/>
      <c r="C27" s="218"/>
      <c r="D27" s="218"/>
      <c r="E27" s="218"/>
      <c r="F27" s="218"/>
      <c r="G27" s="218"/>
      <c r="H27" s="218"/>
      <c r="I27" s="218"/>
      <c r="J27" s="218"/>
      <c r="K27" s="219"/>
      <c r="L27" s="1"/>
      <c r="M27" s="1"/>
    </row>
    <row r="28" spans="1:13" x14ac:dyDescent="0.2">
      <c r="A28" s="193" t="s">
        <v>649</v>
      </c>
      <c r="B28" s="216">
        <v>0</v>
      </c>
      <c r="C28" s="216">
        <v>7.4999999999999997E-2</v>
      </c>
      <c r="D28" s="216">
        <v>4.2070000000000007</v>
      </c>
      <c r="E28" s="216">
        <v>0.14199999999999999</v>
      </c>
      <c r="F28" s="216">
        <v>2</v>
      </c>
      <c r="G28" s="216">
        <v>0</v>
      </c>
      <c r="H28" s="216">
        <v>0</v>
      </c>
      <c r="I28" s="216">
        <v>0.313</v>
      </c>
      <c r="J28" s="216">
        <v>0</v>
      </c>
      <c r="K28" s="216">
        <v>0.38</v>
      </c>
    </row>
    <row r="29" spans="1:13" x14ac:dyDescent="0.2">
      <c r="A29" s="90" t="s">
        <v>460</v>
      </c>
      <c r="B29" s="217"/>
      <c r="C29" s="218">
        <v>7.4999999999999997E-2</v>
      </c>
      <c r="D29" s="218">
        <v>1.75</v>
      </c>
      <c r="E29" s="218"/>
      <c r="F29" s="218"/>
      <c r="G29" s="218"/>
      <c r="H29" s="218"/>
      <c r="I29" s="218"/>
      <c r="J29" s="218"/>
      <c r="K29" s="219">
        <v>0.155</v>
      </c>
    </row>
    <row r="30" spans="1:13" x14ac:dyDescent="0.2">
      <c r="A30" s="90" t="s">
        <v>461</v>
      </c>
      <c r="B30" s="217"/>
      <c r="C30" s="218"/>
      <c r="D30" s="218">
        <v>6.2E-2</v>
      </c>
      <c r="E30" s="218"/>
      <c r="F30" s="218"/>
      <c r="G30" s="218"/>
      <c r="H30" s="218"/>
      <c r="I30" s="218"/>
      <c r="J30" s="218"/>
      <c r="K30" s="219">
        <v>0.19500000000000001</v>
      </c>
    </row>
    <row r="31" spans="1:13" x14ac:dyDescent="0.2">
      <c r="A31" s="90" t="s">
        <v>457</v>
      </c>
      <c r="B31" s="217"/>
      <c r="C31" s="218"/>
      <c r="D31" s="218"/>
      <c r="E31" s="218"/>
      <c r="F31" s="218"/>
      <c r="G31" s="218"/>
      <c r="H31" s="218"/>
      <c r="I31" s="218"/>
      <c r="J31" s="218"/>
      <c r="K31" s="219"/>
    </row>
    <row r="32" spans="1:13" x14ac:dyDescent="0.2">
      <c r="A32" s="90" t="s">
        <v>458</v>
      </c>
      <c r="B32" s="217"/>
      <c r="C32" s="218"/>
      <c r="D32" s="218">
        <v>0.312</v>
      </c>
      <c r="E32" s="218"/>
      <c r="F32" s="218"/>
      <c r="G32" s="218"/>
      <c r="H32" s="218"/>
      <c r="I32" s="218">
        <v>0.313</v>
      </c>
      <c r="J32" s="218"/>
      <c r="K32" s="219"/>
    </row>
    <row r="33" spans="1:23" x14ac:dyDescent="0.2">
      <c r="A33" s="90" t="s">
        <v>459</v>
      </c>
      <c r="B33" s="217"/>
      <c r="C33" s="218"/>
      <c r="D33" s="218"/>
      <c r="E33" s="218"/>
      <c r="F33" s="218">
        <v>1</v>
      </c>
      <c r="G33" s="218"/>
      <c r="H33" s="218"/>
      <c r="I33" s="218"/>
      <c r="J33" s="218"/>
      <c r="K33" s="219">
        <v>0.03</v>
      </c>
    </row>
    <row r="34" spans="1:23" x14ac:dyDescent="0.2">
      <c r="A34" s="90" t="s">
        <v>462</v>
      </c>
      <c r="B34" s="220"/>
      <c r="C34" s="218"/>
      <c r="D34" s="218">
        <v>2.0830000000000002</v>
      </c>
      <c r="E34" s="218">
        <v>0.14199999999999999</v>
      </c>
      <c r="F34" s="218">
        <v>1</v>
      </c>
      <c r="G34" s="218"/>
      <c r="H34" s="218"/>
      <c r="I34" s="218"/>
      <c r="J34" s="218"/>
      <c r="K34" s="219"/>
    </row>
    <row r="35" spans="1:23" ht="14.25" customHeight="1" thickBot="1" x14ac:dyDescent="0.25">
      <c r="A35" s="90" t="s">
        <v>496</v>
      </c>
      <c r="B35" s="217"/>
      <c r="C35" s="218"/>
      <c r="D35" s="218">
        <v>3.2069999999999999</v>
      </c>
      <c r="E35" s="218">
        <v>0.14199999999999999</v>
      </c>
      <c r="F35" s="218"/>
      <c r="G35" s="218"/>
      <c r="H35" s="218"/>
      <c r="I35" s="218"/>
      <c r="J35" s="218"/>
      <c r="K35" s="219">
        <v>0.19500000000000001</v>
      </c>
    </row>
    <row r="36" spans="1:23" x14ac:dyDescent="0.2">
      <c r="A36" s="193" t="s">
        <v>651</v>
      </c>
      <c r="B36" s="216">
        <v>0</v>
      </c>
      <c r="C36" s="216">
        <v>0.83299999999999996</v>
      </c>
      <c r="D36" s="216">
        <v>0.66700000000000004</v>
      </c>
      <c r="E36" s="216">
        <v>1.5</v>
      </c>
      <c r="F36" s="216">
        <v>0</v>
      </c>
      <c r="G36" s="216">
        <v>0</v>
      </c>
      <c r="H36" s="216">
        <v>0</v>
      </c>
      <c r="I36" s="216">
        <v>0</v>
      </c>
      <c r="J36" s="216">
        <v>0</v>
      </c>
      <c r="K36" s="216">
        <v>0.5</v>
      </c>
    </row>
    <row r="37" spans="1:23" ht="15" customHeight="1" x14ac:dyDescent="0.2">
      <c r="A37" s="90" t="s">
        <v>460</v>
      </c>
      <c r="B37" s="217"/>
      <c r="C37" s="218"/>
      <c r="D37" s="218"/>
      <c r="E37" s="218"/>
      <c r="F37" s="218"/>
      <c r="G37" s="218"/>
      <c r="H37" s="218"/>
      <c r="I37" s="218"/>
      <c r="J37" s="218"/>
      <c r="K37" s="219"/>
    </row>
    <row r="38" spans="1:23" ht="15" customHeight="1" x14ac:dyDescent="0.2">
      <c r="A38" s="90" t="s">
        <v>461</v>
      </c>
      <c r="B38" s="217"/>
      <c r="C38" s="218"/>
      <c r="D38" s="218"/>
      <c r="E38" s="218"/>
      <c r="F38" s="218"/>
      <c r="G38" s="218"/>
      <c r="H38" s="218"/>
      <c r="I38" s="218"/>
      <c r="J38" s="218"/>
      <c r="K38" s="219"/>
    </row>
    <row r="39" spans="1:23" ht="17.25" customHeight="1" x14ac:dyDescent="0.2">
      <c r="A39" s="90" t="s">
        <v>457</v>
      </c>
      <c r="B39" s="217"/>
      <c r="C39" s="218"/>
      <c r="D39" s="218"/>
      <c r="E39" s="218"/>
      <c r="F39" s="218"/>
      <c r="G39" s="218"/>
      <c r="H39" s="218"/>
      <c r="I39" s="218"/>
      <c r="J39" s="218"/>
      <c r="K39" s="219"/>
      <c r="N39" s="56"/>
      <c r="O39" s="56"/>
      <c r="P39" s="56"/>
      <c r="Q39" s="56"/>
      <c r="R39" s="56"/>
      <c r="S39" s="56"/>
      <c r="T39" s="56"/>
      <c r="U39" s="56"/>
      <c r="V39" s="56"/>
    </row>
    <row r="40" spans="1:23" ht="17.25" customHeight="1" x14ac:dyDescent="0.2">
      <c r="A40" s="90" t="s">
        <v>458</v>
      </c>
      <c r="B40" s="217"/>
      <c r="C40" s="218">
        <v>0.83299999999999996</v>
      </c>
      <c r="D40" s="218">
        <v>0.66700000000000004</v>
      </c>
      <c r="E40" s="218">
        <v>1.5</v>
      </c>
      <c r="F40" s="218"/>
      <c r="G40" s="218"/>
      <c r="H40" s="218"/>
      <c r="I40" s="218"/>
      <c r="J40" s="218"/>
      <c r="K40" s="219">
        <v>0.5</v>
      </c>
      <c r="N40" s="56"/>
      <c r="O40" s="56"/>
      <c r="P40" s="56"/>
      <c r="Q40" s="56"/>
      <c r="R40" s="56"/>
      <c r="S40" s="56"/>
      <c r="T40" s="56"/>
      <c r="U40" s="56"/>
      <c r="V40" s="56"/>
      <c r="W40" s="56"/>
    </row>
    <row r="41" spans="1:23" ht="12.75" customHeight="1" x14ac:dyDescent="0.2">
      <c r="A41" s="90" t="s">
        <v>459</v>
      </c>
      <c r="B41" s="217"/>
      <c r="C41" s="218"/>
      <c r="D41" s="218"/>
      <c r="E41" s="218"/>
      <c r="F41" s="218"/>
      <c r="G41" s="218"/>
      <c r="H41" s="218"/>
      <c r="I41" s="218"/>
      <c r="J41" s="218"/>
      <c r="K41" s="219"/>
    </row>
    <row r="42" spans="1:23" ht="14.25" customHeight="1" x14ac:dyDescent="0.2">
      <c r="A42" s="90" t="s">
        <v>462</v>
      </c>
      <c r="B42" s="220"/>
      <c r="C42" s="218"/>
      <c r="D42" s="218"/>
      <c r="E42" s="218"/>
      <c r="F42" s="218"/>
      <c r="G42" s="218"/>
      <c r="H42" s="218"/>
      <c r="I42" s="218"/>
      <c r="J42" s="218"/>
      <c r="K42" s="219"/>
    </row>
    <row r="43" spans="1:23" ht="19.5" customHeight="1" thickBot="1" x14ac:dyDescent="0.25">
      <c r="A43" s="90" t="s">
        <v>496</v>
      </c>
      <c r="B43" s="217"/>
      <c r="C43" s="218">
        <v>0.83299999999999996</v>
      </c>
      <c r="D43" s="218">
        <v>0.16700000000000001</v>
      </c>
      <c r="E43" s="218"/>
      <c r="F43" s="218"/>
      <c r="G43" s="218"/>
      <c r="H43" s="218"/>
      <c r="I43" s="218"/>
      <c r="J43" s="218"/>
      <c r="K43" s="219">
        <v>0.5</v>
      </c>
    </row>
    <row r="44" spans="1:23" x14ac:dyDescent="0.2">
      <c r="A44" s="193" t="s">
        <v>653</v>
      </c>
      <c r="B44" s="216">
        <v>1</v>
      </c>
      <c r="C44" s="216">
        <v>3</v>
      </c>
      <c r="D44" s="216">
        <v>3.9159999999999999</v>
      </c>
      <c r="E44" s="216">
        <v>1</v>
      </c>
      <c r="F44" s="216">
        <v>2</v>
      </c>
      <c r="G44" s="216">
        <v>0</v>
      </c>
      <c r="H44" s="216">
        <v>0</v>
      </c>
      <c r="I44" s="216">
        <v>0</v>
      </c>
      <c r="J44" s="216">
        <v>0</v>
      </c>
      <c r="K44" s="216">
        <v>0</v>
      </c>
    </row>
    <row r="45" spans="1:23" x14ac:dyDescent="0.2">
      <c r="A45" s="90" t="s">
        <v>460</v>
      </c>
      <c r="B45" s="217">
        <v>1</v>
      </c>
      <c r="C45" s="218"/>
      <c r="D45" s="218"/>
      <c r="E45" s="218"/>
      <c r="F45" s="218"/>
      <c r="G45" s="218"/>
      <c r="H45" s="218"/>
      <c r="I45" s="218"/>
      <c r="J45" s="218"/>
      <c r="K45" s="219"/>
    </row>
    <row r="46" spans="1:23" x14ac:dyDescent="0.2">
      <c r="A46" s="90" t="s">
        <v>461</v>
      </c>
      <c r="B46" s="217"/>
      <c r="C46" s="218">
        <v>1</v>
      </c>
      <c r="D46" s="218">
        <v>0.5</v>
      </c>
      <c r="E46" s="218"/>
      <c r="F46" s="218">
        <v>1</v>
      </c>
      <c r="G46" s="218"/>
      <c r="H46" s="218"/>
      <c r="I46" s="218"/>
      <c r="J46" s="218"/>
      <c r="K46" s="219"/>
    </row>
    <row r="47" spans="1:23" x14ac:dyDescent="0.2">
      <c r="A47" s="90" t="s">
        <v>457</v>
      </c>
      <c r="B47" s="217"/>
      <c r="C47" s="218"/>
      <c r="D47" s="218"/>
      <c r="E47" s="218">
        <v>1</v>
      </c>
      <c r="F47" s="218">
        <v>1</v>
      </c>
      <c r="G47" s="218"/>
      <c r="H47" s="218"/>
      <c r="I47" s="218"/>
      <c r="J47" s="218"/>
      <c r="K47" s="219"/>
    </row>
    <row r="48" spans="1:23" x14ac:dyDescent="0.2">
      <c r="A48" s="90" t="s">
        <v>458</v>
      </c>
      <c r="B48" s="217"/>
      <c r="C48" s="218"/>
      <c r="D48" s="218"/>
      <c r="E48" s="218"/>
      <c r="F48" s="218"/>
      <c r="G48" s="218"/>
      <c r="H48" s="218"/>
      <c r="I48" s="218"/>
      <c r="J48" s="218"/>
      <c r="K48" s="219"/>
    </row>
    <row r="49" spans="1:11" x14ac:dyDescent="0.2">
      <c r="A49" s="90" t="s">
        <v>459</v>
      </c>
      <c r="B49" s="217"/>
      <c r="C49" s="218">
        <v>1</v>
      </c>
      <c r="D49" s="218"/>
      <c r="E49" s="218"/>
      <c r="F49" s="218"/>
      <c r="G49" s="218"/>
      <c r="H49" s="218"/>
      <c r="I49" s="218"/>
      <c r="J49" s="218"/>
      <c r="K49" s="219"/>
    </row>
    <row r="50" spans="1:11" x14ac:dyDescent="0.2">
      <c r="A50" s="90" t="s">
        <v>462</v>
      </c>
      <c r="B50" s="220"/>
      <c r="C50" s="218">
        <v>1</v>
      </c>
      <c r="D50" s="218">
        <v>3.4159999999999999</v>
      </c>
      <c r="E50" s="218"/>
      <c r="F50" s="218"/>
      <c r="G50" s="218"/>
      <c r="H50" s="218"/>
      <c r="I50" s="218"/>
      <c r="J50" s="218"/>
      <c r="K50" s="219"/>
    </row>
    <row r="51" spans="1:11" ht="15.75" customHeight="1" thickBot="1" x14ac:dyDescent="0.25">
      <c r="A51" s="90" t="s">
        <v>496</v>
      </c>
      <c r="B51" s="217"/>
      <c r="C51" s="218">
        <v>2</v>
      </c>
      <c r="D51" s="218">
        <v>0.5</v>
      </c>
      <c r="E51" s="218"/>
      <c r="F51" s="218">
        <v>2</v>
      </c>
      <c r="G51" s="218"/>
      <c r="H51" s="218"/>
      <c r="I51" s="218"/>
      <c r="J51" s="218"/>
      <c r="K51" s="219"/>
    </row>
    <row r="52" spans="1:11" x14ac:dyDescent="0.2">
      <c r="A52" s="193" t="s">
        <v>655</v>
      </c>
      <c r="B52" s="216">
        <v>0.125</v>
      </c>
      <c r="C52" s="216">
        <v>0.125</v>
      </c>
      <c r="D52" s="216">
        <v>1.4159999999999999</v>
      </c>
      <c r="E52" s="216">
        <v>0</v>
      </c>
      <c r="F52" s="216">
        <v>0</v>
      </c>
      <c r="G52" s="216">
        <v>0</v>
      </c>
      <c r="H52" s="216">
        <v>0</v>
      </c>
      <c r="I52" s="216">
        <v>6.3E-2</v>
      </c>
      <c r="J52" s="216">
        <v>0</v>
      </c>
      <c r="K52" s="216">
        <v>0</v>
      </c>
    </row>
    <row r="53" spans="1:11" x14ac:dyDescent="0.2">
      <c r="A53" s="90" t="s">
        <v>460</v>
      </c>
      <c r="B53" s="217"/>
      <c r="C53" s="218"/>
      <c r="D53" s="218"/>
      <c r="E53" s="218"/>
      <c r="F53" s="218"/>
      <c r="G53" s="218"/>
      <c r="H53" s="218"/>
      <c r="I53" s="218"/>
      <c r="J53" s="218"/>
      <c r="K53" s="219"/>
    </row>
    <row r="54" spans="1:11" x14ac:dyDescent="0.2">
      <c r="A54" s="90" t="s">
        <v>461</v>
      </c>
      <c r="B54" s="217"/>
      <c r="C54" s="218">
        <v>0.125</v>
      </c>
      <c r="D54" s="218"/>
      <c r="E54" s="218"/>
      <c r="F54" s="218"/>
      <c r="G54" s="218"/>
      <c r="H54" s="218"/>
      <c r="I54" s="218"/>
      <c r="J54" s="218"/>
      <c r="K54" s="219"/>
    </row>
    <row r="55" spans="1:11" x14ac:dyDescent="0.2">
      <c r="A55" s="90" t="s">
        <v>457</v>
      </c>
      <c r="B55" s="217"/>
      <c r="C55" s="218"/>
      <c r="D55" s="218"/>
      <c r="E55" s="218"/>
      <c r="F55" s="218"/>
      <c r="G55" s="218"/>
      <c r="H55" s="218"/>
      <c r="I55" s="218"/>
      <c r="J55" s="218"/>
      <c r="K55" s="219"/>
    </row>
    <row r="56" spans="1:11" x14ac:dyDescent="0.2">
      <c r="A56" s="90" t="s">
        <v>458</v>
      </c>
      <c r="B56" s="217">
        <v>0.125</v>
      </c>
      <c r="C56" s="218"/>
      <c r="D56" s="218"/>
      <c r="E56" s="218"/>
      <c r="F56" s="218"/>
      <c r="G56" s="218"/>
      <c r="H56" s="218"/>
      <c r="I56" s="218">
        <v>6.3E-2</v>
      </c>
      <c r="J56" s="218"/>
      <c r="K56" s="219"/>
    </row>
    <row r="57" spans="1:11" x14ac:dyDescent="0.2">
      <c r="A57" s="90" t="s">
        <v>459</v>
      </c>
      <c r="B57" s="217"/>
      <c r="C57" s="218"/>
      <c r="D57" s="218"/>
      <c r="E57" s="218"/>
      <c r="F57" s="218"/>
      <c r="G57" s="218"/>
      <c r="H57" s="218"/>
      <c r="I57" s="218"/>
      <c r="J57" s="218"/>
      <c r="K57" s="219"/>
    </row>
    <row r="58" spans="1:11" x14ac:dyDescent="0.2">
      <c r="A58" s="90" t="s">
        <v>462</v>
      </c>
      <c r="B58" s="220"/>
      <c r="C58" s="218"/>
      <c r="D58" s="218">
        <v>1.4159999999999999</v>
      </c>
      <c r="E58" s="218"/>
      <c r="F58" s="218"/>
      <c r="G58" s="218"/>
      <c r="H58" s="218"/>
      <c r="I58" s="218"/>
      <c r="J58" s="218"/>
      <c r="K58" s="219"/>
    </row>
    <row r="59" spans="1:11" ht="18.75" customHeight="1" thickBot="1" x14ac:dyDescent="0.25">
      <c r="A59" s="90" t="s">
        <v>496</v>
      </c>
      <c r="B59" s="217"/>
      <c r="C59" s="218">
        <v>0.125</v>
      </c>
      <c r="D59" s="218">
        <v>1.4159999999999999</v>
      </c>
      <c r="E59" s="218"/>
      <c r="F59" s="218"/>
      <c r="G59" s="218"/>
      <c r="H59" s="218"/>
      <c r="I59" s="218">
        <v>6.3E-2</v>
      </c>
      <c r="J59" s="218"/>
      <c r="K59" s="219"/>
    </row>
    <row r="60" spans="1:11" x14ac:dyDescent="0.2">
      <c r="A60" s="193" t="s">
        <v>657</v>
      </c>
      <c r="B60" s="216">
        <v>1</v>
      </c>
      <c r="C60" s="216">
        <v>2.25</v>
      </c>
      <c r="D60" s="216">
        <v>0.83299999999999996</v>
      </c>
      <c r="E60" s="216">
        <v>0</v>
      </c>
      <c r="F60" s="216">
        <v>0</v>
      </c>
      <c r="G60" s="216">
        <v>0</v>
      </c>
      <c r="H60" s="216">
        <v>2.3740000000000001</v>
      </c>
      <c r="I60" s="216">
        <v>9.3929999999999989</v>
      </c>
      <c r="J60" s="216">
        <v>0</v>
      </c>
      <c r="K60" s="216">
        <v>0.95700000000000007</v>
      </c>
    </row>
    <row r="61" spans="1:11" x14ac:dyDescent="0.2">
      <c r="A61" s="90" t="s">
        <v>460</v>
      </c>
      <c r="B61" s="217"/>
      <c r="C61" s="218"/>
      <c r="D61" s="218"/>
      <c r="E61" s="218"/>
      <c r="F61" s="218"/>
      <c r="G61" s="218"/>
      <c r="H61" s="218"/>
      <c r="I61" s="218"/>
      <c r="J61" s="218"/>
      <c r="K61" s="219"/>
    </row>
    <row r="62" spans="1:11" x14ac:dyDescent="0.2">
      <c r="A62" s="90" t="s">
        <v>461</v>
      </c>
      <c r="B62" s="217"/>
      <c r="C62" s="218"/>
      <c r="D62" s="218"/>
      <c r="E62" s="218"/>
      <c r="F62" s="218"/>
      <c r="G62" s="218"/>
      <c r="H62" s="218"/>
      <c r="I62" s="218"/>
      <c r="J62" s="218"/>
      <c r="K62" s="219"/>
    </row>
    <row r="63" spans="1:11" x14ac:dyDescent="0.2">
      <c r="A63" s="90" t="s">
        <v>457</v>
      </c>
      <c r="B63" s="217"/>
      <c r="C63" s="218"/>
      <c r="D63" s="218"/>
      <c r="E63" s="218"/>
      <c r="F63" s="218"/>
      <c r="G63" s="218"/>
      <c r="H63" s="218"/>
      <c r="I63" s="218"/>
      <c r="J63" s="218"/>
      <c r="K63" s="219"/>
    </row>
    <row r="64" spans="1:11" x14ac:dyDescent="0.2">
      <c r="A64" s="90" t="s">
        <v>458</v>
      </c>
      <c r="B64" s="217">
        <v>1</v>
      </c>
      <c r="C64" s="218">
        <v>1.25</v>
      </c>
      <c r="D64" s="218">
        <v>0.33300000000000002</v>
      </c>
      <c r="E64" s="218"/>
      <c r="F64" s="218"/>
      <c r="G64" s="218"/>
      <c r="H64" s="218"/>
      <c r="I64" s="218">
        <v>0.75</v>
      </c>
      <c r="J64" s="218"/>
      <c r="K64" s="219">
        <v>0.45700000000000002</v>
      </c>
    </row>
    <row r="65" spans="1:11" x14ac:dyDescent="0.2">
      <c r="A65" s="90" t="s">
        <v>459</v>
      </c>
      <c r="B65" s="217"/>
      <c r="C65" s="218"/>
      <c r="D65" s="218"/>
      <c r="E65" s="218"/>
      <c r="F65" s="218"/>
      <c r="G65" s="218"/>
      <c r="H65" s="218"/>
      <c r="I65" s="218">
        <v>0.75</v>
      </c>
      <c r="J65" s="218"/>
      <c r="K65" s="219"/>
    </row>
    <row r="66" spans="1:11" x14ac:dyDescent="0.2">
      <c r="A66" s="90" t="s">
        <v>462</v>
      </c>
      <c r="B66" s="220"/>
      <c r="C66" s="218">
        <v>1</v>
      </c>
      <c r="D66" s="218">
        <v>0.5</v>
      </c>
      <c r="E66" s="218"/>
      <c r="F66" s="218"/>
      <c r="G66" s="218"/>
      <c r="H66" s="218">
        <v>2.3740000000000001</v>
      </c>
      <c r="I66" s="218">
        <v>7.8929999999999989</v>
      </c>
      <c r="J66" s="218"/>
      <c r="K66" s="219">
        <v>0.5</v>
      </c>
    </row>
    <row r="67" spans="1:11" ht="18" customHeight="1" thickBot="1" x14ac:dyDescent="0.25">
      <c r="A67" s="90" t="s">
        <v>496</v>
      </c>
      <c r="B67" s="217"/>
      <c r="C67" s="218"/>
      <c r="D67" s="218">
        <v>0.33300000000000002</v>
      </c>
      <c r="E67" s="218"/>
      <c r="F67" s="218"/>
      <c r="G67" s="218"/>
      <c r="H67" s="218">
        <v>1.0960000000000001</v>
      </c>
      <c r="I67" s="218">
        <v>3.05</v>
      </c>
      <c r="J67" s="218"/>
      <c r="K67" s="219">
        <v>0.41699999999999998</v>
      </c>
    </row>
    <row r="68" spans="1:11" x14ac:dyDescent="0.2">
      <c r="A68" s="193" t="s">
        <v>659</v>
      </c>
      <c r="B68" s="216">
        <v>0</v>
      </c>
      <c r="C68" s="216">
        <v>0</v>
      </c>
      <c r="D68" s="216">
        <v>6.2E-2</v>
      </c>
      <c r="E68" s="216">
        <v>0</v>
      </c>
      <c r="F68" s="216">
        <v>0</v>
      </c>
      <c r="G68" s="216">
        <v>0</v>
      </c>
      <c r="H68" s="216">
        <v>0</v>
      </c>
      <c r="I68" s="216">
        <v>0</v>
      </c>
      <c r="J68" s="216">
        <v>0</v>
      </c>
      <c r="K68" s="216">
        <v>0</v>
      </c>
    </row>
    <row r="69" spans="1:11" x14ac:dyDescent="0.2">
      <c r="A69" s="90" t="s">
        <v>460</v>
      </c>
      <c r="B69" s="217"/>
      <c r="C69" s="218"/>
      <c r="D69" s="218"/>
      <c r="E69" s="218"/>
      <c r="F69" s="218"/>
      <c r="G69" s="218"/>
      <c r="H69" s="218"/>
      <c r="I69" s="218"/>
      <c r="J69" s="218"/>
      <c r="K69" s="219"/>
    </row>
    <row r="70" spans="1:11" x14ac:dyDescent="0.2">
      <c r="A70" s="90" t="s">
        <v>461</v>
      </c>
      <c r="B70" s="217"/>
      <c r="C70" s="218"/>
      <c r="D70" s="218"/>
      <c r="E70" s="218"/>
      <c r="F70" s="218"/>
      <c r="G70" s="218"/>
      <c r="H70" s="218"/>
      <c r="I70" s="218"/>
      <c r="J70" s="218"/>
      <c r="K70" s="219"/>
    </row>
    <row r="71" spans="1:11" x14ac:dyDescent="0.2">
      <c r="A71" s="90" t="s">
        <v>457</v>
      </c>
      <c r="B71" s="217"/>
      <c r="C71" s="218"/>
      <c r="D71" s="218"/>
      <c r="E71" s="218"/>
      <c r="F71" s="218"/>
      <c r="G71" s="218"/>
      <c r="H71" s="218"/>
      <c r="I71" s="218"/>
      <c r="J71" s="218"/>
      <c r="K71" s="219"/>
    </row>
    <row r="72" spans="1:11" x14ac:dyDescent="0.2">
      <c r="A72" s="90" t="s">
        <v>458</v>
      </c>
      <c r="B72" s="217"/>
      <c r="C72" s="218"/>
      <c r="D72" s="218">
        <v>6.2E-2</v>
      </c>
      <c r="E72" s="218"/>
      <c r="F72" s="218"/>
      <c r="G72" s="218"/>
      <c r="H72" s="218"/>
      <c r="I72" s="218"/>
      <c r="J72" s="218"/>
      <c r="K72" s="219"/>
    </row>
    <row r="73" spans="1:11" x14ac:dyDescent="0.2">
      <c r="A73" s="90" t="s">
        <v>459</v>
      </c>
      <c r="B73" s="217"/>
      <c r="C73" s="218"/>
      <c r="D73" s="218"/>
      <c r="E73" s="218"/>
      <c r="F73" s="218"/>
      <c r="G73" s="218"/>
      <c r="H73" s="218"/>
      <c r="I73" s="218"/>
      <c r="J73" s="218"/>
      <c r="K73" s="219"/>
    </row>
    <row r="74" spans="1:11" x14ac:dyDescent="0.2">
      <c r="A74" s="90" t="s">
        <v>462</v>
      </c>
      <c r="B74" s="220"/>
      <c r="C74" s="218"/>
      <c r="D74" s="218"/>
      <c r="E74" s="218"/>
      <c r="F74" s="218"/>
      <c r="G74" s="218"/>
      <c r="H74" s="218"/>
      <c r="I74" s="218"/>
      <c r="J74" s="218"/>
      <c r="K74" s="219"/>
    </row>
    <row r="75" spans="1:11" ht="16.5" customHeight="1" thickBot="1" x14ac:dyDescent="0.25">
      <c r="A75" s="90" t="s">
        <v>496</v>
      </c>
      <c r="B75" s="217"/>
      <c r="C75" s="218"/>
      <c r="D75" s="218">
        <v>6.2E-2</v>
      </c>
      <c r="E75" s="218"/>
      <c r="F75" s="218"/>
      <c r="G75" s="218"/>
      <c r="H75" s="218"/>
      <c r="I75" s="218"/>
      <c r="J75" s="218"/>
      <c r="K75" s="219"/>
    </row>
    <row r="76" spans="1:11" x14ac:dyDescent="0.2">
      <c r="A76" s="193" t="s">
        <v>661</v>
      </c>
      <c r="B76" s="216">
        <v>1</v>
      </c>
      <c r="C76" s="216">
        <v>0</v>
      </c>
      <c r="D76" s="216">
        <v>0</v>
      </c>
      <c r="E76" s="216">
        <v>0</v>
      </c>
      <c r="F76" s="216">
        <v>0</v>
      </c>
      <c r="G76" s="216">
        <v>1</v>
      </c>
      <c r="H76" s="216">
        <v>0.23200000000000001</v>
      </c>
      <c r="I76" s="216">
        <v>18.3</v>
      </c>
      <c r="J76" s="216">
        <v>0</v>
      </c>
      <c r="K76" s="216">
        <v>0.2</v>
      </c>
    </row>
    <row r="77" spans="1:11" x14ac:dyDescent="0.2">
      <c r="A77" s="90" t="s">
        <v>460</v>
      </c>
      <c r="B77" s="217"/>
      <c r="C77" s="218"/>
      <c r="D77" s="218"/>
      <c r="E77" s="218"/>
      <c r="F77" s="218"/>
      <c r="G77" s="218"/>
      <c r="H77" s="218"/>
      <c r="I77" s="218">
        <v>0.4</v>
      </c>
      <c r="J77" s="218"/>
      <c r="K77" s="219"/>
    </row>
    <row r="78" spans="1:11" x14ac:dyDescent="0.2">
      <c r="A78" s="90" t="s">
        <v>461</v>
      </c>
      <c r="B78" s="217"/>
      <c r="C78" s="218"/>
      <c r="D78" s="218"/>
      <c r="E78" s="218"/>
      <c r="F78" s="218"/>
      <c r="G78" s="218"/>
      <c r="H78" s="218"/>
      <c r="I78" s="218">
        <v>1</v>
      </c>
      <c r="J78" s="218"/>
      <c r="K78" s="219"/>
    </row>
    <row r="79" spans="1:11" x14ac:dyDescent="0.2">
      <c r="A79" s="90" t="s">
        <v>457</v>
      </c>
      <c r="B79" s="217"/>
      <c r="C79" s="218"/>
      <c r="D79" s="218"/>
      <c r="E79" s="218"/>
      <c r="F79" s="218"/>
      <c r="G79" s="218"/>
      <c r="H79" s="218"/>
      <c r="I79" s="218"/>
      <c r="J79" s="218"/>
      <c r="K79" s="219"/>
    </row>
    <row r="80" spans="1:11" x14ac:dyDescent="0.2">
      <c r="A80" s="90" t="s">
        <v>458</v>
      </c>
      <c r="B80" s="217">
        <v>1</v>
      </c>
      <c r="C80" s="218"/>
      <c r="D80" s="218"/>
      <c r="E80" s="218"/>
      <c r="F80" s="218"/>
      <c r="G80" s="218"/>
      <c r="H80" s="218"/>
      <c r="I80" s="218">
        <v>0.7</v>
      </c>
      <c r="J80" s="218"/>
      <c r="K80" s="219">
        <v>0.2</v>
      </c>
    </row>
    <row r="81" spans="1:11" x14ac:dyDescent="0.2">
      <c r="A81" s="90" t="s">
        <v>459</v>
      </c>
      <c r="B81" s="217"/>
      <c r="C81" s="218"/>
      <c r="D81" s="218"/>
      <c r="E81" s="218"/>
      <c r="F81" s="218"/>
      <c r="G81" s="218"/>
      <c r="H81" s="218"/>
      <c r="I81" s="218">
        <v>4.1890000000000001</v>
      </c>
      <c r="J81" s="218"/>
      <c r="K81" s="219"/>
    </row>
    <row r="82" spans="1:11" x14ac:dyDescent="0.2">
      <c r="A82" s="90" t="s">
        <v>462</v>
      </c>
      <c r="B82" s="220"/>
      <c r="C82" s="218"/>
      <c r="D82" s="218"/>
      <c r="E82" s="218"/>
      <c r="F82" s="218"/>
      <c r="G82" s="218">
        <v>1</v>
      </c>
      <c r="H82" s="218">
        <v>0.23200000000000001</v>
      </c>
      <c r="I82" s="218">
        <v>12.011000000000001</v>
      </c>
      <c r="J82" s="218"/>
      <c r="K82" s="219"/>
    </row>
    <row r="83" spans="1:11" ht="14.25" customHeight="1" thickBot="1" x14ac:dyDescent="0.25">
      <c r="A83" s="90" t="s">
        <v>496</v>
      </c>
      <c r="B83" s="217"/>
      <c r="C83" s="218"/>
      <c r="D83" s="218"/>
      <c r="E83" s="218"/>
      <c r="F83" s="218"/>
      <c r="G83" s="218"/>
      <c r="H83" s="218"/>
      <c r="I83" s="218">
        <v>2.5590000000000002</v>
      </c>
      <c r="J83" s="218"/>
      <c r="K83" s="219"/>
    </row>
    <row r="84" spans="1:11" x14ac:dyDescent="0.2">
      <c r="A84" s="193" t="s">
        <v>663</v>
      </c>
      <c r="B84" s="216">
        <v>0</v>
      </c>
      <c r="C84" s="216">
        <v>0</v>
      </c>
      <c r="D84" s="216">
        <v>1.125</v>
      </c>
      <c r="E84" s="216">
        <v>1.375</v>
      </c>
      <c r="F84" s="216">
        <v>3.1669999999999998</v>
      </c>
      <c r="G84" s="216">
        <v>0</v>
      </c>
      <c r="H84" s="216">
        <v>0</v>
      </c>
      <c r="I84" s="216">
        <v>0</v>
      </c>
      <c r="J84" s="216">
        <v>0</v>
      </c>
      <c r="K84" s="216">
        <v>0</v>
      </c>
    </row>
    <row r="85" spans="1:11" x14ac:dyDescent="0.2">
      <c r="A85" s="90" t="s">
        <v>460</v>
      </c>
      <c r="B85" s="217"/>
      <c r="C85" s="218"/>
      <c r="D85" s="218"/>
      <c r="E85" s="218"/>
      <c r="F85" s="218"/>
      <c r="G85" s="218"/>
      <c r="H85" s="218"/>
      <c r="I85" s="218"/>
      <c r="J85" s="218"/>
      <c r="K85" s="219"/>
    </row>
    <row r="86" spans="1:11" x14ac:dyDescent="0.2">
      <c r="A86" s="90" t="s">
        <v>461</v>
      </c>
      <c r="B86" s="217"/>
      <c r="C86" s="218"/>
      <c r="D86" s="218"/>
      <c r="E86" s="218"/>
      <c r="F86" s="218">
        <v>1</v>
      </c>
      <c r="G86" s="218"/>
      <c r="H86" s="218"/>
      <c r="I86" s="218"/>
      <c r="J86" s="218"/>
      <c r="K86" s="219"/>
    </row>
    <row r="87" spans="1:11" x14ac:dyDescent="0.2">
      <c r="A87" s="90" t="s">
        <v>457</v>
      </c>
      <c r="B87" s="217"/>
      <c r="C87" s="218"/>
      <c r="D87" s="218"/>
      <c r="E87" s="218"/>
      <c r="F87" s="218"/>
      <c r="G87" s="218"/>
      <c r="H87" s="218"/>
      <c r="I87" s="218"/>
      <c r="J87" s="218"/>
      <c r="K87" s="219"/>
    </row>
    <row r="88" spans="1:11" x14ac:dyDescent="0.2">
      <c r="A88" s="90" t="s">
        <v>458</v>
      </c>
      <c r="B88" s="217"/>
      <c r="C88" s="218"/>
      <c r="D88" s="218"/>
      <c r="E88" s="218"/>
      <c r="F88" s="218"/>
      <c r="G88" s="218"/>
      <c r="H88" s="218"/>
      <c r="I88" s="218"/>
      <c r="J88" s="218"/>
      <c r="K88" s="219"/>
    </row>
    <row r="89" spans="1:11" x14ac:dyDescent="0.2">
      <c r="A89" s="90" t="s">
        <v>459</v>
      </c>
      <c r="B89" s="217"/>
      <c r="C89" s="218"/>
      <c r="D89" s="218"/>
      <c r="E89" s="218"/>
      <c r="F89" s="218"/>
      <c r="G89" s="218"/>
      <c r="H89" s="218"/>
      <c r="I89" s="218"/>
      <c r="J89" s="218"/>
      <c r="K89" s="219"/>
    </row>
    <row r="90" spans="1:11" x14ac:dyDescent="0.2">
      <c r="A90" s="90" t="s">
        <v>462</v>
      </c>
      <c r="B90" s="220"/>
      <c r="C90" s="218"/>
      <c r="D90" s="218">
        <v>1.125</v>
      </c>
      <c r="E90" s="218">
        <v>1.375</v>
      </c>
      <c r="F90" s="218">
        <v>2.1669999999999998</v>
      </c>
      <c r="G90" s="218"/>
      <c r="H90" s="218"/>
      <c r="I90" s="218"/>
      <c r="J90" s="218"/>
      <c r="K90" s="219"/>
    </row>
    <row r="91" spans="1:11" ht="15.75" customHeight="1" thickBot="1" x14ac:dyDescent="0.25">
      <c r="A91" s="90" t="s">
        <v>496</v>
      </c>
      <c r="B91" s="217"/>
      <c r="C91" s="218"/>
      <c r="D91" s="218">
        <v>0.875</v>
      </c>
      <c r="E91" s="218">
        <v>0.625</v>
      </c>
      <c r="F91" s="218">
        <v>2.1669999999999998</v>
      </c>
      <c r="G91" s="218"/>
      <c r="H91" s="218"/>
      <c r="I91" s="218"/>
      <c r="J91" s="218"/>
      <c r="K91" s="219"/>
    </row>
    <row r="92" spans="1:11" x14ac:dyDescent="0.2">
      <c r="A92" s="117" t="s">
        <v>86</v>
      </c>
      <c r="B92" s="216">
        <v>0</v>
      </c>
      <c r="C92" s="216">
        <v>0</v>
      </c>
      <c r="D92" s="216">
        <v>0</v>
      </c>
      <c r="E92" s="216">
        <v>0</v>
      </c>
      <c r="F92" s="216">
        <v>0</v>
      </c>
      <c r="G92" s="216">
        <v>0</v>
      </c>
      <c r="H92" s="216">
        <v>0</v>
      </c>
      <c r="I92" s="216">
        <v>0</v>
      </c>
      <c r="J92" s="216">
        <v>0</v>
      </c>
      <c r="K92" s="216">
        <v>14.635999999999999</v>
      </c>
    </row>
    <row r="93" spans="1:11" x14ac:dyDescent="0.2">
      <c r="A93" s="90" t="s">
        <v>460</v>
      </c>
      <c r="B93" s="217"/>
      <c r="C93" s="218"/>
      <c r="D93" s="218"/>
      <c r="E93" s="218"/>
      <c r="F93" s="218"/>
      <c r="G93" s="218"/>
      <c r="H93" s="218"/>
      <c r="I93" s="218"/>
      <c r="J93" s="218"/>
      <c r="K93" s="219"/>
    </row>
    <row r="94" spans="1:11" x14ac:dyDescent="0.2">
      <c r="A94" s="90" t="s">
        <v>461</v>
      </c>
      <c r="B94" s="217"/>
      <c r="C94" s="218"/>
      <c r="D94" s="218"/>
      <c r="E94" s="218"/>
      <c r="F94" s="218"/>
      <c r="G94" s="218"/>
      <c r="H94" s="218"/>
      <c r="I94" s="218"/>
      <c r="J94" s="218"/>
      <c r="K94" s="219">
        <v>0.5</v>
      </c>
    </row>
    <row r="95" spans="1:11" x14ac:dyDescent="0.2">
      <c r="A95" s="90" t="s">
        <v>457</v>
      </c>
      <c r="B95" s="217"/>
      <c r="C95" s="218"/>
      <c r="D95" s="218"/>
      <c r="E95" s="218"/>
      <c r="F95" s="218"/>
      <c r="G95" s="218"/>
      <c r="H95" s="218"/>
      <c r="I95" s="218"/>
      <c r="J95" s="218"/>
      <c r="K95" s="219"/>
    </row>
    <row r="96" spans="1:11" x14ac:dyDescent="0.2">
      <c r="A96" s="90" t="s">
        <v>458</v>
      </c>
      <c r="B96" s="217"/>
      <c r="C96" s="218"/>
      <c r="D96" s="218"/>
      <c r="E96" s="218"/>
      <c r="F96" s="218"/>
      <c r="G96" s="218"/>
      <c r="H96" s="218"/>
      <c r="I96" s="218"/>
      <c r="J96" s="218"/>
      <c r="K96" s="219">
        <v>8.0299999999999994</v>
      </c>
    </row>
    <row r="97" spans="1:13" x14ac:dyDescent="0.2">
      <c r="A97" s="90" t="s">
        <v>459</v>
      </c>
      <c r="B97" s="217"/>
      <c r="C97" s="218"/>
      <c r="D97" s="218"/>
      <c r="E97" s="218"/>
      <c r="F97" s="218"/>
      <c r="G97" s="218"/>
      <c r="H97" s="218"/>
      <c r="I97" s="218"/>
      <c r="J97" s="218"/>
      <c r="K97" s="219">
        <v>1.75</v>
      </c>
    </row>
    <row r="98" spans="1:13" x14ac:dyDescent="0.2">
      <c r="A98" s="90" t="s">
        <v>462</v>
      </c>
      <c r="B98" s="220"/>
      <c r="C98" s="218"/>
      <c r="D98" s="218"/>
      <c r="E98" s="218"/>
      <c r="F98" s="218"/>
      <c r="G98" s="218"/>
      <c r="H98" s="218"/>
      <c r="I98" s="218"/>
      <c r="J98" s="218"/>
      <c r="K98" s="219">
        <v>4.3559999999999999</v>
      </c>
    </row>
    <row r="99" spans="1:13" ht="13.5" customHeight="1" thickBot="1" x14ac:dyDescent="0.25">
      <c r="A99" s="90" t="s">
        <v>496</v>
      </c>
      <c r="B99" s="217"/>
      <c r="C99" s="218"/>
      <c r="D99" s="218"/>
      <c r="E99" s="218"/>
      <c r="F99" s="218"/>
      <c r="G99" s="218"/>
      <c r="H99" s="218"/>
      <c r="I99" s="218"/>
      <c r="J99" s="218"/>
      <c r="K99" s="219">
        <v>12.8</v>
      </c>
    </row>
    <row r="100" spans="1:13" x14ac:dyDescent="0.2">
      <c r="A100" s="137" t="s">
        <v>94</v>
      </c>
      <c r="B100" s="221">
        <v>3.5</v>
      </c>
      <c r="C100" s="221">
        <v>7.1989999999999998</v>
      </c>
      <c r="D100" s="221">
        <v>14.372</v>
      </c>
      <c r="E100" s="221">
        <v>4.5169999999999995</v>
      </c>
      <c r="F100" s="221">
        <v>7.1669999999999998</v>
      </c>
      <c r="G100" s="221">
        <v>1</v>
      </c>
      <c r="H100" s="221">
        <v>3.5270000000000001</v>
      </c>
      <c r="I100" s="221">
        <v>35.190000000000005</v>
      </c>
      <c r="J100" s="221">
        <v>0</v>
      </c>
      <c r="K100" s="222">
        <v>17.673000000000002</v>
      </c>
    </row>
    <row r="101" spans="1:13" x14ac:dyDescent="0.2">
      <c r="A101" s="90" t="s">
        <v>460</v>
      </c>
      <c r="B101" s="223">
        <v>1.375</v>
      </c>
      <c r="C101" s="223">
        <v>7.4999999999999997E-2</v>
      </c>
      <c r="D101" s="223">
        <v>1.75</v>
      </c>
      <c r="E101" s="223">
        <v>0</v>
      </c>
      <c r="F101" s="223">
        <v>0</v>
      </c>
      <c r="G101" s="223">
        <v>0</v>
      </c>
      <c r="H101" s="223">
        <v>0</v>
      </c>
      <c r="I101" s="223">
        <v>0.4</v>
      </c>
      <c r="J101" s="223">
        <v>0</v>
      </c>
      <c r="K101" s="224">
        <v>0.155</v>
      </c>
    </row>
    <row r="102" spans="1:13" x14ac:dyDescent="0.2">
      <c r="A102" s="90" t="s">
        <v>461</v>
      </c>
      <c r="B102" s="223">
        <v>0</v>
      </c>
      <c r="C102" s="223">
        <v>1.125</v>
      </c>
      <c r="D102" s="223">
        <v>0.56200000000000006</v>
      </c>
      <c r="E102" s="223">
        <v>0</v>
      </c>
      <c r="F102" s="223">
        <v>2</v>
      </c>
      <c r="G102" s="223">
        <v>0</v>
      </c>
      <c r="H102" s="223">
        <v>0</v>
      </c>
      <c r="I102" s="223">
        <v>1</v>
      </c>
      <c r="J102" s="223">
        <v>0</v>
      </c>
      <c r="K102" s="224">
        <v>0.69500000000000006</v>
      </c>
    </row>
    <row r="103" spans="1:13" x14ac:dyDescent="0.2">
      <c r="A103" s="90" t="s">
        <v>457</v>
      </c>
      <c r="B103" s="223">
        <v>0</v>
      </c>
      <c r="C103" s="223">
        <v>0</v>
      </c>
      <c r="D103" s="223">
        <v>0</v>
      </c>
      <c r="E103" s="223">
        <v>1</v>
      </c>
      <c r="F103" s="223">
        <v>1</v>
      </c>
      <c r="G103" s="223">
        <v>0</v>
      </c>
      <c r="H103" s="223">
        <v>0</v>
      </c>
      <c r="I103" s="223">
        <v>0</v>
      </c>
      <c r="J103" s="223">
        <v>0</v>
      </c>
      <c r="K103" s="224">
        <v>0</v>
      </c>
    </row>
    <row r="104" spans="1:13" x14ac:dyDescent="0.2">
      <c r="A104" s="90" t="s">
        <v>458</v>
      </c>
      <c r="B104" s="223">
        <v>2.125</v>
      </c>
      <c r="C104" s="223">
        <v>2.8330000000000002</v>
      </c>
      <c r="D104" s="223">
        <v>2.6870000000000003</v>
      </c>
      <c r="E104" s="223">
        <v>1.5</v>
      </c>
      <c r="F104" s="223">
        <v>0</v>
      </c>
      <c r="G104" s="223">
        <v>0</v>
      </c>
      <c r="H104" s="223">
        <v>0</v>
      </c>
      <c r="I104" s="223">
        <v>2.3889999999999998</v>
      </c>
      <c r="J104" s="223">
        <v>0</v>
      </c>
      <c r="K104" s="224">
        <v>9.1869999999999994</v>
      </c>
    </row>
    <row r="105" spans="1:13" x14ac:dyDescent="0.2">
      <c r="A105" s="90" t="s">
        <v>459</v>
      </c>
      <c r="B105" s="223">
        <v>0</v>
      </c>
      <c r="C105" s="223">
        <v>1</v>
      </c>
      <c r="D105" s="223">
        <v>0</v>
      </c>
      <c r="E105" s="223">
        <v>0</v>
      </c>
      <c r="F105" s="223">
        <v>1</v>
      </c>
      <c r="G105" s="223">
        <v>0</v>
      </c>
      <c r="H105" s="223">
        <v>0</v>
      </c>
      <c r="I105" s="223">
        <v>4.9390000000000001</v>
      </c>
      <c r="J105" s="223">
        <v>0</v>
      </c>
      <c r="K105" s="224">
        <v>2.7800000000000002</v>
      </c>
    </row>
    <row r="106" spans="1:13" x14ac:dyDescent="0.2">
      <c r="A106" s="90" t="s">
        <v>462</v>
      </c>
      <c r="B106" s="223">
        <v>0</v>
      </c>
      <c r="C106" s="223">
        <v>2.1659999999999999</v>
      </c>
      <c r="D106" s="223">
        <v>9.3729999999999993</v>
      </c>
      <c r="E106" s="223">
        <v>2.0169999999999999</v>
      </c>
      <c r="F106" s="223">
        <v>3.1669999999999998</v>
      </c>
      <c r="G106" s="223">
        <v>1</v>
      </c>
      <c r="H106" s="223">
        <v>3.5270000000000001</v>
      </c>
      <c r="I106" s="223">
        <v>26.462000000000003</v>
      </c>
      <c r="J106" s="223">
        <v>0</v>
      </c>
      <c r="K106" s="224">
        <v>4.8559999999999999</v>
      </c>
    </row>
    <row r="107" spans="1:13" ht="15.75" customHeight="1" thickBot="1" x14ac:dyDescent="0.25">
      <c r="A107" s="225" t="s">
        <v>496</v>
      </c>
      <c r="B107" s="226">
        <v>0</v>
      </c>
      <c r="C107" s="226">
        <v>2.9580000000000002</v>
      </c>
      <c r="D107" s="226">
        <v>6.81</v>
      </c>
      <c r="E107" s="226">
        <v>0.76700000000000002</v>
      </c>
      <c r="F107" s="226">
        <v>4.1669999999999998</v>
      </c>
      <c r="G107" s="226">
        <v>0</v>
      </c>
      <c r="H107" s="226">
        <v>1.0960000000000001</v>
      </c>
      <c r="I107" s="226">
        <v>6.6719999999999997</v>
      </c>
      <c r="J107" s="226">
        <v>0</v>
      </c>
      <c r="K107" s="227">
        <v>13.912000000000001</v>
      </c>
    </row>
    <row r="109" spans="1:13" x14ac:dyDescent="0.2">
      <c r="B109" s="138"/>
    </row>
    <row r="110" spans="1:13" x14ac:dyDescent="0.2">
      <c r="A110" s="421" t="s">
        <v>142</v>
      </c>
      <c r="B110" s="421"/>
      <c r="C110" s="421"/>
      <c r="D110" s="421"/>
      <c r="E110" s="421"/>
      <c r="F110" s="421"/>
      <c r="G110" s="421"/>
      <c r="H110" s="421"/>
      <c r="I110" s="421"/>
      <c r="J110" s="421"/>
      <c r="K110" s="421"/>
    </row>
    <row r="111" spans="1:13" ht="12.75" customHeight="1" x14ac:dyDescent="0.2">
      <c r="A111" s="409" t="s">
        <v>490</v>
      </c>
      <c r="B111" s="409"/>
      <c r="C111" s="409"/>
      <c r="D111" s="409"/>
      <c r="E111" s="409"/>
      <c r="F111" s="409"/>
      <c r="G111" s="409"/>
      <c r="H111" s="409"/>
      <c r="I111" s="409"/>
      <c r="J111" s="409"/>
      <c r="K111" s="409"/>
    </row>
    <row r="112" spans="1:13" ht="12.75" customHeight="1" x14ac:dyDescent="0.2">
      <c r="A112" s="429" t="s">
        <v>491</v>
      </c>
      <c r="B112" s="429"/>
      <c r="C112" s="429"/>
      <c r="D112" s="429"/>
      <c r="E112" s="429"/>
      <c r="F112" s="429"/>
      <c r="G112" s="429"/>
      <c r="H112" s="429"/>
      <c r="I112" s="429"/>
      <c r="J112" s="429"/>
      <c r="K112" s="429"/>
      <c r="L112" s="56"/>
      <c r="M112" s="56"/>
    </row>
    <row r="113" spans="1:13" ht="12.75" customHeight="1" x14ac:dyDescent="0.2">
      <c r="A113" s="429" t="s">
        <v>492</v>
      </c>
      <c r="B113" s="429"/>
      <c r="C113" s="429"/>
      <c r="D113" s="429"/>
      <c r="E113" s="429"/>
      <c r="F113" s="429"/>
      <c r="G113" s="429"/>
      <c r="H113" s="429"/>
      <c r="I113" s="429"/>
      <c r="J113" s="429"/>
      <c r="K113" s="429"/>
      <c r="L113" s="56"/>
      <c r="M113" s="56"/>
    </row>
    <row r="114" spans="1:13" ht="12.75" customHeight="1" x14ac:dyDescent="0.2">
      <c r="A114" s="429" t="s">
        <v>493</v>
      </c>
      <c r="B114" s="429"/>
      <c r="C114" s="429"/>
      <c r="D114" s="429"/>
      <c r="E114" s="429"/>
      <c r="F114" s="429"/>
      <c r="G114" s="429"/>
      <c r="H114" s="429"/>
      <c r="I114" s="429"/>
      <c r="J114" s="429"/>
      <c r="K114" s="429"/>
      <c r="L114" s="429"/>
      <c r="M114" s="429"/>
    </row>
    <row r="115" spans="1:13" ht="12.75" customHeight="1" x14ac:dyDescent="0.2">
      <c r="A115" s="409" t="s">
        <v>500</v>
      </c>
      <c r="B115" s="409"/>
      <c r="C115" s="409"/>
      <c r="D115" s="409"/>
      <c r="E115" s="409"/>
      <c r="F115" s="409"/>
      <c r="G115" s="409"/>
      <c r="H115" s="409"/>
      <c r="I115" s="409"/>
      <c r="J115" s="409"/>
      <c r="K115" s="409"/>
    </row>
  </sheetData>
  <mergeCells count="11">
    <mergeCell ref="A2:A3"/>
    <mergeCell ref="A1:K1"/>
    <mergeCell ref="B2:G2"/>
    <mergeCell ref="K2:K3"/>
    <mergeCell ref="H2:J2"/>
    <mergeCell ref="A115:K115"/>
    <mergeCell ref="A110:K110"/>
    <mergeCell ref="A111:K111"/>
    <mergeCell ref="A112:K112"/>
    <mergeCell ref="A113:K113"/>
    <mergeCell ref="A114:M114"/>
  </mergeCells>
  <pageMargins left="0.70866141732283472" right="0.70866141732283472" top="0.74803149606299213" bottom="0.74803149606299213" header="0.31496062992125984" footer="0.31496062992125984"/>
  <pageSetup paperSize="9" scale="55"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List23">
    <tabColor rgb="FF92D050"/>
  </sheetPr>
  <dimension ref="A1:H66"/>
  <sheetViews>
    <sheetView zoomScaleNormal="100" workbookViewId="0">
      <selection activeCell="B55" sqref="B55:E58"/>
    </sheetView>
  </sheetViews>
  <sheetFormatPr defaultColWidth="9.140625" defaultRowHeight="12.75" x14ac:dyDescent="0.2"/>
  <cols>
    <col min="1" max="1" width="40" style="2" customWidth="1"/>
    <col min="2" max="2" width="7.42578125" style="1" customWidth="1"/>
    <col min="3" max="3" width="18.28515625" style="1" customWidth="1"/>
    <col min="4" max="4" width="16.85546875" style="1" customWidth="1"/>
    <col min="5" max="5" width="14.5703125" style="1" customWidth="1"/>
    <col min="6" max="16384" width="9.140625" style="1"/>
  </cols>
  <sheetData>
    <row r="1" spans="1:5" ht="42.75" customHeight="1" x14ac:dyDescent="0.2">
      <c r="A1" s="495" t="s">
        <v>441</v>
      </c>
      <c r="B1" s="496"/>
      <c r="C1" s="497"/>
      <c r="D1" s="497"/>
      <c r="E1" s="498"/>
    </row>
    <row r="2" spans="1:5" s="4" customFormat="1" ht="18.75" customHeight="1" x14ac:dyDescent="0.2">
      <c r="A2" s="228" t="s">
        <v>641</v>
      </c>
      <c r="B2" s="499" t="s">
        <v>39</v>
      </c>
      <c r="C2" s="500"/>
      <c r="D2" s="501"/>
      <c r="E2" s="506" t="s">
        <v>422</v>
      </c>
    </row>
    <row r="3" spans="1:5" s="4" customFormat="1" ht="15" customHeight="1" x14ac:dyDescent="0.2">
      <c r="A3" s="504"/>
      <c r="B3" s="502" t="s">
        <v>107</v>
      </c>
      <c r="C3" s="502"/>
      <c r="D3" s="503" t="s">
        <v>451</v>
      </c>
      <c r="E3" s="507"/>
    </row>
    <row r="4" spans="1:5" s="4" customFormat="1" ht="35.25" customHeight="1" x14ac:dyDescent="0.2">
      <c r="A4" s="505"/>
      <c r="B4" s="29" t="s">
        <v>76</v>
      </c>
      <c r="C4" s="29" t="s">
        <v>144</v>
      </c>
      <c r="D4" s="503"/>
      <c r="E4" s="508"/>
    </row>
    <row r="5" spans="1:5" s="5" customFormat="1" x14ac:dyDescent="0.2">
      <c r="A5" s="355" t="s">
        <v>675</v>
      </c>
      <c r="B5" s="356"/>
      <c r="C5" s="356"/>
      <c r="D5" s="356"/>
      <c r="E5" s="357"/>
    </row>
    <row r="6" spans="1:5" s="5" customFormat="1" x14ac:dyDescent="0.2">
      <c r="A6" s="358" t="s">
        <v>629</v>
      </c>
      <c r="B6" s="359">
        <v>2</v>
      </c>
      <c r="C6" s="360">
        <v>2</v>
      </c>
      <c r="D6" s="361">
        <v>0</v>
      </c>
      <c r="E6" s="354">
        <v>45</v>
      </c>
    </row>
    <row r="7" spans="1:5" s="5" customFormat="1" x14ac:dyDescent="0.2">
      <c r="A7" s="358" t="s">
        <v>97</v>
      </c>
      <c r="B7" s="359">
        <v>0</v>
      </c>
      <c r="C7" s="360">
        <v>0</v>
      </c>
      <c r="D7" s="361">
        <v>0</v>
      </c>
      <c r="E7" s="354">
        <v>0</v>
      </c>
    </row>
    <row r="8" spans="1:5" s="5" customFormat="1" x14ac:dyDescent="0.2">
      <c r="A8" s="358" t="s">
        <v>630</v>
      </c>
      <c r="B8" s="359">
        <v>5</v>
      </c>
      <c r="C8" s="360">
        <v>5</v>
      </c>
      <c r="D8" s="361">
        <v>0</v>
      </c>
      <c r="E8" s="354">
        <v>41.4</v>
      </c>
    </row>
    <row r="9" spans="1:5" s="5" customFormat="1" x14ac:dyDescent="0.2">
      <c r="A9" s="358" t="s">
        <v>97</v>
      </c>
      <c r="B9" s="359">
        <v>0</v>
      </c>
      <c r="C9" s="360">
        <v>0</v>
      </c>
      <c r="D9" s="361">
        <v>0</v>
      </c>
      <c r="E9" s="354">
        <v>0</v>
      </c>
    </row>
    <row r="10" spans="1:5" s="5" customFormat="1" ht="17.25" customHeight="1" x14ac:dyDescent="0.2">
      <c r="A10" s="362" t="s">
        <v>672</v>
      </c>
      <c r="B10" s="356"/>
      <c r="C10" s="356"/>
      <c r="D10" s="356"/>
      <c r="E10" s="357"/>
    </row>
    <row r="11" spans="1:5" s="5" customFormat="1" x14ac:dyDescent="0.2">
      <c r="A11" s="358" t="s">
        <v>629</v>
      </c>
      <c r="B11" s="359">
        <v>0</v>
      </c>
      <c r="C11" s="360">
        <v>0</v>
      </c>
      <c r="D11" s="361">
        <v>1</v>
      </c>
      <c r="E11" s="354"/>
    </row>
    <row r="12" spans="1:5" s="5" customFormat="1" x14ac:dyDescent="0.2">
      <c r="A12" s="358" t="s">
        <v>97</v>
      </c>
      <c r="B12" s="359">
        <v>0</v>
      </c>
      <c r="C12" s="360">
        <v>0</v>
      </c>
      <c r="D12" s="361">
        <v>1</v>
      </c>
      <c r="E12" s="354"/>
    </row>
    <row r="13" spans="1:5" s="5" customFormat="1" x14ac:dyDescent="0.2">
      <c r="A13" s="358" t="s">
        <v>630</v>
      </c>
      <c r="B13" s="359">
        <v>0</v>
      </c>
      <c r="C13" s="360">
        <v>0</v>
      </c>
      <c r="D13" s="361">
        <v>1</v>
      </c>
      <c r="E13" s="354"/>
    </row>
    <row r="14" spans="1:5" s="5" customFormat="1" x14ac:dyDescent="0.2">
      <c r="A14" s="358" t="s">
        <v>97</v>
      </c>
      <c r="B14" s="359">
        <v>0</v>
      </c>
      <c r="C14" s="360">
        <v>0</v>
      </c>
      <c r="D14" s="361">
        <v>1</v>
      </c>
      <c r="E14" s="354"/>
    </row>
    <row r="15" spans="1:5" x14ac:dyDescent="0.2">
      <c r="A15" s="362" t="s">
        <v>674</v>
      </c>
      <c r="B15" s="356"/>
      <c r="C15" s="356"/>
      <c r="D15" s="356"/>
      <c r="E15" s="357"/>
    </row>
    <row r="16" spans="1:5" x14ac:dyDescent="0.2">
      <c r="A16" s="358" t="s">
        <v>629</v>
      </c>
      <c r="B16" s="359">
        <v>0</v>
      </c>
      <c r="C16" s="360">
        <v>0</v>
      </c>
      <c r="D16" s="361">
        <v>0</v>
      </c>
      <c r="E16" s="354"/>
    </row>
    <row r="17" spans="1:8" x14ac:dyDescent="0.2">
      <c r="A17" s="358" t="s">
        <v>97</v>
      </c>
      <c r="B17" s="359">
        <v>0</v>
      </c>
      <c r="C17" s="360">
        <v>0</v>
      </c>
      <c r="D17" s="361">
        <v>0</v>
      </c>
      <c r="E17" s="354"/>
    </row>
    <row r="18" spans="1:8" x14ac:dyDescent="0.2">
      <c r="A18" s="358" t="s">
        <v>630</v>
      </c>
      <c r="B18" s="359">
        <v>1</v>
      </c>
      <c r="C18" s="360">
        <v>1</v>
      </c>
      <c r="D18" s="361">
        <v>1</v>
      </c>
      <c r="E18" s="354">
        <v>35</v>
      </c>
    </row>
    <row r="19" spans="1:8" x14ac:dyDescent="0.2">
      <c r="A19" s="358" t="s">
        <v>97</v>
      </c>
      <c r="B19" s="359">
        <v>0</v>
      </c>
      <c r="C19" s="360">
        <v>0</v>
      </c>
      <c r="D19" s="361">
        <v>0</v>
      </c>
      <c r="E19" s="354">
        <v>0</v>
      </c>
    </row>
    <row r="20" spans="1:8" ht="17.25" customHeight="1" x14ac:dyDescent="0.2">
      <c r="A20" s="355" t="s">
        <v>669</v>
      </c>
      <c r="B20" s="356"/>
      <c r="C20" s="356"/>
      <c r="D20" s="356"/>
      <c r="E20" s="357"/>
      <c r="F20" s="56"/>
      <c r="G20" s="56"/>
      <c r="H20" s="56"/>
    </row>
    <row r="21" spans="1:8" ht="15" customHeight="1" x14ac:dyDescent="0.2">
      <c r="A21" s="358" t="s">
        <v>629</v>
      </c>
      <c r="B21" s="359">
        <v>0</v>
      </c>
      <c r="C21" s="360">
        <v>0</v>
      </c>
      <c r="D21" s="361">
        <v>0</v>
      </c>
      <c r="E21" s="354"/>
      <c r="F21" s="64"/>
      <c r="G21" s="64"/>
      <c r="H21" s="64"/>
    </row>
    <row r="22" spans="1:8" ht="18" customHeight="1" x14ac:dyDescent="0.2">
      <c r="A22" s="358" t="s">
        <v>97</v>
      </c>
      <c r="B22" s="359">
        <v>0</v>
      </c>
      <c r="C22" s="360">
        <v>0</v>
      </c>
      <c r="D22" s="361">
        <v>0</v>
      </c>
      <c r="E22" s="354"/>
      <c r="F22" s="64"/>
      <c r="G22" s="64"/>
      <c r="H22" s="64"/>
    </row>
    <row r="23" spans="1:8" x14ac:dyDescent="0.2">
      <c r="A23" s="358" t="s">
        <v>630</v>
      </c>
      <c r="B23" s="359">
        <v>1</v>
      </c>
      <c r="C23" s="360">
        <v>1</v>
      </c>
      <c r="D23" s="361">
        <v>0</v>
      </c>
      <c r="E23" s="354">
        <v>38</v>
      </c>
    </row>
    <row r="24" spans="1:8" x14ac:dyDescent="0.2">
      <c r="A24" s="358" t="s">
        <v>97</v>
      </c>
      <c r="B24" s="359">
        <v>0</v>
      </c>
      <c r="C24" s="360">
        <v>0</v>
      </c>
      <c r="D24" s="361">
        <v>0</v>
      </c>
      <c r="E24" s="354">
        <v>0</v>
      </c>
    </row>
    <row r="25" spans="1:8" x14ac:dyDescent="0.2">
      <c r="A25" s="355" t="s">
        <v>671</v>
      </c>
      <c r="B25" s="356"/>
      <c r="C25" s="356"/>
      <c r="D25" s="356"/>
      <c r="E25" s="357"/>
    </row>
    <row r="26" spans="1:8" x14ac:dyDescent="0.2">
      <c r="A26" s="358" t="s">
        <v>629</v>
      </c>
      <c r="B26" s="359">
        <v>0</v>
      </c>
      <c r="C26" s="360">
        <v>0</v>
      </c>
      <c r="D26" s="361">
        <v>0</v>
      </c>
      <c r="E26" s="354"/>
    </row>
    <row r="27" spans="1:8" x14ac:dyDescent="0.2">
      <c r="A27" s="358" t="s">
        <v>97</v>
      </c>
      <c r="B27" s="359">
        <v>0</v>
      </c>
      <c r="C27" s="360">
        <v>0</v>
      </c>
      <c r="D27" s="361">
        <v>0</v>
      </c>
      <c r="E27" s="354"/>
    </row>
    <row r="28" spans="1:8" x14ac:dyDescent="0.2">
      <c r="A28" s="358" t="s">
        <v>630</v>
      </c>
      <c r="B28" s="359">
        <v>0</v>
      </c>
      <c r="C28" s="360">
        <v>0</v>
      </c>
      <c r="D28" s="361">
        <v>1</v>
      </c>
      <c r="E28" s="354"/>
    </row>
    <row r="29" spans="1:8" x14ac:dyDescent="0.2">
      <c r="A29" s="358" t="s">
        <v>97</v>
      </c>
      <c r="B29" s="359">
        <v>0</v>
      </c>
      <c r="C29" s="360">
        <v>0</v>
      </c>
      <c r="D29" s="361">
        <v>1</v>
      </c>
      <c r="E29" s="354"/>
    </row>
    <row r="30" spans="1:8" x14ac:dyDescent="0.2">
      <c r="A30" s="355" t="s">
        <v>673</v>
      </c>
      <c r="B30" s="356"/>
      <c r="C30" s="356"/>
      <c r="D30" s="356"/>
      <c r="E30" s="357"/>
    </row>
    <row r="31" spans="1:8" x14ac:dyDescent="0.2">
      <c r="A31" s="358" t="s">
        <v>629</v>
      </c>
      <c r="B31" s="359">
        <v>0</v>
      </c>
      <c r="C31" s="360">
        <v>0</v>
      </c>
      <c r="D31" s="361">
        <v>0</v>
      </c>
      <c r="E31" s="354"/>
    </row>
    <row r="32" spans="1:8" x14ac:dyDescent="0.2">
      <c r="A32" s="358" t="s">
        <v>97</v>
      </c>
      <c r="B32" s="359">
        <v>0</v>
      </c>
      <c r="C32" s="360">
        <v>0</v>
      </c>
      <c r="D32" s="361">
        <v>0</v>
      </c>
      <c r="E32" s="354"/>
    </row>
    <row r="33" spans="1:5" x14ac:dyDescent="0.2">
      <c r="A33" s="358" t="s">
        <v>630</v>
      </c>
      <c r="B33" s="359">
        <v>0</v>
      </c>
      <c r="C33" s="360">
        <v>0</v>
      </c>
      <c r="D33" s="361">
        <v>1</v>
      </c>
      <c r="E33" s="354"/>
    </row>
    <row r="34" spans="1:5" x14ac:dyDescent="0.2">
      <c r="A34" s="358" t="s">
        <v>97</v>
      </c>
      <c r="B34" s="359">
        <v>0</v>
      </c>
      <c r="C34" s="360">
        <v>0</v>
      </c>
      <c r="D34" s="361">
        <v>1</v>
      </c>
      <c r="E34" s="354"/>
    </row>
    <row r="35" spans="1:5" x14ac:dyDescent="0.2">
      <c r="A35" s="355" t="s">
        <v>670</v>
      </c>
      <c r="B35" s="356"/>
      <c r="C35" s="356"/>
      <c r="D35" s="356"/>
      <c r="E35" s="357"/>
    </row>
    <row r="36" spans="1:5" x14ac:dyDescent="0.2">
      <c r="A36" s="358" t="s">
        <v>629</v>
      </c>
      <c r="B36" s="359">
        <v>0</v>
      </c>
      <c r="C36" s="360">
        <v>0</v>
      </c>
      <c r="D36" s="361">
        <v>0</v>
      </c>
      <c r="E36" s="354"/>
    </row>
    <row r="37" spans="1:5" x14ac:dyDescent="0.2">
      <c r="A37" s="358" t="s">
        <v>97</v>
      </c>
      <c r="B37" s="359">
        <v>0</v>
      </c>
      <c r="C37" s="360">
        <v>0</v>
      </c>
      <c r="D37" s="361">
        <v>0</v>
      </c>
      <c r="E37" s="354"/>
    </row>
    <row r="38" spans="1:5" x14ac:dyDescent="0.2">
      <c r="A38" s="358" t="s">
        <v>630</v>
      </c>
      <c r="B38" s="359">
        <v>0</v>
      </c>
      <c r="C38" s="360">
        <v>0</v>
      </c>
      <c r="D38" s="361">
        <v>0</v>
      </c>
      <c r="E38" s="354"/>
    </row>
    <row r="39" spans="1:5" x14ac:dyDescent="0.2">
      <c r="A39" s="358" t="s">
        <v>97</v>
      </c>
      <c r="B39" s="359">
        <v>0</v>
      </c>
      <c r="C39" s="360">
        <v>0</v>
      </c>
      <c r="D39" s="361">
        <v>0</v>
      </c>
      <c r="E39" s="354"/>
    </row>
    <row r="40" spans="1:5" x14ac:dyDescent="0.2">
      <c r="A40" s="355" t="s">
        <v>668</v>
      </c>
      <c r="B40" s="356"/>
      <c r="C40" s="356"/>
      <c r="D40" s="356"/>
      <c r="E40" s="357"/>
    </row>
    <row r="41" spans="1:5" ht="12.75" customHeight="1" x14ac:dyDescent="0.2">
      <c r="A41" s="358" t="s">
        <v>629</v>
      </c>
      <c r="B41" s="359">
        <v>1</v>
      </c>
      <c r="C41" s="360">
        <v>1</v>
      </c>
      <c r="D41" s="361">
        <v>0</v>
      </c>
      <c r="E41" s="354">
        <v>44</v>
      </c>
    </row>
    <row r="42" spans="1:5" ht="12.75" customHeight="1" x14ac:dyDescent="0.2">
      <c r="A42" s="358" t="s">
        <v>97</v>
      </c>
      <c r="B42" s="359">
        <v>0</v>
      </c>
      <c r="C42" s="360">
        <v>0</v>
      </c>
      <c r="D42" s="361">
        <v>0</v>
      </c>
      <c r="E42" s="354">
        <v>0</v>
      </c>
    </row>
    <row r="43" spans="1:5" ht="12.75" customHeight="1" x14ac:dyDescent="0.2">
      <c r="A43" s="358" t="s">
        <v>630</v>
      </c>
      <c r="B43" s="359">
        <v>2</v>
      </c>
      <c r="C43" s="360">
        <v>2</v>
      </c>
      <c r="D43" s="361">
        <v>0</v>
      </c>
      <c r="E43" s="354">
        <v>39</v>
      </c>
    </row>
    <row r="44" spans="1:5" ht="12.75" customHeight="1" x14ac:dyDescent="0.2">
      <c r="A44" s="358" t="s">
        <v>97</v>
      </c>
      <c r="B44" s="359">
        <v>1</v>
      </c>
      <c r="C44" s="360">
        <v>1</v>
      </c>
      <c r="D44" s="361">
        <v>0</v>
      </c>
      <c r="E44" s="354">
        <v>40</v>
      </c>
    </row>
    <row r="45" spans="1:5" x14ac:dyDescent="0.2">
      <c r="A45" s="355" t="s">
        <v>676</v>
      </c>
      <c r="B45" s="363"/>
      <c r="C45" s="364"/>
      <c r="D45" s="364"/>
      <c r="E45" s="357"/>
    </row>
    <row r="46" spans="1:5" x14ac:dyDescent="0.2">
      <c r="A46" s="358" t="s">
        <v>629</v>
      </c>
      <c r="B46" s="359">
        <v>0</v>
      </c>
      <c r="C46" s="360">
        <v>0</v>
      </c>
      <c r="D46" s="361">
        <v>0</v>
      </c>
      <c r="E46" s="365"/>
    </row>
    <row r="47" spans="1:5" x14ac:dyDescent="0.2">
      <c r="A47" s="358" t="s">
        <v>97</v>
      </c>
      <c r="B47" s="359">
        <v>0</v>
      </c>
      <c r="C47" s="360">
        <v>0</v>
      </c>
      <c r="D47" s="361">
        <v>0</v>
      </c>
      <c r="E47" s="365"/>
    </row>
    <row r="48" spans="1:5" x14ac:dyDescent="0.2">
      <c r="A48" s="358" t="s">
        <v>630</v>
      </c>
      <c r="B48" s="359">
        <v>0</v>
      </c>
      <c r="C48" s="360">
        <v>0</v>
      </c>
      <c r="D48" s="361">
        <v>0</v>
      </c>
      <c r="E48" s="365"/>
    </row>
    <row r="49" spans="1:5" x14ac:dyDescent="0.2">
      <c r="A49" s="358" t="s">
        <v>97</v>
      </c>
      <c r="B49" s="359">
        <v>0</v>
      </c>
      <c r="C49" s="360">
        <v>0</v>
      </c>
      <c r="D49" s="361">
        <v>0</v>
      </c>
      <c r="E49" s="365"/>
    </row>
    <row r="50" spans="1:5" ht="15.75" customHeight="1" x14ac:dyDescent="0.2">
      <c r="A50" s="355" t="s">
        <v>677</v>
      </c>
      <c r="B50" s="363"/>
      <c r="C50" s="364"/>
      <c r="D50" s="364"/>
      <c r="E50" s="357"/>
    </row>
    <row r="51" spans="1:5" x14ac:dyDescent="0.2">
      <c r="A51" s="358" t="s">
        <v>629</v>
      </c>
      <c r="B51" s="29">
        <v>0</v>
      </c>
      <c r="C51" s="353">
        <v>0</v>
      </c>
      <c r="D51" s="366">
        <v>0</v>
      </c>
      <c r="E51" s="365"/>
    </row>
    <row r="52" spans="1:5" x14ac:dyDescent="0.2">
      <c r="A52" s="358" t="s">
        <v>97</v>
      </c>
      <c r="B52" s="29">
        <v>0</v>
      </c>
      <c r="C52" s="353">
        <v>0</v>
      </c>
      <c r="D52" s="366">
        <v>0</v>
      </c>
      <c r="E52" s="365"/>
    </row>
    <row r="53" spans="1:5" x14ac:dyDescent="0.2">
      <c r="A53" s="358" t="s">
        <v>630</v>
      </c>
      <c r="B53" s="29">
        <v>0</v>
      </c>
      <c r="C53" s="353">
        <v>0</v>
      </c>
      <c r="D53" s="366">
        <v>0</v>
      </c>
      <c r="E53" s="365"/>
    </row>
    <row r="54" spans="1:5" x14ac:dyDescent="0.2">
      <c r="A54" s="358" t="s">
        <v>97</v>
      </c>
      <c r="B54" s="29">
        <v>0</v>
      </c>
      <c r="C54" s="353">
        <v>0</v>
      </c>
      <c r="D54" s="366">
        <v>0</v>
      </c>
      <c r="E54" s="365"/>
    </row>
    <row r="55" spans="1:5" x14ac:dyDescent="0.2">
      <c r="A55" s="367" t="s">
        <v>72</v>
      </c>
      <c r="B55" s="368">
        <v>3</v>
      </c>
      <c r="C55" s="369">
        <v>3</v>
      </c>
      <c r="D55" s="369">
        <v>1</v>
      </c>
      <c r="E55" s="370">
        <v>44.67</v>
      </c>
    </row>
    <row r="56" spans="1:5" x14ac:dyDescent="0.2">
      <c r="A56" s="228" t="s">
        <v>97</v>
      </c>
      <c r="B56" s="371">
        <v>0</v>
      </c>
      <c r="C56" s="372">
        <v>0</v>
      </c>
      <c r="D56" s="372">
        <v>1</v>
      </c>
      <c r="E56" s="373">
        <v>0</v>
      </c>
    </row>
    <row r="57" spans="1:5" x14ac:dyDescent="0.2">
      <c r="A57" s="367" t="s">
        <v>73</v>
      </c>
      <c r="B57" s="368">
        <v>9</v>
      </c>
      <c r="C57" s="369">
        <v>9</v>
      </c>
      <c r="D57" s="369">
        <v>4</v>
      </c>
      <c r="E57" s="370">
        <v>39.78</v>
      </c>
    </row>
    <row r="58" spans="1:5" ht="13.5" thickBot="1" x14ac:dyDescent="0.25">
      <c r="A58" s="374" t="s">
        <v>97</v>
      </c>
      <c r="B58" s="375">
        <v>1</v>
      </c>
      <c r="C58" s="376">
        <v>1</v>
      </c>
      <c r="D58" s="376">
        <v>3</v>
      </c>
      <c r="E58" s="377">
        <v>40</v>
      </c>
    </row>
    <row r="62" spans="1:5" x14ac:dyDescent="0.2">
      <c r="A62" s="1"/>
    </row>
    <row r="63" spans="1:5" x14ac:dyDescent="0.2">
      <c r="A63" s="429" t="s">
        <v>421</v>
      </c>
      <c r="B63" s="429"/>
      <c r="C63" s="429"/>
      <c r="D63" s="429"/>
      <c r="E63" s="429"/>
    </row>
    <row r="64" spans="1:5" x14ac:dyDescent="0.2">
      <c r="A64" s="429" t="s">
        <v>124</v>
      </c>
      <c r="B64" s="429"/>
      <c r="C64" s="429"/>
      <c r="D64" s="429"/>
      <c r="E64" s="429"/>
    </row>
    <row r="65" spans="1:5" x14ac:dyDescent="0.2">
      <c r="A65" s="429" t="s">
        <v>424</v>
      </c>
      <c r="B65" s="429"/>
      <c r="C65" s="429"/>
      <c r="D65" s="429"/>
      <c r="E65" s="429"/>
    </row>
    <row r="66" spans="1:5" x14ac:dyDescent="0.2">
      <c r="A66" s="418" t="s">
        <v>423</v>
      </c>
      <c r="B66" s="418"/>
      <c r="C66" s="418"/>
      <c r="D66" s="418"/>
      <c r="E66" s="418"/>
    </row>
  </sheetData>
  <mergeCells count="10">
    <mergeCell ref="A64:E64"/>
    <mergeCell ref="A66:E66"/>
    <mergeCell ref="A1:E1"/>
    <mergeCell ref="B2:D2"/>
    <mergeCell ref="B3:C3"/>
    <mergeCell ref="D3:D4"/>
    <mergeCell ref="A63:E63"/>
    <mergeCell ref="A3:A4"/>
    <mergeCell ref="E2:E4"/>
    <mergeCell ref="A65:E65"/>
  </mergeCells>
  <pageMargins left="0.7" right="0.7" top="0.75" bottom="0.75" header="0.3" footer="0.3"/>
  <pageSetup paperSize="9"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92D050"/>
    <pageSetUpPr fitToPage="1"/>
  </sheetPr>
  <dimension ref="A1:O16"/>
  <sheetViews>
    <sheetView workbookViewId="0">
      <selection activeCell="B4" sqref="B4:E9"/>
    </sheetView>
  </sheetViews>
  <sheetFormatPr defaultColWidth="9.140625" defaultRowHeight="12.75" x14ac:dyDescent="0.2"/>
  <cols>
    <col min="1" max="1" width="22.7109375" style="2" customWidth="1"/>
    <col min="2" max="2" width="10.5703125" style="3" customWidth="1"/>
    <col min="3" max="3" width="11.42578125" style="1" customWidth="1"/>
    <col min="4" max="4" width="12" style="1" customWidth="1"/>
    <col min="5" max="5" width="24" style="1" customWidth="1"/>
    <col min="6" max="16384" width="9.140625" style="1"/>
  </cols>
  <sheetData>
    <row r="1" spans="1:15" ht="41.25" customHeight="1" x14ac:dyDescent="0.2">
      <c r="A1" s="510" t="s">
        <v>409</v>
      </c>
      <c r="B1" s="496"/>
      <c r="C1" s="496"/>
      <c r="D1" s="496"/>
      <c r="E1" s="498"/>
    </row>
    <row r="2" spans="1:15" s="4" customFormat="1" ht="38.25" customHeight="1" x14ac:dyDescent="0.2">
      <c r="A2" s="11" t="s">
        <v>641</v>
      </c>
      <c r="B2" s="459" t="s">
        <v>681</v>
      </c>
      <c r="C2" s="459"/>
      <c r="D2" s="49"/>
      <c r="E2" s="457" t="s">
        <v>4</v>
      </c>
    </row>
    <row r="3" spans="1:15" s="4" customFormat="1" ht="41.25" customHeight="1" x14ac:dyDescent="0.2">
      <c r="A3" s="11"/>
      <c r="B3" s="49" t="s">
        <v>4</v>
      </c>
      <c r="C3" s="6" t="s">
        <v>56</v>
      </c>
      <c r="D3" s="49" t="s">
        <v>55</v>
      </c>
      <c r="E3" s="457"/>
    </row>
    <row r="4" spans="1:15" ht="12.75" customHeight="1" x14ac:dyDescent="0.2">
      <c r="A4" s="264" t="s">
        <v>98</v>
      </c>
      <c r="B4" s="265">
        <v>21</v>
      </c>
      <c r="C4" s="88">
        <v>4</v>
      </c>
      <c r="D4" s="88">
        <v>71</v>
      </c>
      <c r="E4" s="108">
        <f t="shared" ref="E4:E9" si="0">SUM(B4,D4)</f>
        <v>92</v>
      </c>
    </row>
    <row r="5" spans="1:15" ht="12.75" customHeight="1" x14ac:dyDescent="0.2">
      <c r="A5" s="12" t="s">
        <v>99</v>
      </c>
      <c r="B5" s="9"/>
      <c r="C5" s="8"/>
      <c r="D5" s="8">
        <v>344</v>
      </c>
      <c r="E5" s="108">
        <f t="shared" si="0"/>
        <v>344</v>
      </c>
    </row>
    <row r="6" spans="1:15" ht="25.5" x14ac:dyDescent="0.2">
      <c r="A6" s="12" t="s">
        <v>100</v>
      </c>
      <c r="B6" s="9"/>
      <c r="C6" s="8"/>
      <c r="D6" s="8">
        <v>330</v>
      </c>
      <c r="E6" s="108">
        <f t="shared" si="0"/>
        <v>330</v>
      </c>
    </row>
    <row r="7" spans="1:15" ht="38.25" x14ac:dyDescent="0.2">
      <c r="A7" s="12" t="s">
        <v>101</v>
      </c>
      <c r="B7" s="9"/>
      <c r="C7" s="8"/>
      <c r="D7" s="8">
        <v>399</v>
      </c>
      <c r="E7" s="108" t="s">
        <v>682</v>
      </c>
    </row>
    <row r="8" spans="1:15" ht="38.25" x14ac:dyDescent="0.2">
      <c r="A8" s="12" t="s">
        <v>102</v>
      </c>
      <c r="B8" s="9"/>
      <c r="C8" s="8"/>
      <c r="D8" s="8">
        <v>205</v>
      </c>
      <c r="E8" s="108" t="s">
        <v>683</v>
      </c>
    </row>
    <row r="9" spans="1:15" ht="13.5" thickBot="1" x14ac:dyDescent="0.25">
      <c r="A9" s="266" t="s">
        <v>115</v>
      </c>
      <c r="B9" s="267">
        <v>127100</v>
      </c>
      <c r="C9" s="268">
        <v>18624</v>
      </c>
      <c r="D9" s="268">
        <v>261337</v>
      </c>
      <c r="E9" s="108">
        <f t="shared" si="0"/>
        <v>388437</v>
      </c>
    </row>
    <row r="10" spans="1:15" x14ac:dyDescent="0.2">
      <c r="A10" s="60"/>
      <c r="B10" s="61"/>
      <c r="C10" s="62"/>
      <c r="D10" s="62"/>
      <c r="E10" s="62"/>
    </row>
    <row r="11" spans="1:15" x14ac:dyDescent="0.2">
      <c r="A11" s="429" t="s">
        <v>571</v>
      </c>
      <c r="B11" s="429"/>
      <c r="C11" s="429"/>
      <c r="D11" s="429"/>
      <c r="E11" s="429"/>
    </row>
    <row r="12" spans="1:15" ht="39.950000000000003" customHeight="1" x14ac:dyDescent="0.2">
      <c r="A12" s="409" t="s">
        <v>616</v>
      </c>
      <c r="B12" s="409"/>
      <c r="C12" s="409"/>
      <c r="D12" s="409"/>
      <c r="E12" s="409"/>
    </row>
    <row r="13" spans="1:15" ht="38.25" customHeight="1" x14ac:dyDescent="0.2">
      <c r="A13" s="409" t="s">
        <v>617</v>
      </c>
      <c r="B13" s="409"/>
      <c r="C13" s="409"/>
      <c r="D13" s="409"/>
      <c r="E13" s="409"/>
    </row>
    <row r="14" spans="1:15" ht="30.75" customHeight="1" x14ac:dyDescent="0.2">
      <c r="A14" s="429" t="s">
        <v>618</v>
      </c>
      <c r="B14" s="429"/>
      <c r="C14" s="429"/>
      <c r="D14" s="429"/>
      <c r="E14" s="429"/>
      <c r="F14" s="56"/>
      <c r="G14" s="56"/>
      <c r="H14" s="56"/>
      <c r="I14" s="56"/>
      <c r="J14" s="56"/>
      <c r="K14" s="56"/>
      <c r="L14" s="56"/>
      <c r="M14" s="56"/>
      <c r="N14" s="56"/>
      <c r="O14" s="56"/>
    </row>
    <row r="15" spans="1:15" ht="30" customHeight="1" x14ac:dyDescent="0.2">
      <c r="A15" s="429" t="s">
        <v>619</v>
      </c>
      <c r="B15" s="429"/>
      <c r="C15" s="429"/>
      <c r="D15" s="429"/>
      <c r="E15" s="429"/>
      <c r="F15" s="56"/>
      <c r="G15" s="56"/>
      <c r="H15" s="56"/>
      <c r="I15" s="56"/>
      <c r="J15" s="56"/>
      <c r="K15" s="56"/>
      <c r="L15" s="56"/>
      <c r="M15" s="56"/>
      <c r="N15" s="56"/>
      <c r="O15" s="56"/>
    </row>
    <row r="16" spans="1:15" ht="30" customHeight="1" x14ac:dyDescent="0.2">
      <c r="A16" s="509" t="s">
        <v>114</v>
      </c>
      <c r="B16" s="509"/>
      <c r="C16" s="509"/>
      <c r="D16" s="509"/>
      <c r="E16" s="509"/>
      <c r="F16" s="33"/>
    </row>
  </sheetData>
  <mergeCells count="9">
    <mergeCell ref="A14:E14"/>
    <mergeCell ref="A15:E15"/>
    <mergeCell ref="A16:E16"/>
    <mergeCell ref="A1:E1"/>
    <mergeCell ref="B2:C2"/>
    <mergeCell ref="E2:E3"/>
    <mergeCell ref="A11:E11"/>
    <mergeCell ref="A12:E12"/>
    <mergeCell ref="A13:E13"/>
  </mergeCells>
  <pageMargins left="0.7" right="0.7" top="0.75" bottom="0.75" header="0.3" footer="0.3"/>
  <pageSetup paperSize="9" fitToWidth="0"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List41">
    <tabColor rgb="FF92D050"/>
  </sheetPr>
  <dimension ref="A1:M268"/>
  <sheetViews>
    <sheetView tabSelected="1" zoomScaleNormal="100" workbookViewId="0">
      <selection activeCell="N252" sqref="N252"/>
    </sheetView>
  </sheetViews>
  <sheetFormatPr defaultColWidth="9.140625" defaultRowHeight="12.75" x14ac:dyDescent="0.2"/>
  <cols>
    <col min="1" max="1" width="51.85546875" style="60" customWidth="1"/>
    <col min="2" max="2" width="13" style="60" bestFit="1" customWidth="1"/>
    <col min="3" max="5" width="13" style="60" customWidth="1"/>
    <col min="6" max="6" width="11.28515625" style="60" customWidth="1"/>
    <col min="7" max="10" width="15.42578125" style="60" customWidth="1"/>
    <col min="11" max="16384" width="9.140625" style="62"/>
  </cols>
  <sheetData>
    <row r="1" spans="1:13" ht="42" customHeight="1" x14ac:dyDescent="0.25">
      <c r="A1" s="511" t="s">
        <v>408</v>
      </c>
      <c r="B1" s="511"/>
      <c r="C1" s="511"/>
      <c r="D1" s="511"/>
      <c r="E1" s="511"/>
      <c r="F1" s="511"/>
      <c r="G1" s="511"/>
      <c r="H1" s="511"/>
      <c r="I1" s="511"/>
      <c r="J1" s="511"/>
      <c r="K1" s="511"/>
      <c r="L1" s="168"/>
    </row>
    <row r="2" spans="1:13" s="169" customFormat="1" ht="15" customHeight="1" x14ac:dyDescent="0.2">
      <c r="A2" s="269" t="s">
        <v>641</v>
      </c>
      <c r="B2" s="392" t="s">
        <v>51</v>
      </c>
      <c r="C2" s="392"/>
      <c r="D2" s="392"/>
      <c r="E2" s="392" t="s">
        <v>52</v>
      </c>
      <c r="F2" s="392"/>
      <c r="G2" s="392" t="s">
        <v>53</v>
      </c>
      <c r="H2" s="392" t="s">
        <v>54</v>
      </c>
      <c r="I2" s="392" t="s">
        <v>116</v>
      </c>
      <c r="J2" s="392" t="s">
        <v>117</v>
      </c>
      <c r="K2" s="512" t="s">
        <v>96</v>
      </c>
    </row>
    <row r="3" spans="1:13" s="169" customFormat="1" ht="38.25" customHeight="1" x14ac:dyDescent="0.2">
      <c r="A3" s="269" t="s">
        <v>74</v>
      </c>
      <c r="B3" s="230" t="s">
        <v>76</v>
      </c>
      <c r="C3" s="230" t="s">
        <v>566</v>
      </c>
      <c r="D3" s="230" t="s">
        <v>578</v>
      </c>
      <c r="E3" s="230" t="s">
        <v>578</v>
      </c>
      <c r="F3" s="230" t="s">
        <v>76</v>
      </c>
      <c r="G3" s="392"/>
      <c r="H3" s="392"/>
      <c r="I3" s="392"/>
      <c r="J3" s="392"/>
      <c r="K3" s="512"/>
    </row>
    <row r="4" spans="1:13" s="169" customFormat="1" x14ac:dyDescent="0.2">
      <c r="A4" s="258" t="s">
        <v>152</v>
      </c>
      <c r="B4" s="256"/>
      <c r="C4" s="256"/>
      <c r="D4" s="256"/>
      <c r="E4" s="256"/>
      <c r="F4" s="256"/>
      <c r="G4" s="256">
        <v>1</v>
      </c>
      <c r="H4" s="256"/>
      <c r="I4" s="256"/>
      <c r="J4" s="256"/>
      <c r="K4" s="270">
        <v>1</v>
      </c>
      <c r="M4" s="62"/>
    </row>
    <row r="5" spans="1:13" s="169" customFormat="1" x14ac:dyDescent="0.2">
      <c r="A5" s="258" t="s">
        <v>154</v>
      </c>
      <c r="B5" s="256"/>
      <c r="C5" s="256"/>
      <c r="D5" s="256"/>
      <c r="E5" s="256"/>
      <c r="F5" s="256"/>
      <c r="G5" s="256"/>
      <c r="H5" s="256"/>
      <c r="I5" s="256"/>
      <c r="J5" s="256"/>
      <c r="K5" s="270">
        <v>0</v>
      </c>
      <c r="M5" s="62"/>
    </row>
    <row r="6" spans="1:13" s="169" customFormat="1" x14ac:dyDescent="0.2">
      <c r="A6" s="258" t="s">
        <v>155</v>
      </c>
      <c r="B6" s="256"/>
      <c r="C6" s="256"/>
      <c r="D6" s="256"/>
      <c r="E6" s="256"/>
      <c r="F6" s="256"/>
      <c r="G6" s="256"/>
      <c r="H6" s="256"/>
      <c r="I6" s="256"/>
      <c r="J6" s="256"/>
      <c r="K6" s="270">
        <v>0</v>
      </c>
      <c r="M6" s="62"/>
    </row>
    <row r="7" spans="1:13" s="169" customFormat="1" x14ac:dyDescent="0.2">
      <c r="A7" s="258" t="s">
        <v>69</v>
      </c>
      <c r="B7" s="256"/>
      <c r="C7" s="256"/>
      <c r="D7" s="256"/>
      <c r="E7" s="256"/>
      <c r="F7" s="256"/>
      <c r="G7" s="256"/>
      <c r="H7" s="256"/>
      <c r="I7" s="256"/>
      <c r="J7" s="256"/>
      <c r="K7" s="270">
        <v>0</v>
      </c>
      <c r="M7" s="62"/>
    </row>
    <row r="8" spans="1:13" s="169" customFormat="1" x14ac:dyDescent="0.2">
      <c r="A8" s="258" t="s">
        <v>157</v>
      </c>
      <c r="B8" s="256"/>
      <c r="C8" s="256"/>
      <c r="D8" s="256"/>
      <c r="E8" s="256"/>
      <c r="F8" s="256"/>
      <c r="G8" s="256"/>
      <c r="H8" s="256"/>
      <c r="I8" s="256"/>
      <c r="J8" s="256"/>
      <c r="K8" s="270">
        <v>0</v>
      </c>
      <c r="M8" s="62"/>
    </row>
    <row r="9" spans="1:13" s="169" customFormat="1" x14ac:dyDescent="0.2">
      <c r="A9" s="258" t="s">
        <v>158</v>
      </c>
      <c r="B9" s="256"/>
      <c r="C9" s="256"/>
      <c r="D9" s="256"/>
      <c r="E9" s="256"/>
      <c r="F9" s="256"/>
      <c r="G9" s="256"/>
      <c r="H9" s="256"/>
      <c r="I9" s="256"/>
      <c r="J9" s="256"/>
      <c r="K9" s="270">
        <v>0</v>
      </c>
      <c r="M9" s="62"/>
    </row>
    <row r="10" spans="1:13" s="169" customFormat="1" x14ac:dyDescent="0.2">
      <c r="A10" s="258" t="s">
        <v>159</v>
      </c>
      <c r="B10" s="256"/>
      <c r="C10" s="256"/>
      <c r="D10" s="256"/>
      <c r="E10" s="256"/>
      <c r="F10" s="256"/>
      <c r="G10" s="256"/>
      <c r="H10" s="256"/>
      <c r="I10" s="256"/>
      <c r="J10" s="256"/>
      <c r="K10" s="270">
        <v>0</v>
      </c>
      <c r="M10" s="62"/>
    </row>
    <row r="11" spans="1:13" s="169" customFormat="1" x14ac:dyDescent="0.2">
      <c r="A11" s="258" t="s">
        <v>160</v>
      </c>
      <c r="B11" s="256"/>
      <c r="C11" s="256"/>
      <c r="D11" s="256"/>
      <c r="E11" s="256"/>
      <c r="F11" s="256"/>
      <c r="G11" s="256"/>
      <c r="H11" s="256"/>
      <c r="I11" s="256"/>
      <c r="J11" s="256"/>
      <c r="K11" s="270">
        <v>0</v>
      </c>
      <c r="M11" s="62"/>
    </row>
    <row r="12" spans="1:13" s="169" customFormat="1" x14ac:dyDescent="0.2">
      <c r="A12" s="258" t="s">
        <v>161</v>
      </c>
      <c r="B12" s="256"/>
      <c r="C12" s="256"/>
      <c r="D12" s="256"/>
      <c r="E12" s="256"/>
      <c r="F12" s="256"/>
      <c r="G12" s="256"/>
      <c r="H12" s="256"/>
      <c r="I12" s="256"/>
      <c r="J12" s="256"/>
      <c r="K12" s="270">
        <v>0</v>
      </c>
      <c r="M12" s="62"/>
    </row>
    <row r="13" spans="1:13" s="169" customFormat="1" x14ac:dyDescent="0.2">
      <c r="A13" s="258" t="s">
        <v>162</v>
      </c>
      <c r="B13" s="256"/>
      <c r="C13" s="256"/>
      <c r="D13" s="256"/>
      <c r="E13" s="256"/>
      <c r="F13" s="256"/>
      <c r="G13" s="256"/>
      <c r="H13" s="256"/>
      <c r="I13" s="256"/>
      <c r="J13" s="256"/>
      <c r="K13" s="270">
        <v>0</v>
      </c>
      <c r="M13" s="62"/>
    </row>
    <row r="14" spans="1:13" s="169" customFormat="1" x14ac:dyDescent="0.2">
      <c r="A14" s="258" t="s">
        <v>163</v>
      </c>
      <c r="B14" s="256"/>
      <c r="C14" s="256"/>
      <c r="D14" s="256"/>
      <c r="E14" s="256"/>
      <c r="F14" s="256"/>
      <c r="G14" s="256"/>
      <c r="H14" s="256"/>
      <c r="I14" s="256"/>
      <c r="J14" s="256"/>
      <c r="K14" s="270">
        <v>0</v>
      </c>
      <c r="M14" s="62"/>
    </row>
    <row r="15" spans="1:13" s="169" customFormat="1" x14ac:dyDescent="0.2">
      <c r="A15" s="258" t="s">
        <v>164</v>
      </c>
      <c r="B15" s="256"/>
      <c r="C15" s="256"/>
      <c r="D15" s="256"/>
      <c r="E15" s="256"/>
      <c r="F15" s="256"/>
      <c r="G15" s="256"/>
      <c r="H15" s="256"/>
      <c r="I15" s="256"/>
      <c r="J15" s="256"/>
      <c r="K15" s="270">
        <v>0</v>
      </c>
      <c r="M15" s="62"/>
    </row>
    <row r="16" spans="1:13" s="169" customFormat="1" x14ac:dyDescent="0.2">
      <c r="A16" s="258" t="s">
        <v>165</v>
      </c>
      <c r="B16" s="256"/>
      <c r="C16" s="256"/>
      <c r="D16" s="256"/>
      <c r="E16" s="256"/>
      <c r="F16" s="256"/>
      <c r="G16" s="256"/>
      <c r="H16" s="256">
        <v>1</v>
      </c>
      <c r="I16" s="256"/>
      <c r="J16" s="256"/>
      <c r="K16" s="270">
        <v>1</v>
      </c>
      <c r="M16" s="62"/>
    </row>
    <row r="17" spans="1:13" s="169" customFormat="1" x14ac:dyDescent="0.2">
      <c r="A17" s="258" t="s">
        <v>166</v>
      </c>
      <c r="B17" s="256"/>
      <c r="C17" s="256"/>
      <c r="D17" s="256"/>
      <c r="E17" s="256"/>
      <c r="F17" s="256">
        <v>4</v>
      </c>
      <c r="G17" s="256"/>
      <c r="H17" s="256"/>
      <c r="I17" s="256"/>
      <c r="J17" s="256"/>
      <c r="K17" s="270">
        <v>4</v>
      </c>
      <c r="M17" s="62"/>
    </row>
    <row r="18" spans="1:13" s="169" customFormat="1" x14ac:dyDescent="0.2">
      <c r="A18" s="258" t="s">
        <v>167</v>
      </c>
      <c r="B18" s="256"/>
      <c r="C18" s="256"/>
      <c r="D18" s="256"/>
      <c r="E18" s="256"/>
      <c r="F18" s="256"/>
      <c r="G18" s="256"/>
      <c r="H18" s="256"/>
      <c r="I18" s="256"/>
      <c r="J18" s="256"/>
      <c r="K18" s="270">
        <v>0</v>
      </c>
      <c r="M18" s="62"/>
    </row>
    <row r="19" spans="1:13" s="169" customFormat="1" x14ac:dyDescent="0.2">
      <c r="A19" s="258" t="s">
        <v>217</v>
      </c>
      <c r="B19" s="256"/>
      <c r="C19" s="256"/>
      <c r="D19" s="256"/>
      <c r="E19" s="256"/>
      <c r="F19" s="256"/>
      <c r="G19" s="256"/>
      <c r="H19" s="256"/>
      <c r="I19" s="256"/>
      <c r="J19" s="256"/>
      <c r="K19" s="270">
        <v>0</v>
      </c>
      <c r="M19" s="62"/>
    </row>
    <row r="20" spans="1:13" s="169" customFormat="1" x14ac:dyDescent="0.2">
      <c r="A20" s="258" t="s">
        <v>238</v>
      </c>
      <c r="B20" s="256"/>
      <c r="C20" s="256"/>
      <c r="D20" s="256"/>
      <c r="E20" s="256"/>
      <c r="F20" s="256"/>
      <c r="G20" s="256"/>
      <c r="H20" s="256"/>
      <c r="I20" s="256"/>
      <c r="J20" s="256"/>
      <c r="K20" s="270">
        <v>0</v>
      </c>
      <c r="M20" s="62"/>
    </row>
    <row r="21" spans="1:13" s="169" customFormat="1" x14ac:dyDescent="0.2">
      <c r="A21" s="258" t="s">
        <v>169</v>
      </c>
      <c r="B21" s="256"/>
      <c r="C21" s="256"/>
      <c r="D21" s="256"/>
      <c r="E21" s="256"/>
      <c r="F21" s="256"/>
      <c r="G21" s="256"/>
      <c r="H21" s="256"/>
      <c r="I21" s="256"/>
      <c r="J21" s="256"/>
      <c r="K21" s="270">
        <v>0</v>
      </c>
      <c r="M21" s="62"/>
    </row>
    <row r="22" spans="1:13" s="169" customFormat="1" x14ac:dyDescent="0.2">
      <c r="A22" s="258" t="s">
        <v>170</v>
      </c>
      <c r="B22" s="256"/>
      <c r="C22" s="256"/>
      <c r="D22" s="256"/>
      <c r="E22" s="256"/>
      <c r="F22" s="256"/>
      <c r="G22" s="256"/>
      <c r="H22" s="256"/>
      <c r="I22" s="256"/>
      <c r="J22" s="256"/>
      <c r="K22" s="270">
        <v>0</v>
      </c>
      <c r="M22" s="62"/>
    </row>
    <row r="23" spans="1:13" s="169" customFormat="1" x14ac:dyDescent="0.2">
      <c r="A23" s="258" t="s">
        <v>171</v>
      </c>
      <c r="B23" s="256">
        <v>7</v>
      </c>
      <c r="C23" s="256"/>
      <c r="D23" s="256"/>
      <c r="E23" s="256"/>
      <c r="F23" s="256"/>
      <c r="G23" s="256">
        <v>3</v>
      </c>
      <c r="H23" s="256"/>
      <c r="I23" s="256">
        <v>1</v>
      </c>
      <c r="J23" s="256">
        <v>1</v>
      </c>
      <c r="K23" s="270">
        <v>12</v>
      </c>
      <c r="M23" s="62"/>
    </row>
    <row r="24" spans="1:13" s="169" customFormat="1" x14ac:dyDescent="0.2">
      <c r="A24" s="258" t="s">
        <v>172</v>
      </c>
      <c r="B24" s="256"/>
      <c r="C24" s="256"/>
      <c r="D24" s="256"/>
      <c r="E24" s="256"/>
      <c r="F24" s="256"/>
      <c r="G24" s="256"/>
      <c r="H24" s="256"/>
      <c r="I24" s="256"/>
      <c r="J24" s="256"/>
      <c r="K24" s="270">
        <v>0</v>
      </c>
      <c r="M24" s="62"/>
    </row>
    <row r="25" spans="1:13" s="169" customFormat="1" x14ac:dyDescent="0.2">
      <c r="A25" s="258" t="s">
        <v>173</v>
      </c>
      <c r="B25" s="256"/>
      <c r="C25" s="256"/>
      <c r="D25" s="256"/>
      <c r="E25" s="256"/>
      <c r="F25" s="256"/>
      <c r="G25" s="256"/>
      <c r="H25" s="256"/>
      <c r="I25" s="256"/>
      <c r="J25" s="256"/>
      <c r="K25" s="270">
        <v>0</v>
      </c>
      <c r="M25" s="62"/>
    </row>
    <row r="26" spans="1:13" s="169" customFormat="1" x14ac:dyDescent="0.2">
      <c r="A26" s="258" t="s">
        <v>174</v>
      </c>
      <c r="B26" s="256"/>
      <c r="C26" s="256"/>
      <c r="D26" s="256"/>
      <c r="E26" s="256"/>
      <c r="F26" s="256"/>
      <c r="G26" s="256"/>
      <c r="H26" s="256"/>
      <c r="I26" s="256"/>
      <c r="J26" s="256"/>
      <c r="K26" s="270">
        <v>0</v>
      </c>
      <c r="M26" s="62"/>
    </row>
    <row r="27" spans="1:13" s="169" customFormat="1" x14ac:dyDescent="0.2">
      <c r="A27" s="258" t="s">
        <v>175</v>
      </c>
      <c r="B27" s="256"/>
      <c r="C27" s="256"/>
      <c r="D27" s="256"/>
      <c r="E27" s="256"/>
      <c r="F27" s="256"/>
      <c r="G27" s="256"/>
      <c r="H27" s="256"/>
      <c r="I27" s="256"/>
      <c r="J27" s="256"/>
      <c r="K27" s="270">
        <v>0</v>
      </c>
      <c r="M27" s="62"/>
    </row>
    <row r="28" spans="1:13" s="169" customFormat="1" x14ac:dyDescent="0.2">
      <c r="A28" s="258" t="s">
        <v>176</v>
      </c>
      <c r="B28" s="256"/>
      <c r="C28" s="256"/>
      <c r="D28" s="256"/>
      <c r="E28" s="256"/>
      <c r="F28" s="256"/>
      <c r="G28" s="256"/>
      <c r="H28" s="256"/>
      <c r="I28" s="256"/>
      <c r="J28" s="256"/>
      <c r="K28" s="270">
        <v>0</v>
      </c>
      <c r="M28" s="62"/>
    </row>
    <row r="29" spans="1:13" s="169" customFormat="1" x14ac:dyDescent="0.2">
      <c r="A29" s="258" t="s">
        <v>382</v>
      </c>
      <c r="B29" s="256"/>
      <c r="C29" s="256"/>
      <c r="D29" s="256"/>
      <c r="E29" s="256"/>
      <c r="F29" s="256"/>
      <c r="G29" s="256"/>
      <c r="H29" s="256"/>
      <c r="I29" s="256"/>
      <c r="J29" s="256"/>
      <c r="K29" s="270">
        <v>0</v>
      </c>
      <c r="M29" s="62"/>
    </row>
    <row r="30" spans="1:13" s="169" customFormat="1" x14ac:dyDescent="0.2">
      <c r="A30" s="258" t="s">
        <v>178</v>
      </c>
      <c r="B30" s="256"/>
      <c r="C30" s="256"/>
      <c r="D30" s="256"/>
      <c r="E30" s="256"/>
      <c r="F30" s="256"/>
      <c r="G30" s="256"/>
      <c r="H30" s="256"/>
      <c r="I30" s="256"/>
      <c r="J30" s="256"/>
      <c r="K30" s="270">
        <v>0</v>
      </c>
      <c r="M30" s="62"/>
    </row>
    <row r="31" spans="1:13" s="169" customFormat="1" x14ac:dyDescent="0.2">
      <c r="A31" s="258" t="s">
        <v>179</v>
      </c>
      <c r="B31" s="256"/>
      <c r="C31" s="256"/>
      <c r="D31" s="256"/>
      <c r="E31" s="256"/>
      <c r="F31" s="256"/>
      <c r="G31" s="256">
        <v>1</v>
      </c>
      <c r="H31" s="256"/>
      <c r="I31" s="256">
        <v>1</v>
      </c>
      <c r="J31" s="256">
        <v>6</v>
      </c>
      <c r="K31" s="270">
        <v>8</v>
      </c>
      <c r="M31" s="62"/>
    </row>
    <row r="32" spans="1:13" s="169" customFormat="1" x14ac:dyDescent="0.2">
      <c r="A32" s="258" t="s">
        <v>180</v>
      </c>
      <c r="B32" s="256"/>
      <c r="C32" s="256"/>
      <c r="D32" s="256"/>
      <c r="E32" s="256"/>
      <c r="F32" s="256"/>
      <c r="G32" s="256"/>
      <c r="H32" s="256"/>
      <c r="I32" s="256"/>
      <c r="J32" s="256"/>
      <c r="K32" s="270">
        <v>0</v>
      </c>
      <c r="M32" s="62"/>
    </row>
    <row r="33" spans="1:13" s="169" customFormat="1" x14ac:dyDescent="0.2">
      <c r="A33" s="258" t="s">
        <v>181</v>
      </c>
      <c r="B33" s="256"/>
      <c r="C33" s="256"/>
      <c r="D33" s="256"/>
      <c r="E33" s="256"/>
      <c r="F33" s="256"/>
      <c r="G33" s="256"/>
      <c r="H33" s="256"/>
      <c r="I33" s="256"/>
      <c r="J33" s="256"/>
      <c r="K33" s="270">
        <v>0</v>
      </c>
      <c r="M33" s="62"/>
    </row>
    <row r="34" spans="1:13" s="169" customFormat="1" x14ac:dyDescent="0.2">
      <c r="A34" s="258" t="s">
        <v>182</v>
      </c>
      <c r="B34" s="256"/>
      <c r="C34" s="256"/>
      <c r="D34" s="256"/>
      <c r="E34" s="256"/>
      <c r="F34" s="256">
        <v>4</v>
      </c>
      <c r="G34" s="256"/>
      <c r="H34" s="256">
        <v>1</v>
      </c>
      <c r="I34" s="256"/>
      <c r="J34" s="256"/>
      <c r="K34" s="270">
        <v>5</v>
      </c>
      <c r="M34" s="62"/>
    </row>
    <row r="35" spans="1:13" s="169" customFormat="1" x14ac:dyDescent="0.2">
      <c r="A35" s="258" t="s">
        <v>184</v>
      </c>
      <c r="B35" s="256"/>
      <c r="C35" s="256"/>
      <c r="D35" s="256"/>
      <c r="E35" s="256"/>
      <c r="F35" s="256"/>
      <c r="G35" s="256"/>
      <c r="H35" s="256"/>
      <c r="I35" s="256"/>
      <c r="J35" s="256"/>
      <c r="K35" s="270">
        <v>0</v>
      </c>
      <c r="M35" s="62"/>
    </row>
    <row r="36" spans="1:13" s="169" customFormat="1" x14ac:dyDescent="0.2">
      <c r="A36" s="258" t="s">
        <v>183</v>
      </c>
      <c r="B36" s="256"/>
      <c r="C36" s="256"/>
      <c r="D36" s="256"/>
      <c r="E36" s="256"/>
      <c r="F36" s="256"/>
      <c r="G36" s="256"/>
      <c r="H36" s="256"/>
      <c r="I36" s="256"/>
      <c r="J36" s="256"/>
      <c r="K36" s="270">
        <v>0</v>
      </c>
      <c r="M36" s="62"/>
    </row>
    <row r="37" spans="1:13" s="169" customFormat="1" x14ac:dyDescent="0.2">
      <c r="A37" s="258" t="s">
        <v>186</v>
      </c>
      <c r="B37" s="256">
        <v>1</v>
      </c>
      <c r="C37" s="256"/>
      <c r="D37" s="256"/>
      <c r="E37" s="256"/>
      <c r="F37" s="256">
        <v>3</v>
      </c>
      <c r="G37" s="256">
        <v>4</v>
      </c>
      <c r="H37" s="256">
        <v>2</v>
      </c>
      <c r="I37" s="256"/>
      <c r="J37" s="256"/>
      <c r="K37" s="270">
        <v>10</v>
      </c>
      <c r="M37" s="62"/>
    </row>
    <row r="38" spans="1:13" s="169" customFormat="1" x14ac:dyDescent="0.2">
      <c r="A38" s="258" t="s">
        <v>187</v>
      </c>
      <c r="B38" s="256"/>
      <c r="C38" s="256"/>
      <c r="D38" s="256"/>
      <c r="E38" s="256"/>
      <c r="F38" s="256"/>
      <c r="G38" s="256"/>
      <c r="H38" s="256"/>
      <c r="I38" s="256"/>
      <c r="J38" s="256"/>
      <c r="K38" s="270">
        <v>0</v>
      </c>
      <c r="M38" s="62"/>
    </row>
    <row r="39" spans="1:13" s="169" customFormat="1" x14ac:dyDescent="0.2">
      <c r="A39" s="258" t="s">
        <v>188</v>
      </c>
      <c r="B39" s="256"/>
      <c r="C39" s="256"/>
      <c r="D39" s="256"/>
      <c r="E39" s="256"/>
      <c r="F39" s="256"/>
      <c r="G39" s="256"/>
      <c r="H39" s="256"/>
      <c r="I39" s="256"/>
      <c r="J39" s="256"/>
      <c r="K39" s="270">
        <v>0</v>
      </c>
      <c r="M39" s="62"/>
    </row>
    <row r="40" spans="1:13" s="169" customFormat="1" x14ac:dyDescent="0.2">
      <c r="A40" s="258" t="s">
        <v>189</v>
      </c>
      <c r="B40" s="256"/>
      <c r="C40" s="256"/>
      <c r="D40" s="256"/>
      <c r="E40" s="256"/>
      <c r="F40" s="256"/>
      <c r="G40" s="256"/>
      <c r="H40" s="256"/>
      <c r="I40" s="256"/>
      <c r="J40" s="256"/>
      <c r="K40" s="270">
        <v>0</v>
      </c>
      <c r="M40" s="62"/>
    </row>
    <row r="41" spans="1:13" s="169" customFormat="1" x14ac:dyDescent="0.2">
      <c r="A41" s="258" t="s">
        <v>190</v>
      </c>
      <c r="B41" s="256"/>
      <c r="C41" s="256"/>
      <c r="D41" s="256"/>
      <c r="E41" s="256"/>
      <c r="F41" s="256"/>
      <c r="G41" s="256"/>
      <c r="H41" s="256"/>
      <c r="I41" s="256"/>
      <c r="J41" s="256"/>
      <c r="K41" s="270">
        <v>0</v>
      </c>
      <c r="M41" s="62"/>
    </row>
    <row r="42" spans="1:13" s="169" customFormat="1" x14ac:dyDescent="0.2">
      <c r="A42" s="258" t="s">
        <v>191</v>
      </c>
      <c r="B42" s="256"/>
      <c r="C42" s="256"/>
      <c r="D42" s="256"/>
      <c r="E42" s="256"/>
      <c r="F42" s="256"/>
      <c r="G42" s="256">
        <v>1</v>
      </c>
      <c r="H42" s="256"/>
      <c r="I42" s="256"/>
      <c r="J42" s="256"/>
      <c r="K42" s="270">
        <v>1</v>
      </c>
      <c r="M42" s="62"/>
    </row>
    <row r="43" spans="1:13" s="169" customFormat="1" x14ac:dyDescent="0.2">
      <c r="A43" s="258" t="s">
        <v>433</v>
      </c>
      <c r="B43" s="256">
        <v>3</v>
      </c>
      <c r="C43" s="256"/>
      <c r="D43" s="256"/>
      <c r="E43" s="256"/>
      <c r="F43" s="256"/>
      <c r="G43" s="256"/>
      <c r="H43" s="256"/>
      <c r="I43" s="256"/>
      <c r="J43" s="256"/>
      <c r="K43" s="270">
        <v>3</v>
      </c>
      <c r="M43" s="62"/>
    </row>
    <row r="44" spans="1:13" s="169" customFormat="1" x14ac:dyDescent="0.2">
      <c r="A44" s="258" t="s">
        <v>192</v>
      </c>
      <c r="B44" s="256"/>
      <c r="C44" s="256"/>
      <c r="D44" s="256"/>
      <c r="E44" s="256"/>
      <c r="F44" s="256">
        <v>14</v>
      </c>
      <c r="G44" s="256">
        <v>8</v>
      </c>
      <c r="H44" s="256"/>
      <c r="I44" s="256"/>
      <c r="J44" s="256"/>
      <c r="K44" s="270">
        <v>22</v>
      </c>
      <c r="M44" s="62"/>
    </row>
    <row r="45" spans="1:13" s="169" customFormat="1" x14ac:dyDescent="0.2">
      <c r="A45" s="258" t="s">
        <v>684</v>
      </c>
      <c r="B45" s="256">
        <v>2</v>
      </c>
      <c r="C45" s="256"/>
      <c r="D45" s="256"/>
      <c r="E45" s="256"/>
      <c r="F45" s="256">
        <v>14</v>
      </c>
      <c r="G45" s="256">
        <v>3</v>
      </c>
      <c r="H45" s="256"/>
      <c r="I45" s="256"/>
      <c r="J45" s="256"/>
      <c r="K45" s="270">
        <v>19</v>
      </c>
      <c r="M45" s="62"/>
    </row>
    <row r="46" spans="1:13" s="169" customFormat="1" x14ac:dyDescent="0.2">
      <c r="A46" s="258" t="s">
        <v>193</v>
      </c>
      <c r="B46" s="256">
        <v>9</v>
      </c>
      <c r="C46" s="256"/>
      <c r="D46" s="256"/>
      <c r="E46" s="256"/>
      <c r="F46" s="256"/>
      <c r="G46" s="256">
        <v>1</v>
      </c>
      <c r="H46" s="256">
        <v>2</v>
      </c>
      <c r="I46" s="256"/>
      <c r="J46" s="256"/>
      <c r="K46" s="270">
        <v>12</v>
      </c>
      <c r="M46" s="62"/>
    </row>
    <row r="47" spans="1:13" s="169" customFormat="1" x14ac:dyDescent="0.2">
      <c r="A47" s="258" t="s">
        <v>352</v>
      </c>
      <c r="B47" s="256"/>
      <c r="C47" s="256"/>
      <c r="D47" s="256"/>
      <c r="E47" s="256"/>
      <c r="F47" s="256"/>
      <c r="G47" s="256"/>
      <c r="H47" s="256"/>
      <c r="I47" s="256"/>
      <c r="J47" s="256"/>
      <c r="K47" s="270">
        <v>0</v>
      </c>
      <c r="M47" s="62"/>
    </row>
    <row r="48" spans="1:13" s="169" customFormat="1" x14ac:dyDescent="0.2">
      <c r="A48" s="258" t="s">
        <v>384</v>
      </c>
      <c r="B48" s="256"/>
      <c r="C48" s="256"/>
      <c r="D48" s="256"/>
      <c r="E48" s="256"/>
      <c r="F48" s="256"/>
      <c r="G48" s="256"/>
      <c r="H48" s="256"/>
      <c r="I48" s="256"/>
      <c r="J48" s="256"/>
      <c r="K48" s="270">
        <v>0</v>
      </c>
      <c r="M48" s="62"/>
    </row>
    <row r="49" spans="1:13" s="169" customFormat="1" x14ac:dyDescent="0.2">
      <c r="A49" s="258" t="s">
        <v>504</v>
      </c>
      <c r="B49" s="256"/>
      <c r="C49" s="256"/>
      <c r="D49" s="256"/>
      <c r="E49" s="256"/>
      <c r="F49" s="256"/>
      <c r="G49" s="256"/>
      <c r="H49" s="256"/>
      <c r="I49" s="256"/>
      <c r="J49" s="256"/>
      <c r="K49" s="270">
        <v>0</v>
      </c>
      <c r="M49" s="62"/>
    </row>
    <row r="50" spans="1:13" s="169" customFormat="1" x14ac:dyDescent="0.2">
      <c r="A50" s="258" t="s">
        <v>194</v>
      </c>
      <c r="B50" s="256"/>
      <c r="C50" s="256"/>
      <c r="D50" s="256"/>
      <c r="E50" s="256"/>
      <c r="F50" s="256"/>
      <c r="G50" s="256"/>
      <c r="H50" s="256"/>
      <c r="I50" s="256"/>
      <c r="J50" s="256"/>
      <c r="K50" s="270">
        <v>0</v>
      </c>
      <c r="M50" s="62"/>
    </row>
    <row r="51" spans="1:13" s="169" customFormat="1" x14ac:dyDescent="0.2">
      <c r="A51" s="258" t="s">
        <v>195</v>
      </c>
      <c r="B51" s="256"/>
      <c r="C51" s="256"/>
      <c r="D51" s="256"/>
      <c r="E51" s="256"/>
      <c r="F51" s="256"/>
      <c r="G51" s="256"/>
      <c r="H51" s="256"/>
      <c r="I51" s="256"/>
      <c r="J51" s="256"/>
      <c r="K51" s="270">
        <v>0</v>
      </c>
      <c r="M51" s="62"/>
    </row>
    <row r="52" spans="1:13" s="169" customFormat="1" x14ac:dyDescent="0.2">
      <c r="A52" s="258" t="s">
        <v>196</v>
      </c>
      <c r="B52" s="256"/>
      <c r="C52" s="256"/>
      <c r="D52" s="256"/>
      <c r="E52" s="256"/>
      <c r="F52" s="256"/>
      <c r="G52" s="256"/>
      <c r="H52" s="256"/>
      <c r="I52" s="256"/>
      <c r="J52" s="256"/>
      <c r="K52" s="270">
        <v>0</v>
      </c>
      <c r="M52" s="62"/>
    </row>
    <row r="53" spans="1:13" s="169" customFormat="1" x14ac:dyDescent="0.2">
      <c r="A53" s="258" t="s">
        <v>197</v>
      </c>
      <c r="B53" s="256">
        <v>1</v>
      </c>
      <c r="C53" s="256"/>
      <c r="D53" s="256"/>
      <c r="E53" s="256"/>
      <c r="F53" s="256"/>
      <c r="G53" s="256">
        <v>2</v>
      </c>
      <c r="H53" s="256"/>
      <c r="I53" s="256"/>
      <c r="J53" s="256"/>
      <c r="K53" s="270">
        <v>3</v>
      </c>
      <c r="M53" s="62"/>
    </row>
    <row r="54" spans="1:13" s="169" customFormat="1" x14ac:dyDescent="0.2">
      <c r="A54" s="258" t="s">
        <v>198</v>
      </c>
      <c r="B54" s="256"/>
      <c r="C54" s="256"/>
      <c r="D54" s="256"/>
      <c r="E54" s="256"/>
      <c r="F54" s="256"/>
      <c r="G54" s="256"/>
      <c r="H54" s="256"/>
      <c r="I54" s="256"/>
      <c r="J54" s="256"/>
      <c r="K54" s="270">
        <v>0</v>
      </c>
      <c r="M54" s="62"/>
    </row>
    <row r="55" spans="1:13" s="169" customFormat="1" x14ac:dyDescent="0.2">
      <c r="A55" s="258" t="s">
        <v>200</v>
      </c>
      <c r="B55" s="256">
        <v>4</v>
      </c>
      <c r="C55" s="256"/>
      <c r="D55" s="256"/>
      <c r="E55" s="256"/>
      <c r="F55" s="256"/>
      <c r="G55" s="256">
        <v>2</v>
      </c>
      <c r="H55" s="256"/>
      <c r="I55" s="256">
        <v>1</v>
      </c>
      <c r="J55" s="256"/>
      <c r="K55" s="270">
        <v>7</v>
      </c>
      <c r="M55" s="62"/>
    </row>
    <row r="56" spans="1:13" s="169" customFormat="1" x14ac:dyDescent="0.2">
      <c r="A56" s="258" t="s">
        <v>201</v>
      </c>
      <c r="B56" s="256">
        <v>1</v>
      </c>
      <c r="C56" s="256"/>
      <c r="D56" s="256"/>
      <c r="E56" s="256"/>
      <c r="F56" s="256"/>
      <c r="G56" s="256"/>
      <c r="H56" s="256"/>
      <c r="I56" s="256"/>
      <c r="J56" s="256"/>
      <c r="K56" s="270">
        <v>1</v>
      </c>
      <c r="M56" s="62"/>
    </row>
    <row r="57" spans="1:13" s="169" customFormat="1" x14ac:dyDescent="0.2">
      <c r="A57" s="258" t="s">
        <v>202</v>
      </c>
      <c r="B57" s="256"/>
      <c r="C57" s="256"/>
      <c r="D57" s="256"/>
      <c r="E57" s="256"/>
      <c r="F57" s="256"/>
      <c r="G57" s="256"/>
      <c r="H57" s="256"/>
      <c r="I57" s="256"/>
      <c r="J57" s="256"/>
      <c r="K57" s="270">
        <v>0</v>
      </c>
      <c r="M57" s="62"/>
    </row>
    <row r="58" spans="1:13" s="169" customFormat="1" x14ac:dyDescent="0.2">
      <c r="A58" s="258" t="s">
        <v>506</v>
      </c>
      <c r="B58" s="256"/>
      <c r="C58" s="256"/>
      <c r="D58" s="256"/>
      <c r="E58" s="256"/>
      <c r="F58" s="256"/>
      <c r="G58" s="256"/>
      <c r="H58" s="256"/>
      <c r="I58" s="256"/>
      <c r="J58" s="256"/>
      <c r="K58" s="270">
        <v>0</v>
      </c>
      <c r="M58" s="62"/>
    </row>
    <row r="59" spans="1:13" s="169" customFormat="1" x14ac:dyDescent="0.2">
      <c r="A59" s="258" t="s">
        <v>349</v>
      </c>
      <c r="B59" s="256"/>
      <c r="C59" s="256"/>
      <c r="D59" s="256"/>
      <c r="E59" s="256"/>
      <c r="F59" s="256"/>
      <c r="G59" s="256"/>
      <c r="H59" s="256"/>
      <c r="I59" s="256"/>
      <c r="J59" s="256"/>
      <c r="K59" s="270">
        <v>0</v>
      </c>
      <c r="M59" s="62"/>
    </row>
    <row r="60" spans="1:13" s="169" customFormat="1" x14ac:dyDescent="0.2">
      <c r="A60" s="258" t="s">
        <v>288</v>
      </c>
      <c r="B60" s="256"/>
      <c r="C60" s="256"/>
      <c r="D60" s="256"/>
      <c r="E60" s="256"/>
      <c r="F60" s="256"/>
      <c r="G60" s="256"/>
      <c r="H60" s="256"/>
      <c r="I60" s="256"/>
      <c r="J60" s="256"/>
      <c r="K60" s="270">
        <v>0</v>
      </c>
      <c r="M60" s="62"/>
    </row>
    <row r="61" spans="1:13" s="169" customFormat="1" x14ac:dyDescent="0.2">
      <c r="A61" s="258" t="s">
        <v>203</v>
      </c>
      <c r="B61" s="256"/>
      <c r="C61" s="256"/>
      <c r="D61" s="256"/>
      <c r="E61" s="256"/>
      <c r="F61" s="256"/>
      <c r="G61" s="256"/>
      <c r="H61" s="256"/>
      <c r="I61" s="256"/>
      <c r="J61" s="256"/>
      <c r="K61" s="270">
        <v>0</v>
      </c>
      <c r="M61" s="62"/>
    </row>
    <row r="62" spans="1:13" s="169" customFormat="1" x14ac:dyDescent="0.2">
      <c r="A62" s="258" t="s">
        <v>204</v>
      </c>
      <c r="B62" s="256"/>
      <c r="C62" s="256"/>
      <c r="D62" s="256"/>
      <c r="E62" s="256"/>
      <c r="F62" s="256"/>
      <c r="G62" s="256"/>
      <c r="H62" s="256"/>
      <c r="I62" s="256"/>
      <c r="J62" s="256"/>
      <c r="K62" s="270">
        <v>0</v>
      </c>
      <c r="M62" s="62"/>
    </row>
    <row r="63" spans="1:13" s="169" customFormat="1" x14ac:dyDescent="0.2">
      <c r="A63" s="258" t="s">
        <v>205</v>
      </c>
      <c r="B63" s="256">
        <v>4</v>
      </c>
      <c r="C63" s="256"/>
      <c r="D63" s="256"/>
      <c r="E63" s="256"/>
      <c r="F63" s="256">
        <v>1</v>
      </c>
      <c r="G63" s="256"/>
      <c r="H63" s="256">
        <v>4</v>
      </c>
      <c r="I63" s="256"/>
      <c r="J63" s="256">
        <v>2</v>
      </c>
      <c r="K63" s="270">
        <v>11</v>
      </c>
      <c r="M63" s="62"/>
    </row>
    <row r="64" spans="1:13" s="169" customFormat="1" x14ac:dyDescent="0.2">
      <c r="A64" s="258" t="s">
        <v>507</v>
      </c>
      <c r="B64" s="256"/>
      <c r="C64" s="256"/>
      <c r="D64" s="256"/>
      <c r="E64" s="256"/>
      <c r="F64" s="256"/>
      <c r="G64" s="256"/>
      <c r="H64" s="256"/>
      <c r="I64" s="256"/>
      <c r="J64" s="256"/>
      <c r="K64" s="270">
        <v>0</v>
      </c>
      <c r="M64" s="62"/>
    </row>
    <row r="65" spans="1:13" s="169" customFormat="1" x14ac:dyDescent="0.2">
      <c r="A65" s="258" t="s">
        <v>508</v>
      </c>
      <c r="B65" s="256"/>
      <c r="C65" s="256"/>
      <c r="D65" s="256"/>
      <c r="E65" s="256"/>
      <c r="F65" s="256"/>
      <c r="G65" s="256"/>
      <c r="H65" s="256"/>
      <c r="I65" s="256"/>
      <c r="J65" s="256"/>
      <c r="K65" s="270">
        <v>0</v>
      </c>
      <c r="M65" s="62"/>
    </row>
    <row r="66" spans="1:13" s="169" customFormat="1" x14ac:dyDescent="0.2">
      <c r="A66" s="258" t="s">
        <v>207</v>
      </c>
      <c r="B66" s="256"/>
      <c r="C66" s="256"/>
      <c r="D66" s="256"/>
      <c r="E66" s="256"/>
      <c r="F66" s="256"/>
      <c r="G66" s="256"/>
      <c r="H66" s="256"/>
      <c r="I66" s="256"/>
      <c r="J66" s="256"/>
      <c r="K66" s="270">
        <v>0</v>
      </c>
      <c r="M66" s="62"/>
    </row>
    <row r="67" spans="1:13" s="169" customFormat="1" x14ac:dyDescent="0.2">
      <c r="A67" s="258" t="s">
        <v>206</v>
      </c>
      <c r="B67" s="256">
        <v>15</v>
      </c>
      <c r="C67" s="256"/>
      <c r="D67" s="256"/>
      <c r="E67" s="256"/>
      <c r="F67" s="256">
        <v>66</v>
      </c>
      <c r="G67" s="256">
        <v>20</v>
      </c>
      <c r="H67" s="256">
        <v>8</v>
      </c>
      <c r="I67" s="256">
        <v>5</v>
      </c>
      <c r="J67" s="256">
        <v>8</v>
      </c>
      <c r="K67" s="270">
        <v>122</v>
      </c>
      <c r="M67" s="62"/>
    </row>
    <row r="68" spans="1:13" s="169" customFormat="1" x14ac:dyDescent="0.2">
      <c r="A68" s="258" t="s">
        <v>208</v>
      </c>
      <c r="B68" s="256"/>
      <c r="C68" s="256"/>
      <c r="D68" s="256"/>
      <c r="E68" s="256"/>
      <c r="F68" s="256"/>
      <c r="G68" s="256"/>
      <c r="H68" s="256"/>
      <c r="I68" s="256"/>
      <c r="J68" s="256"/>
      <c r="K68" s="270">
        <v>0</v>
      </c>
      <c r="M68" s="62"/>
    </row>
    <row r="69" spans="1:13" s="169" customFormat="1" x14ac:dyDescent="0.2">
      <c r="A69" s="258" t="s">
        <v>209</v>
      </c>
      <c r="B69" s="256"/>
      <c r="C69" s="256"/>
      <c r="D69" s="256"/>
      <c r="E69" s="256"/>
      <c r="F69" s="256"/>
      <c r="G69" s="256"/>
      <c r="H69" s="256"/>
      <c r="I69" s="256"/>
      <c r="J69" s="256"/>
      <c r="K69" s="270">
        <v>0</v>
      </c>
      <c r="M69" s="62"/>
    </row>
    <row r="70" spans="1:13" s="169" customFormat="1" x14ac:dyDescent="0.2">
      <c r="A70" s="258" t="s">
        <v>210</v>
      </c>
      <c r="B70" s="256"/>
      <c r="C70" s="256"/>
      <c r="D70" s="256"/>
      <c r="E70" s="256"/>
      <c r="F70" s="256"/>
      <c r="G70" s="256"/>
      <c r="H70" s="256"/>
      <c r="I70" s="256"/>
      <c r="J70" s="256"/>
      <c r="K70" s="270">
        <v>0</v>
      </c>
      <c r="M70" s="62"/>
    </row>
    <row r="71" spans="1:13" s="169" customFormat="1" x14ac:dyDescent="0.2">
      <c r="A71" s="258" t="s">
        <v>211</v>
      </c>
      <c r="B71" s="256"/>
      <c r="C71" s="256"/>
      <c r="D71" s="256"/>
      <c r="E71" s="256"/>
      <c r="F71" s="256"/>
      <c r="G71" s="256"/>
      <c r="H71" s="256"/>
      <c r="I71" s="256"/>
      <c r="J71" s="256"/>
      <c r="K71" s="270">
        <v>0</v>
      </c>
      <c r="M71" s="62"/>
    </row>
    <row r="72" spans="1:13" s="169" customFormat="1" x14ac:dyDescent="0.2">
      <c r="A72" s="258" t="s">
        <v>509</v>
      </c>
      <c r="B72" s="256"/>
      <c r="C72" s="256"/>
      <c r="D72" s="256"/>
      <c r="E72" s="256"/>
      <c r="F72" s="256"/>
      <c r="G72" s="256"/>
      <c r="H72" s="256"/>
      <c r="I72" s="256"/>
      <c r="J72" s="256"/>
      <c r="K72" s="270">
        <v>0</v>
      </c>
      <c r="M72" s="62"/>
    </row>
    <row r="73" spans="1:13" s="169" customFormat="1" x14ac:dyDescent="0.2">
      <c r="A73" s="258" t="s">
        <v>212</v>
      </c>
      <c r="B73" s="256"/>
      <c r="C73" s="256"/>
      <c r="D73" s="256"/>
      <c r="E73" s="256"/>
      <c r="F73" s="256"/>
      <c r="G73" s="256"/>
      <c r="H73" s="256"/>
      <c r="I73" s="256"/>
      <c r="J73" s="256"/>
      <c r="K73" s="270">
        <v>0</v>
      </c>
      <c r="M73" s="62"/>
    </row>
    <row r="74" spans="1:13" s="169" customFormat="1" x14ac:dyDescent="0.2">
      <c r="A74" s="258" t="s">
        <v>213</v>
      </c>
      <c r="B74" s="256"/>
      <c r="C74" s="256"/>
      <c r="D74" s="256"/>
      <c r="E74" s="256"/>
      <c r="F74" s="256"/>
      <c r="G74" s="256"/>
      <c r="H74" s="256"/>
      <c r="I74" s="256"/>
      <c r="J74" s="256"/>
      <c r="K74" s="270">
        <v>0</v>
      </c>
      <c r="M74" s="62"/>
    </row>
    <row r="75" spans="1:13" s="169" customFormat="1" x14ac:dyDescent="0.2">
      <c r="A75" s="258" t="s">
        <v>216</v>
      </c>
      <c r="B75" s="256"/>
      <c r="C75" s="256"/>
      <c r="D75" s="256"/>
      <c r="E75" s="256"/>
      <c r="F75" s="256"/>
      <c r="G75" s="256"/>
      <c r="H75" s="256"/>
      <c r="I75" s="256"/>
      <c r="J75" s="256"/>
      <c r="K75" s="270">
        <v>0</v>
      </c>
      <c r="M75" s="62"/>
    </row>
    <row r="76" spans="1:13" s="169" customFormat="1" x14ac:dyDescent="0.2">
      <c r="A76" s="258" t="s">
        <v>218</v>
      </c>
      <c r="B76" s="256"/>
      <c r="C76" s="256"/>
      <c r="D76" s="256"/>
      <c r="E76" s="256"/>
      <c r="F76" s="256"/>
      <c r="G76" s="256"/>
      <c r="H76" s="256"/>
      <c r="I76" s="256"/>
      <c r="J76" s="256"/>
      <c r="K76" s="270">
        <v>0</v>
      </c>
      <c r="M76" s="62"/>
    </row>
    <row r="77" spans="1:13" s="169" customFormat="1" x14ac:dyDescent="0.2">
      <c r="A77" s="258" t="s">
        <v>220</v>
      </c>
      <c r="B77" s="256"/>
      <c r="C77" s="256"/>
      <c r="D77" s="256"/>
      <c r="E77" s="256"/>
      <c r="F77" s="256"/>
      <c r="G77" s="256"/>
      <c r="H77" s="256"/>
      <c r="I77" s="256"/>
      <c r="J77" s="256"/>
      <c r="K77" s="270">
        <v>0</v>
      </c>
      <c r="M77" s="62"/>
    </row>
    <row r="78" spans="1:13" s="169" customFormat="1" x14ac:dyDescent="0.2">
      <c r="A78" s="258" t="s">
        <v>222</v>
      </c>
      <c r="B78" s="256"/>
      <c r="C78" s="256"/>
      <c r="D78" s="256"/>
      <c r="E78" s="256"/>
      <c r="F78" s="256"/>
      <c r="G78" s="256"/>
      <c r="H78" s="256"/>
      <c r="I78" s="256"/>
      <c r="J78" s="256"/>
      <c r="K78" s="270">
        <v>0</v>
      </c>
      <c r="M78" s="62"/>
    </row>
    <row r="79" spans="1:13" s="169" customFormat="1" x14ac:dyDescent="0.2">
      <c r="A79" s="258" t="s">
        <v>223</v>
      </c>
      <c r="B79" s="256"/>
      <c r="C79" s="256"/>
      <c r="D79" s="256"/>
      <c r="E79" s="256"/>
      <c r="F79" s="256"/>
      <c r="G79" s="256"/>
      <c r="H79" s="256"/>
      <c r="I79" s="256"/>
      <c r="J79" s="256"/>
      <c r="K79" s="270">
        <v>0</v>
      </c>
      <c r="M79" s="62"/>
    </row>
    <row r="80" spans="1:13" s="169" customFormat="1" x14ac:dyDescent="0.2">
      <c r="A80" s="258" t="s">
        <v>225</v>
      </c>
      <c r="B80" s="256">
        <v>2</v>
      </c>
      <c r="C80" s="256"/>
      <c r="D80" s="256"/>
      <c r="E80" s="256"/>
      <c r="F80" s="256">
        <v>1</v>
      </c>
      <c r="G80" s="256">
        <v>1</v>
      </c>
      <c r="H80" s="256"/>
      <c r="I80" s="256"/>
      <c r="J80" s="256"/>
      <c r="K80" s="270">
        <v>4</v>
      </c>
      <c r="M80" s="62"/>
    </row>
    <row r="81" spans="1:13" s="169" customFormat="1" x14ac:dyDescent="0.2">
      <c r="A81" s="258" t="s">
        <v>226</v>
      </c>
      <c r="B81" s="256">
        <v>6</v>
      </c>
      <c r="C81" s="256"/>
      <c r="D81" s="256"/>
      <c r="E81" s="256"/>
      <c r="F81" s="256"/>
      <c r="G81" s="256">
        <v>5</v>
      </c>
      <c r="H81" s="256"/>
      <c r="I81" s="256"/>
      <c r="J81" s="256"/>
      <c r="K81" s="270">
        <v>11</v>
      </c>
      <c r="M81" s="62"/>
    </row>
    <row r="82" spans="1:13" s="169" customFormat="1" x14ac:dyDescent="0.2">
      <c r="A82" s="258" t="s">
        <v>227</v>
      </c>
      <c r="B82" s="256"/>
      <c r="C82" s="256"/>
      <c r="D82" s="256"/>
      <c r="E82" s="256"/>
      <c r="F82" s="256"/>
      <c r="G82" s="256">
        <v>2</v>
      </c>
      <c r="H82" s="256">
        <v>4</v>
      </c>
      <c r="I82" s="256">
        <v>1</v>
      </c>
      <c r="J82" s="256"/>
      <c r="K82" s="270">
        <v>7</v>
      </c>
      <c r="M82" s="62"/>
    </row>
    <row r="83" spans="1:13" s="169" customFormat="1" x14ac:dyDescent="0.2">
      <c r="A83" s="258" t="s">
        <v>228</v>
      </c>
      <c r="B83" s="256"/>
      <c r="C83" s="256"/>
      <c r="D83" s="256"/>
      <c r="E83" s="256"/>
      <c r="F83" s="256"/>
      <c r="G83" s="256"/>
      <c r="H83" s="256"/>
      <c r="I83" s="256"/>
      <c r="J83" s="256"/>
      <c r="K83" s="270">
        <v>0</v>
      </c>
      <c r="M83" s="62"/>
    </row>
    <row r="84" spans="1:13" s="169" customFormat="1" x14ac:dyDescent="0.2">
      <c r="A84" s="258" t="s">
        <v>229</v>
      </c>
      <c r="B84" s="256"/>
      <c r="C84" s="256"/>
      <c r="D84" s="256"/>
      <c r="E84" s="256"/>
      <c r="F84" s="256"/>
      <c r="G84" s="256"/>
      <c r="H84" s="256"/>
      <c r="I84" s="256"/>
      <c r="J84" s="256"/>
      <c r="K84" s="270">
        <v>0</v>
      </c>
      <c r="M84" s="62"/>
    </row>
    <row r="85" spans="1:13" s="169" customFormat="1" x14ac:dyDescent="0.2">
      <c r="A85" s="258" t="s">
        <v>230</v>
      </c>
      <c r="B85" s="256"/>
      <c r="C85" s="256"/>
      <c r="D85" s="256"/>
      <c r="E85" s="256"/>
      <c r="F85" s="256"/>
      <c r="G85" s="256"/>
      <c r="H85" s="256"/>
      <c r="I85" s="256"/>
      <c r="J85" s="256"/>
      <c r="K85" s="270">
        <v>0</v>
      </c>
      <c r="M85" s="62"/>
    </row>
    <row r="86" spans="1:13" s="169" customFormat="1" x14ac:dyDescent="0.2">
      <c r="A86" s="258" t="s">
        <v>231</v>
      </c>
      <c r="B86" s="256"/>
      <c r="C86" s="256"/>
      <c r="D86" s="256"/>
      <c r="E86" s="256"/>
      <c r="F86" s="256"/>
      <c r="G86" s="256">
        <v>5</v>
      </c>
      <c r="H86" s="256"/>
      <c r="I86" s="256">
        <v>1</v>
      </c>
      <c r="J86" s="256"/>
      <c r="K86" s="270">
        <v>6</v>
      </c>
      <c r="M86" s="62"/>
    </row>
    <row r="87" spans="1:13" s="169" customFormat="1" x14ac:dyDescent="0.2">
      <c r="A87" s="258" t="s">
        <v>232</v>
      </c>
      <c r="B87" s="256"/>
      <c r="C87" s="256"/>
      <c r="D87" s="256"/>
      <c r="E87" s="256"/>
      <c r="F87" s="256"/>
      <c r="G87" s="256">
        <v>2</v>
      </c>
      <c r="H87" s="256"/>
      <c r="I87" s="256">
        <v>5</v>
      </c>
      <c r="J87" s="256"/>
      <c r="K87" s="270">
        <v>7</v>
      </c>
      <c r="M87" s="62"/>
    </row>
    <row r="88" spans="1:13" s="169" customFormat="1" x14ac:dyDescent="0.2">
      <c r="A88" s="258" t="s">
        <v>233</v>
      </c>
      <c r="B88" s="256">
        <v>31</v>
      </c>
      <c r="C88" s="256"/>
      <c r="D88" s="256"/>
      <c r="E88" s="256"/>
      <c r="F88" s="256">
        <v>20</v>
      </c>
      <c r="G88" s="256">
        <v>34</v>
      </c>
      <c r="H88" s="256">
        <v>6</v>
      </c>
      <c r="I88" s="256">
        <v>3</v>
      </c>
      <c r="J88" s="256">
        <v>4</v>
      </c>
      <c r="K88" s="270">
        <v>98</v>
      </c>
      <c r="M88" s="62"/>
    </row>
    <row r="89" spans="1:13" s="169" customFormat="1" x14ac:dyDescent="0.2">
      <c r="A89" s="258" t="s">
        <v>235</v>
      </c>
      <c r="B89" s="256"/>
      <c r="C89" s="256"/>
      <c r="D89" s="256"/>
      <c r="E89" s="256"/>
      <c r="F89" s="256"/>
      <c r="G89" s="256"/>
      <c r="H89" s="256"/>
      <c r="I89" s="256"/>
      <c r="J89" s="256"/>
      <c r="K89" s="270">
        <v>0</v>
      </c>
      <c r="M89" s="62"/>
    </row>
    <row r="90" spans="1:13" s="169" customFormat="1" x14ac:dyDescent="0.2">
      <c r="A90" s="258" t="s">
        <v>236</v>
      </c>
      <c r="B90" s="256">
        <v>4</v>
      </c>
      <c r="C90" s="256"/>
      <c r="D90" s="256"/>
      <c r="E90" s="256"/>
      <c r="F90" s="256">
        <v>1</v>
      </c>
      <c r="G90" s="256">
        <v>6</v>
      </c>
      <c r="H90" s="256">
        <v>3</v>
      </c>
      <c r="I90" s="256"/>
      <c r="J90" s="256"/>
      <c r="K90" s="270">
        <v>14</v>
      </c>
      <c r="M90" s="62"/>
    </row>
    <row r="91" spans="1:13" s="169" customFormat="1" x14ac:dyDescent="0.2">
      <c r="A91" s="256" t="s">
        <v>237</v>
      </c>
      <c r="B91" s="256"/>
      <c r="C91" s="256"/>
      <c r="D91" s="256"/>
      <c r="E91" s="256"/>
      <c r="F91" s="256"/>
      <c r="G91" s="256"/>
      <c r="H91" s="256"/>
      <c r="I91" s="256"/>
      <c r="J91" s="256"/>
      <c r="K91" s="270">
        <v>0</v>
      </c>
      <c r="M91" s="62"/>
    </row>
    <row r="92" spans="1:13" s="169" customFormat="1" x14ac:dyDescent="0.2">
      <c r="A92" s="258" t="s">
        <v>239</v>
      </c>
      <c r="B92" s="256"/>
      <c r="C92" s="256"/>
      <c r="D92" s="256"/>
      <c r="E92" s="256"/>
      <c r="F92" s="256"/>
      <c r="G92" s="256"/>
      <c r="H92" s="256"/>
      <c r="I92" s="256"/>
      <c r="J92" s="256"/>
      <c r="K92" s="270">
        <v>0</v>
      </c>
      <c r="M92" s="62"/>
    </row>
    <row r="93" spans="1:13" s="169" customFormat="1" x14ac:dyDescent="0.2">
      <c r="A93" s="258" t="s">
        <v>241</v>
      </c>
      <c r="B93" s="256"/>
      <c r="C93" s="256"/>
      <c r="D93" s="256"/>
      <c r="E93" s="256"/>
      <c r="F93" s="256"/>
      <c r="G93" s="256"/>
      <c r="H93" s="256"/>
      <c r="I93" s="256"/>
      <c r="J93" s="256"/>
      <c r="K93" s="270">
        <v>0</v>
      </c>
      <c r="M93" s="62"/>
    </row>
    <row r="94" spans="1:13" s="169" customFormat="1" x14ac:dyDescent="0.2">
      <c r="A94" s="258" t="s">
        <v>240</v>
      </c>
      <c r="B94" s="256"/>
      <c r="C94" s="256"/>
      <c r="D94" s="256"/>
      <c r="E94" s="256"/>
      <c r="F94" s="256"/>
      <c r="G94" s="256"/>
      <c r="H94" s="256"/>
      <c r="I94" s="256"/>
      <c r="J94" s="256"/>
      <c r="K94" s="270">
        <v>0</v>
      </c>
      <c r="M94" s="62"/>
    </row>
    <row r="95" spans="1:13" s="169" customFormat="1" x14ac:dyDescent="0.2">
      <c r="A95" s="258" t="s">
        <v>242</v>
      </c>
      <c r="B95" s="256"/>
      <c r="C95" s="256"/>
      <c r="D95" s="256"/>
      <c r="E95" s="256"/>
      <c r="F95" s="256"/>
      <c r="G95" s="256"/>
      <c r="H95" s="256"/>
      <c r="I95" s="256"/>
      <c r="J95" s="256"/>
      <c r="K95" s="270">
        <v>0</v>
      </c>
      <c r="M95" s="62"/>
    </row>
    <row r="96" spans="1:13" s="169" customFormat="1" x14ac:dyDescent="0.2">
      <c r="A96" s="258" t="s">
        <v>243</v>
      </c>
      <c r="B96" s="256"/>
      <c r="C96" s="256"/>
      <c r="D96" s="256"/>
      <c r="E96" s="256"/>
      <c r="F96" s="256"/>
      <c r="G96" s="256"/>
      <c r="H96" s="256"/>
      <c r="I96" s="256"/>
      <c r="J96" s="256"/>
      <c r="K96" s="270">
        <v>0</v>
      </c>
      <c r="M96" s="62"/>
    </row>
    <row r="97" spans="1:13" s="169" customFormat="1" x14ac:dyDescent="0.2">
      <c r="A97" s="258" t="s">
        <v>244</v>
      </c>
      <c r="B97" s="256"/>
      <c r="C97" s="256"/>
      <c r="D97" s="256"/>
      <c r="E97" s="256"/>
      <c r="F97" s="256"/>
      <c r="G97" s="256"/>
      <c r="H97" s="256"/>
      <c r="I97" s="256"/>
      <c r="J97" s="256"/>
      <c r="K97" s="270">
        <v>0</v>
      </c>
      <c r="M97" s="62"/>
    </row>
    <row r="98" spans="1:13" s="169" customFormat="1" x14ac:dyDescent="0.2">
      <c r="A98" s="258" t="s">
        <v>245</v>
      </c>
      <c r="B98" s="256"/>
      <c r="C98" s="256"/>
      <c r="D98" s="256"/>
      <c r="E98" s="256"/>
      <c r="F98" s="256"/>
      <c r="G98" s="256"/>
      <c r="H98" s="256"/>
      <c r="I98" s="256"/>
      <c r="J98" s="256"/>
      <c r="K98" s="270">
        <v>0</v>
      </c>
      <c r="M98" s="62"/>
    </row>
    <row r="99" spans="1:13" s="169" customFormat="1" x14ac:dyDescent="0.2">
      <c r="A99" s="258" t="s">
        <v>246</v>
      </c>
      <c r="B99" s="256"/>
      <c r="C99" s="256"/>
      <c r="D99" s="256"/>
      <c r="E99" s="256"/>
      <c r="F99" s="256"/>
      <c r="G99" s="256">
        <v>1</v>
      </c>
      <c r="H99" s="256"/>
      <c r="I99" s="256"/>
      <c r="J99" s="256"/>
      <c r="K99" s="270">
        <v>1</v>
      </c>
      <c r="M99" s="62"/>
    </row>
    <row r="100" spans="1:13" s="169" customFormat="1" x14ac:dyDescent="0.2">
      <c r="A100" s="258" t="s">
        <v>247</v>
      </c>
      <c r="B100" s="256"/>
      <c r="C100" s="256"/>
      <c r="D100" s="256"/>
      <c r="E100" s="256"/>
      <c r="F100" s="256"/>
      <c r="G100" s="256"/>
      <c r="H100" s="256"/>
      <c r="I100" s="256"/>
      <c r="J100" s="256"/>
      <c r="K100" s="270">
        <v>0</v>
      </c>
      <c r="M100" s="62"/>
    </row>
    <row r="101" spans="1:13" s="169" customFormat="1" x14ac:dyDescent="0.2">
      <c r="A101" s="258" t="s">
        <v>250</v>
      </c>
      <c r="B101" s="256"/>
      <c r="C101" s="256"/>
      <c r="D101" s="256"/>
      <c r="E101" s="256"/>
      <c r="F101" s="256"/>
      <c r="G101" s="256"/>
      <c r="H101" s="256"/>
      <c r="I101" s="256"/>
      <c r="J101" s="256"/>
      <c r="K101" s="270">
        <v>0</v>
      </c>
      <c r="M101" s="62"/>
    </row>
    <row r="102" spans="1:13" s="169" customFormat="1" x14ac:dyDescent="0.2">
      <c r="A102" s="258" t="s">
        <v>253</v>
      </c>
      <c r="B102" s="256">
        <v>1</v>
      </c>
      <c r="C102" s="256"/>
      <c r="D102" s="256"/>
      <c r="E102" s="256"/>
      <c r="F102" s="256"/>
      <c r="G102" s="256">
        <v>1</v>
      </c>
      <c r="H102" s="256"/>
      <c r="I102" s="256"/>
      <c r="J102" s="256"/>
      <c r="K102" s="270">
        <v>2</v>
      </c>
      <c r="M102" s="62"/>
    </row>
    <row r="103" spans="1:13" s="169" customFormat="1" x14ac:dyDescent="0.2">
      <c r="A103" s="258" t="s">
        <v>254</v>
      </c>
      <c r="B103" s="256"/>
      <c r="C103" s="256"/>
      <c r="D103" s="256"/>
      <c r="E103" s="256"/>
      <c r="F103" s="256"/>
      <c r="G103" s="256"/>
      <c r="H103" s="256"/>
      <c r="I103" s="256"/>
      <c r="J103" s="256"/>
      <c r="K103" s="270">
        <v>0</v>
      </c>
      <c r="M103" s="62"/>
    </row>
    <row r="104" spans="1:13" s="169" customFormat="1" x14ac:dyDescent="0.2">
      <c r="A104" s="258" t="s">
        <v>505</v>
      </c>
      <c r="B104" s="256"/>
      <c r="C104" s="256"/>
      <c r="D104" s="256"/>
      <c r="E104" s="256"/>
      <c r="F104" s="256"/>
      <c r="G104" s="256"/>
      <c r="H104" s="256"/>
      <c r="I104" s="256"/>
      <c r="J104" s="256"/>
      <c r="K104" s="270">
        <v>0</v>
      </c>
      <c r="M104" s="62"/>
    </row>
    <row r="105" spans="1:13" s="169" customFormat="1" x14ac:dyDescent="0.2">
      <c r="A105" s="258" t="s">
        <v>255</v>
      </c>
      <c r="B105" s="256"/>
      <c r="C105" s="256"/>
      <c r="D105" s="256"/>
      <c r="E105" s="256"/>
      <c r="F105" s="256"/>
      <c r="G105" s="256"/>
      <c r="H105" s="256"/>
      <c r="I105" s="256"/>
      <c r="J105" s="256"/>
      <c r="K105" s="270">
        <v>0</v>
      </c>
      <c r="M105" s="62"/>
    </row>
    <row r="106" spans="1:13" s="169" customFormat="1" x14ac:dyDescent="0.2">
      <c r="A106" s="258" t="s">
        <v>256</v>
      </c>
      <c r="B106" s="256"/>
      <c r="C106" s="256"/>
      <c r="D106" s="256"/>
      <c r="E106" s="256"/>
      <c r="F106" s="256"/>
      <c r="G106" s="256"/>
      <c r="H106" s="256"/>
      <c r="I106" s="256"/>
      <c r="J106" s="256"/>
      <c r="K106" s="270">
        <v>0</v>
      </c>
      <c r="M106" s="62"/>
    </row>
    <row r="107" spans="1:13" s="169" customFormat="1" x14ac:dyDescent="0.2">
      <c r="A107" s="258" t="s">
        <v>257</v>
      </c>
      <c r="B107" s="256">
        <v>4</v>
      </c>
      <c r="C107" s="256"/>
      <c r="D107" s="256"/>
      <c r="E107" s="256"/>
      <c r="F107" s="256">
        <v>2</v>
      </c>
      <c r="G107" s="256">
        <v>6</v>
      </c>
      <c r="H107" s="256">
        <v>1</v>
      </c>
      <c r="I107" s="256"/>
      <c r="J107" s="256"/>
      <c r="K107" s="270">
        <v>13</v>
      </c>
      <c r="M107" s="62"/>
    </row>
    <row r="108" spans="1:13" s="169" customFormat="1" x14ac:dyDescent="0.2">
      <c r="A108" s="258" t="s">
        <v>258</v>
      </c>
      <c r="B108" s="256"/>
      <c r="C108" s="256"/>
      <c r="D108" s="256"/>
      <c r="E108" s="256"/>
      <c r="F108" s="256"/>
      <c r="G108" s="256"/>
      <c r="H108" s="256"/>
      <c r="I108" s="256"/>
      <c r="J108" s="256"/>
      <c r="K108" s="270">
        <v>0</v>
      </c>
      <c r="M108" s="62"/>
    </row>
    <row r="109" spans="1:13" s="169" customFormat="1" x14ac:dyDescent="0.2">
      <c r="A109" s="258" t="s">
        <v>259</v>
      </c>
      <c r="B109" s="256"/>
      <c r="C109" s="256"/>
      <c r="D109" s="256"/>
      <c r="E109" s="256"/>
      <c r="F109" s="256"/>
      <c r="G109" s="256"/>
      <c r="H109" s="256"/>
      <c r="I109" s="256"/>
      <c r="J109" s="256"/>
      <c r="K109" s="270">
        <v>0</v>
      </c>
      <c r="M109" s="62"/>
    </row>
    <row r="110" spans="1:13" s="169" customFormat="1" x14ac:dyDescent="0.2">
      <c r="A110" s="258" t="s">
        <v>168</v>
      </c>
      <c r="B110" s="256"/>
      <c r="C110" s="256"/>
      <c r="D110" s="256"/>
      <c r="E110" s="256"/>
      <c r="F110" s="256"/>
      <c r="G110" s="256"/>
      <c r="H110" s="256"/>
      <c r="I110" s="256"/>
      <c r="J110" s="256"/>
      <c r="K110" s="270">
        <v>0</v>
      </c>
      <c r="M110" s="62"/>
    </row>
    <row r="111" spans="1:13" s="169" customFormat="1" x14ac:dyDescent="0.2">
      <c r="A111" s="258" t="s">
        <v>331</v>
      </c>
      <c r="B111" s="256"/>
      <c r="C111" s="256"/>
      <c r="D111" s="256"/>
      <c r="E111" s="256"/>
      <c r="F111" s="256"/>
      <c r="G111" s="256">
        <v>1</v>
      </c>
      <c r="H111" s="256"/>
      <c r="I111" s="256"/>
      <c r="J111" s="256"/>
      <c r="K111" s="270">
        <v>1</v>
      </c>
      <c r="M111" s="62"/>
    </row>
    <row r="112" spans="1:13" s="169" customFormat="1" x14ac:dyDescent="0.2">
      <c r="A112" s="258" t="s">
        <v>367</v>
      </c>
      <c r="B112" s="256"/>
      <c r="C112" s="256"/>
      <c r="D112" s="256"/>
      <c r="E112" s="256"/>
      <c r="F112" s="256"/>
      <c r="G112" s="256"/>
      <c r="H112" s="256"/>
      <c r="I112" s="256"/>
      <c r="J112" s="256"/>
      <c r="K112" s="270">
        <v>0</v>
      </c>
      <c r="M112" s="62"/>
    </row>
    <row r="113" spans="1:13" s="169" customFormat="1" x14ac:dyDescent="0.2">
      <c r="A113" s="258" t="s">
        <v>260</v>
      </c>
      <c r="B113" s="256"/>
      <c r="C113" s="256"/>
      <c r="D113" s="256"/>
      <c r="E113" s="256"/>
      <c r="F113" s="256"/>
      <c r="G113" s="256"/>
      <c r="H113" s="256"/>
      <c r="I113" s="256"/>
      <c r="J113" s="256"/>
      <c r="K113" s="270">
        <v>0</v>
      </c>
      <c r="M113" s="62"/>
    </row>
    <row r="114" spans="1:13" s="169" customFormat="1" x14ac:dyDescent="0.2">
      <c r="A114" s="258" t="s">
        <v>261</v>
      </c>
      <c r="B114" s="256"/>
      <c r="C114" s="256"/>
      <c r="D114" s="256"/>
      <c r="E114" s="256"/>
      <c r="F114" s="256"/>
      <c r="G114" s="256"/>
      <c r="H114" s="256"/>
      <c r="I114" s="256"/>
      <c r="J114" s="256"/>
      <c r="K114" s="270">
        <v>0</v>
      </c>
      <c r="M114" s="62"/>
    </row>
    <row r="115" spans="1:13" s="169" customFormat="1" x14ac:dyDescent="0.2">
      <c r="A115" s="258" t="s">
        <v>262</v>
      </c>
      <c r="B115" s="256"/>
      <c r="C115" s="256"/>
      <c r="D115" s="256"/>
      <c r="E115" s="256"/>
      <c r="F115" s="256"/>
      <c r="G115" s="256">
        <v>1</v>
      </c>
      <c r="H115" s="256"/>
      <c r="I115" s="256"/>
      <c r="J115" s="256"/>
      <c r="K115" s="270">
        <v>1</v>
      </c>
      <c r="M115" s="62"/>
    </row>
    <row r="116" spans="1:13" s="169" customFormat="1" x14ac:dyDescent="0.2">
      <c r="A116" s="258" t="s">
        <v>263</v>
      </c>
      <c r="B116" s="256">
        <v>18</v>
      </c>
      <c r="C116" s="256"/>
      <c r="D116" s="256"/>
      <c r="E116" s="256"/>
      <c r="F116" s="256">
        <v>9</v>
      </c>
      <c r="G116" s="256">
        <v>6</v>
      </c>
      <c r="H116" s="256">
        <v>4</v>
      </c>
      <c r="I116" s="256"/>
      <c r="J116" s="256"/>
      <c r="K116" s="270">
        <v>37</v>
      </c>
      <c r="M116" s="62"/>
    </row>
    <row r="117" spans="1:13" s="169" customFormat="1" x14ac:dyDescent="0.2">
      <c r="A117" s="258" t="s">
        <v>264</v>
      </c>
      <c r="B117" s="256"/>
      <c r="C117" s="256"/>
      <c r="D117" s="256"/>
      <c r="E117" s="256"/>
      <c r="F117" s="256"/>
      <c r="G117" s="256"/>
      <c r="H117" s="256"/>
      <c r="I117" s="256"/>
      <c r="J117" s="256"/>
      <c r="K117" s="270">
        <v>0</v>
      </c>
      <c r="M117" s="62"/>
    </row>
    <row r="118" spans="1:13" s="169" customFormat="1" x14ac:dyDescent="0.2">
      <c r="A118" s="258" t="s">
        <v>265</v>
      </c>
      <c r="B118" s="256"/>
      <c r="C118" s="256"/>
      <c r="D118" s="256"/>
      <c r="E118" s="256"/>
      <c r="F118" s="256"/>
      <c r="G118" s="256"/>
      <c r="H118" s="256"/>
      <c r="I118" s="256"/>
      <c r="J118" s="256"/>
      <c r="K118" s="270">
        <v>0</v>
      </c>
      <c r="M118" s="62"/>
    </row>
    <row r="119" spans="1:13" s="169" customFormat="1" x14ac:dyDescent="0.2">
      <c r="A119" s="258" t="s">
        <v>266</v>
      </c>
      <c r="B119" s="256"/>
      <c r="C119" s="256"/>
      <c r="D119" s="256"/>
      <c r="E119" s="256"/>
      <c r="F119" s="256"/>
      <c r="G119" s="256"/>
      <c r="H119" s="256"/>
      <c r="I119" s="256"/>
      <c r="J119" s="256"/>
      <c r="K119" s="270">
        <v>0</v>
      </c>
      <c r="M119" s="62"/>
    </row>
    <row r="120" spans="1:13" s="169" customFormat="1" x14ac:dyDescent="0.2">
      <c r="A120" s="258" t="s">
        <v>267</v>
      </c>
      <c r="B120" s="256"/>
      <c r="C120" s="256"/>
      <c r="D120" s="256"/>
      <c r="E120" s="256"/>
      <c r="F120" s="256"/>
      <c r="G120" s="256"/>
      <c r="H120" s="256"/>
      <c r="I120" s="256"/>
      <c r="J120" s="256"/>
      <c r="K120" s="270">
        <v>0</v>
      </c>
      <c r="M120" s="62"/>
    </row>
    <row r="121" spans="1:13" s="169" customFormat="1" x14ac:dyDescent="0.2">
      <c r="A121" s="258" t="s">
        <v>268</v>
      </c>
      <c r="B121" s="256"/>
      <c r="C121" s="256"/>
      <c r="D121" s="256"/>
      <c r="E121" s="256"/>
      <c r="F121" s="256"/>
      <c r="G121" s="256"/>
      <c r="H121" s="256"/>
      <c r="I121" s="256"/>
      <c r="J121" s="256"/>
      <c r="K121" s="270">
        <v>0</v>
      </c>
      <c r="M121" s="62"/>
    </row>
    <row r="122" spans="1:13" s="169" customFormat="1" x14ac:dyDescent="0.2">
      <c r="A122" s="258" t="s">
        <v>269</v>
      </c>
      <c r="B122" s="256">
        <v>1</v>
      </c>
      <c r="C122" s="256"/>
      <c r="D122" s="256"/>
      <c r="E122" s="256"/>
      <c r="F122" s="256"/>
      <c r="G122" s="256"/>
      <c r="H122" s="256"/>
      <c r="I122" s="256"/>
      <c r="J122" s="256"/>
      <c r="K122" s="270">
        <v>1</v>
      </c>
      <c r="M122" s="62"/>
    </row>
    <row r="123" spans="1:13" s="169" customFormat="1" x14ac:dyDescent="0.2">
      <c r="A123" s="258" t="s">
        <v>270</v>
      </c>
      <c r="B123" s="256">
        <v>1</v>
      </c>
      <c r="C123" s="256"/>
      <c r="D123" s="256"/>
      <c r="E123" s="256"/>
      <c r="F123" s="256"/>
      <c r="G123" s="256"/>
      <c r="H123" s="256"/>
      <c r="I123" s="256"/>
      <c r="J123" s="256"/>
      <c r="K123" s="270">
        <v>1</v>
      </c>
      <c r="M123" s="62"/>
    </row>
    <row r="124" spans="1:13" s="169" customFormat="1" x14ac:dyDescent="0.2">
      <c r="A124" s="258" t="s">
        <v>271</v>
      </c>
      <c r="B124" s="256">
        <v>2</v>
      </c>
      <c r="C124" s="256"/>
      <c r="D124" s="256"/>
      <c r="E124" s="256"/>
      <c r="F124" s="256"/>
      <c r="G124" s="256">
        <v>1</v>
      </c>
      <c r="H124" s="256"/>
      <c r="I124" s="256"/>
      <c r="J124" s="256"/>
      <c r="K124" s="270">
        <v>3</v>
      </c>
      <c r="M124" s="62"/>
    </row>
    <row r="125" spans="1:13" s="169" customFormat="1" x14ac:dyDescent="0.2">
      <c r="A125" s="258" t="s">
        <v>272</v>
      </c>
      <c r="B125" s="256"/>
      <c r="C125" s="256"/>
      <c r="D125" s="256"/>
      <c r="E125" s="256"/>
      <c r="F125" s="256"/>
      <c r="G125" s="256"/>
      <c r="H125" s="256"/>
      <c r="I125" s="256"/>
      <c r="J125" s="256"/>
      <c r="K125" s="270">
        <v>0</v>
      </c>
      <c r="M125" s="62"/>
    </row>
    <row r="126" spans="1:13" s="169" customFormat="1" x14ac:dyDescent="0.2">
      <c r="A126" s="258" t="s">
        <v>274</v>
      </c>
      <c r="B126" s="256"/>
      <c r="C126" s="256"/>
      <c r="D126" s="256"/>
      <c r="E126" s="256"/>
      <c r="F126" s="256"/>
      <c r="G126" s="256"/>
      <c r="H126" s="256"/>
      <c r="I126" s="256"/>
      <c r="J126" s="256"/>
      <c r="K126" s="270">
        <v>0</v>
      </c>
      <c r="M126" s="62"/>
    </row>
    <row r="127" spans="1:13" s="169" customFormat="1" x14ac:dyDescent="0.2">
      <c r="A127" s="258" t="s">
        <v>275</v>
      </c>
      <c r="B127" s="256">
        <v>2</v>
      </c>
      <c r="C127" s="256"/>
      <c r="D127" s="256"/>
      <c r="E127" s="256"/>
      <c r="F127" s="256">
        <v>4</v>
      </c>
      <c r="G127" s="256">
        <v>1</v>
      </c>
      <c r="H127" s="256">
        <v>4</v>
      </c>
      <c r="I127" s="256">
        <v>1</v>
      </c>
      <c r="J127" s="256"/>
      <c r="K127" s="270">
        <v>12</v>
      </c>
      <c r="M127" s="62"/>
    </row>
    <row r="128" spans="1:13" s="169" customFormat="1" x14ac:dyDescent="0.2">
      <c r="A128" s="258" t="s">
        <v>276</v>
      </c>
      <c r="B128" s="256">
        <v>3</v>
      </c>
      <c r="C128" s="256"/>
      <c r="D128" s="256"/>
      <c r="E128" s="256"/>
      <c r="F128" s="256"/>
      <c r="G128" s="256">
        <v>1</v>
      </c>
      <c r="H128" s="256"/>
      <c r="I128" s="256"/>
      <c r="J128" s="256"/>
      <c r="K128" s="270">
        <v>4</v>
      </c>
      <c r="M128" s="62"/>
    </row>
    <row r="129" spans="1:13" s="169" customFormat="1" x14ac:dyDescent="0.2">
      <c r="A129" s="258" t="s">
        <v>277</v>
      </c>
      <c r="B129" s="256"/>
      <c r="C129" s="256"/>
      <c r="D129" s="256"/>
      <c r="E129" s="256"/>
      <c r="F129" s="256"/>
      <c r="G129" s="256"/>
      <c r="H129" s="256"/>
      <c r="I129" s="256"/>
      <c r="J129" s="256"/>
      <c r="K129" s="270">
        <v>0</v>
      </c>
      <c r="M129" s="62"/>
    </row>
    <row r="130" spans="1:13" s="169" customFormat="1" x14ac:dyDescent="0.2">
      <c r="A130" s="258" t="s">
        <v>278</v>
      </c>
      <c r="B130" s="256"/>
      <c r="C130" s="256"/>
      <c r="D130" s="256"/>
      <c r="E130" s="256"/>
      <c r="F130" s="256"/>
      <c r="G130" s="256"/>
      <c r="H130" s="256"/>
      <c r="I130" s="256"/>
      <c r="J130" s="256"/>
      <c r="K130" s="270">
        <v>0</v>
      </c>
      <c r="M130" s="62"/>
    </row>
    <row r="131" spans="1:13" s="169" customFormat="1" x14ac:dyDescent="0.2">
      <c r="A131" s="258" t="s">
        <v>280</v>
      </c>
      <c r="B131" s="256">
        <v>1</v>
      </c>
      <c r="C131" s="256"/>
      <c r="D131" s="256"/>
      <c r="E131" s="256"/>
      <c r="F131" s="256"/>
      <c r="G131" s="256">
        <v>8</v>
      </c>
      <c r="H131" s="256"/>
      <c r="I131" s="256">
        <v>12</v>
      </c>
      <c r="J131" s="256"/>
      <c r="K131" s="270">
        <v>21</v>
      </c>
      <c r="M131" s="62"/>
    </row>
    <row r="132" spans="1:13" s="169" customFormat="1" x14ac:dyDescent="0.2">
      <c r="A132" s="258" t="s">
        <v>282</v>
      </c>
      <c r="B132" s="256"/>
      <c r="C132" s="256"/>
      <c r="D132" s="256"/>
      <c r="E132" s="256"/>
      <c r="F132" s="256">
        <v>13</v>
      </c>
      <c r="G132" s="256">
        <v>2</v>
      </c>
      <c r="H132" s="256">
        <v>4</v>
      </c>
      <c r="I132" s="256"/>
      <c r="J132" s="256"/>
      <c r="K132" s="270">
        <v>19</v>
      </c>
      <c r="M132" s="62"/>
    </row>
    <row r="133" spans="1:13" s="169" customFormat="1" x14ac:dyDescent="0.2">
      <c r="A133" s="258" t="s">
        <v>510</v>
      </c>
      <c r="B133" s="256"/>
      <c r="C133" s="256"/>
      <c r="D133" s="256"/>
      <c r="E133" s="256"/>
      <c r="F133" s="256"/>
      <c r="G133" s="256"/>
      <c r="H133" s="256"/>
      <c r="I133" s="256"/>
      <c r="J133" s="256"/>
      <c r="K133" s="270">
        <v>0</v>
      </c>
      <c r="M133" s="62"/>
    </row>
    <row r="134" spans="1:13" s="169" customFormat="1" x14ac:dyDescent="0.2">
      <c r="A134" s="258" t="s">
        <v>284</v>
      </c>
      <c r="B134" s="256"/>
      <c r="C134" s="256"/>
      <c r="D134" s="256"/>
      <c r="E134" s="256"/>
      <c r="F134" s="256"/>
      <c r="G134" s="256"/>
      <c r="H134" s="256"/>
      <c r="I134" s="256"/>
      <c r="J134" s="256"/>
      <c r="K134" s="270">
        <v>0</v>
      </c>
      <c r="M134" s="62"/>
    </row>
    <row r="135" spans="1:13" s="169" customFormat="1" x14ac:dyDescent="0.2">
      <c r="A135" s="258" t="s">
        <v>285</v>
      </c>
      <c r="B135" s="256"/>
      <c r="C135" s="256"/>
      <c r="D135" s="256"/>
      <c r="E135" s="256"/>
      <c r="F135" s="256"/>
      <c r="G135" s="256"/>
      <c r="H135" s="256"/>
      <c r="I135" s="256"/>
      <c r="J135" s="256"/>
      <c r="K135" s="270">
        <v>0</v>
      </c>
      <c r="M135" s="62"/>
    </row>
    <row r="136" spans="1:13" s="169" customFormat="1" x14ac:dyDescent="0.2">
      <c r="A136" s="258" t="s">
        <v>286</v>
      </c>
      <c r="B136" s="256"/>
      <c r="C136" s="256"/>
      <c r="D136" s="256"/>
      <c r="E136" s="256"/>
      <c r="F136" s="256"/>
      <c r="G136" s="256"/>
      <c r="H136" s="256"/>
      <c r="I136" s="256"/>
      <c r="J136" s="256"/>
      <c r="K136" s="270">
        <v>0</v>
      </c>
      <c r="M136" s="62"/>
    </row>
    <row r="137" spans="1:13" s="169" customFormat="1" x14ac:dyDescent="0.2">
      <c r="A137" s="258" t="s">
        <v>177</v>
      </c>
      <c r="B137" s="256"/>
      <c r="C137" s="256"/>
      <c r="D137" s="256"/>
      <c r="E137" s="256"/>
      <c r="F137" s="256"/>
      <c r="G137" s="256"/>
      <c r="H137" s="256"/>
      <c r="I137" s="256"/>
      <c r="J137" s="256"/>
      <c r="K137" s="270">
        <v>0</v>
      </c>
      <c r="M137" s="62"/>
    </row>
    <row r="138" spans="1:13" s="169" customFormat="1" x14ac:dyDescent="0.2">
      <c r="A138" s="258" t="s">
        <v>289</v>
      </c>
      <c r="B138" s="256"/>
      <c r="C138" s="256"/>
      <c r="D138" s="256"/>
      <c r="E138" s="256"/>
      <c r="F138" s="256"/>
      <c r="G138" s="256"/>
      <c r="H138" s="256">
        <v>1</v>
      </c>
      <c r="I138" s="256"/>
      <c r="J138" s="256"/>
      <c r="K138" s="270">
        <v>1</v>
      </c>
      <c r="M138" s="62"/>
    </row>
    <row r="139" spans="1:13" s="169" customFormat="1" x14ac:dyDescent="0.2">
      <c r="A139" s="258" t="s">
        <v>290</v>
      </c>
      <c r="B139" s="256"/>
      <c r="C139" s="256"/>
      <c r="D139" s="256"/>
      <c r="E139" s="256"/>
      <c r="F139" s="256"/>
      <c r="G139" s="256"/>
      <c r="H139" s="256"/>
      <c r="I139" s="256"/>
      <c r="J139" s="256"/>
      <c r="K139" s="270">
        <v>0</v>
      </c>
      <c r="M139" s="62"/>
    </row>
    <row r="140" spans="1:13" s="169" customFormat="1" x14ac:dyDescent="0.2">
      <c r="A140" s="258" t="s">
        <v>291</v>
      </c>
      <c r="B140" s="256"/>
      <c r="C140" s="256"/>
      <c r="D140" s="256"/>
      <c r="E140" s="256"/>
      <c r="F140" s="256"/>
      <c r="G140" s="256"/>
      <c r="H140" s="256"/>
      <c r="I140" s="256"/>
      <c r="J140" s="256"/>
      <c r="K140" s="270">
        <v>0</v>
      </c>
      <c r="M140" s="62"/>
    </row>
    <row r="141" spans="1:13" s="169" customFormat="1" x14ac:dyDescent="0.2">
      <c r="A141" s="258" t="s">
        <v>292</v>
      </c>
      <c r="B141" s="256"/>
      <c r="C141" s="256"/>
      <c r="D141" s="256"/>
      <c r="E141" s="256"/>
      <c r="F141" s="256"/>
      <c r="G141" s="256"/>
      <c r="H141" s="256"/>
      <c r="I141" s="256"/>
      <c r="J141" s="256"/>
      <c r="K141" s="270">
        <v>0</v>
      </c>
      <c r="M141" s="62"/>
    </row>
    <row r="142" spans="1:13" s="169" customFormat="1" x14ac:dyDescent="0.2">
      <c r="A142" s="258" t="s">
        <v>293</v>
      </c>
      <c r="B142" s="256"/>
      <c r="C142" s="256"/>
      <c r="D142" s="256"/>
      <c r="E142" s="256"/>
      <c r="F142" s="256"/>
      <c r="G142" s="256"/>
      <c r="H142" s="256"/>
      <c r="I142" s="256"/>
      <c r="J142" s="256"/>
      <c r="K142" s="270">
        <v>0</v>
      </c>
      <c r="M142" s="62"/>
    </row>
    <row r="143" spans="1:13" s="169" customFormat="1" x14ac:dyDescent="0.2">
      <c r="A143" s="258" t="s">
        <v>295</v>
      </c>
      <c r="B143" s="256"/>
      <c r="C143" s="256"/>
      <c r="D143" s="256"/>
      <c r="E143" s="256"/>
      <c r="F143" s="256"/>
      <c r="G143" s="256"/>
      <c r="H143" s="256"/>
      <c r="I143" s="256"/>
      <c r="J143" s="256"/>
      <c r="K143" s="270">
        <v>0</v>
      </c>
      <c r="M143" s="62"/>
    </row>
    <row r="144" spans="1:13" s="169" customFormat="1" x14ac:dyDescent="0.2">
      <c r="A144" s="258" t="s">
        <v>298</v>
      </c>
      <c r="B144" s="256"/>
      <c r="C144" s="256"/>
      <c r="D144" s="256"/>
      <c r="E144" s="256"/>
      <c r="F144" s="256"/>
      <c r="G144" s="256"/>
      <c r="H144" s="256"/>
      <c r="I144" s="256"/>
      <c r="J144" s="256"/>
      <c r="K144" s="270">
        <v>0</v>
      </c>
      <c r="M144" s="62"/>
    </row>
    <row r="145" spans="1:13" s="169" customFormat="1" x14ac:dyDescent="0.2">
      <c r="A145" s="258" t="s">
        <v>312</v>
      </c>
      <c r="B145" s="256"/>
      <c r="C145" s="256"/>
      <c r="D145" s="256"/>
      <c r="E145" s="256"/>
      <c r="F145" s="256"/>
      <c r="G145" s="256"/>
      <c r="H145" s="256"/>
      <c r="I145" s="256"/>
      <c r="J145" s="256"/>
      <c r="K145" s="270">
        <v>0</v>
      </c>
      <c r="M145" s="62"/>
    </row>
    <row r="146" spans="1:13" s="169" customFormat="1" x14ac:dyDescent="0.2">
      <c r="A146" s="258" t="s">
        <v>329</v>
      </c>
      <c r="B146" s="256"/>
      <c r="C146" s="256"/>
      <c r="D146" s="256"/>
      <c r="E146" s="256"/>
      <c r="F146" s="256"/>
      <c r="G146" s="256"/>
      <c r="H146" s="256"/>
      <c r="I146" s="256"/>
      <c r="J146" s="256"/>
      <c r="K146" s="270">
        <v>0</v>
      </c>
      <c r="M146" s="62"/>
    </row>
    <row r="147" spans="1:13" s="169" customFormat="1" x14ac:dyDescent="0.2">
      <c r="A147" s="258" t="s">
        <v>300</v>
      </c>
      <c r="B147" s="256"/>
      <c r="C147" s="256"/>
      <c r="D147" s="256"/>
      <c r="E147" s="256"/>
      <c r="F147" s="256"/>
      <c r="G147" s="256"/>
      <c r="H147" s="256"/>
      <c r="I147" s="256"/>
      <c r="J147" s="256"/>
      <c r="K147" s="270">
        <v>0</v>
      </c>
      <c r="M147" s="62"/>
    </row>
    <row r="148" spans="1:13" s="169" customFormat="1" x14ac:dyDescent="0.2">
      <c r="A148" s="258" t="s">
        <v>299</v>
      </c>
      <c r="B148" s="256"/>
      <c r="C148" s="256"/>
      <c r="D148" s="256"/>
      <c r="E148" s="256"/>
      <c r="F148" s="256"/>
      <c r="G148" s="256"/>
      <c r="H148" s="256"/>
      <c r="I148" s="256"/>
      <c r="J148" s="256"/>
      <c r="K148" s="270">
        <v>0</v>
      </c>
      <c r="M148" s="62"/>
    </row>
    <row r="149" spans="1:13" s="169" customFormat="1" x14ac:dyDescent="0.2">
      <c r="A149" s="258" t="s">
        <v>301</v>
      </c>
      <c r="B149" s="256"/>
      <c r="C149" s="256"/>
      <c r="D149" s="256"/>
      <c r="E149" s="256"/>
      <c r="F149" s="256"/>
      <c r="G149" s="256"/>
      <c r="H149" s="256"/>
      <c r="I149" s="256"/>
      <c r="J149" s="256"/>
      <c r="K149" s="270">
        <v>0</v>
      </c>
      <c r="M149" s="62"/>
    </row>
    <row r="150" spans="1:13" s="169" customFormat="1" x14ac:dyDescent="0.2">
      <c r="A150" s="258" t="s">
        <v>302</v>
      </c>
      <c r="B150" s="256"/>
      <c r="C150" s="256"/>
      <c r="D150" s="256"/>
      <c r="E150" s="256"/>
      <c r="F150" s="256"/>
      <c r="G150" s="256"/>
      <c r="H150" s="256"/>
      <c r="I150" s="256"/>
      <c r="J150" s="256"/>
      <c r="K150" s="270">
        <v>0</v>
      </c>
      <c r="M150" s="62"/>
    </row>
    <row r="151" spans="1:13" s="169" customFormat="1" x14ac:dyDescent="0.2">
      <c r="A151" s="258" t="s">
        <v>685</v>
      </c>
      <c r="B151" s="256"/>
      <c r="C151" s="256"/>
      <c r="D151" s="256"/>
      <c r="E151" s="256"/>
      <c r="F151" s="256"/>
      <c r="G151" s="256"/>
      <c r="H151" s="256"/>
      <c r="I151" s="256"/>
      <c r="J151" s="256"/>
      <c r="K151" s="270">
        <v>0</v>
      </c>
      <c r="M151" s="62"/>
    </row>
    <row r="152" spans="1:13" s="169" customFormat="1" x14ac:dyDescent="0.2">
      <c r="A152" s="258" t="s">
        <v>686</v>
      </c>
      <c r="B152" s="256">
        <v>3</v>
      </c>
      <c r="C152" s="256"/>
      <c r="D152" s="256"/>
      <c r="E152" s="256"/>
      <c r="F152" s="256">
        <v>2</v>
      </c>
      <c r="G152" s="256">
        <v>4</v>
      </c>
      <c r="H152" s="256"/>
      <c r="I152" s="256">
        <v>1</v>
      </c>
      <c r="J152" s="256"/>
      <c r="K152" s="270">
        <v>10</v>
      </c>
      <c r="M152" s="62"/>
    </row>
    <row r="153" spans="1:13" s="169" customFormat="1" x14ac:dyDescent="0.2">
      <c r="A153" s="258" t="s">
        <v>304</v>
      </c>
      <c r="B153" s="256">
        <v>6</v>
      </c>
      <c r="C153" s="256"/>
      <c r="D153" s="256"/>
      <c r="E153" s="256"/>
      <c r="F153" s="256"/>
      <c r="G153" s="256">
        <v>2</v>
      </c>
      <c r="H153" s="256"/>
      <c r="I153" s="256"/>
      <c r="J153" s="256"/>
      <c r="K153" s="270">
        <v>8</v>
      </c>
      <c r="M153" s="62"/>
    </row>
    <row r="154" spans="1:13" s="169" customFormat="1" x14ac:dyDescent="0.2">
      <c r="A154" s="258" t="s">
        <v>305</v>
      </c>
      <c r="B154" s="256"/>
      <c r="C154" s="256"/>
      <c r="D154" s="256"/>
      <c r="E154" s="256"/>
      <c r="F154" s="256"/>
      <c r="G154" s="256"/>
      <c r="H154" s="256"/>
      <c r="I154" s="256"/>
      <c r="J154" s="256"/>
      <c r="K154" s="270">
        <v>0</v>
      </c>
      <c r="M154" s="62"/>
    </row>
    <row r="155" spans="1:13" s="169" customFormat="1" x14ac:dyDescent="0.2">
      <c r="A155" s="258" t="s">
        <v>306</v>
      </c>
      <c r="B155" s="256">
        <v>1</v>
      </c>
      <c r="C155" s="256"/>
      <c r="D155" s="256"/>
      <c r="E155" s="256"/>
      <c r="F155" s="256"/>
      <c r="G155" s="256"/>
      <c r="H155" s="256"/>
      <c r="I155" s="256"/>
      <c r="J155" s="256"/>
      <c r="K155" s="270">
        <v>1</v>
      </c>
      <c r="M155" s="62"/>
    </row>
    <row r="156" spans="1:13" s="169" customFormat="1" x14ac:dyDescent="0.2">
      <c r="A156" s="258" t="s">
        <v>281</v>
      </c>
      <c r="B156" s="256"/>
      <c r="C156" s="256"/>
      <c r="D156" s="256"/>
      <c r="E156" s="256"/>
      <c r="F156" s="256"/>
      <c r="G156" s="256"/>
      <c r="H156" s="256"/>
      <c r="I156" s="256"/>
      <c r="J156" s="256"/>
      <c r="K156" s="270">
        <v>0</v>
      </c>
      <c r="M156" s="62"/>
    </row>
    <row r="157" spans="1:13" s="169" customFormat="1" x14ac:dyDescent="0.2">
      <c r="A157" s="258" t="s">
        <v>372</v>
      </c>
      <c r="B157" s="256"/>
      <c r="C157" s="256"/>
      <c r="D157" s="256"/>
      <c r="E157" s="256"/>
      <c r="F157" s="256"/>
      <c r="G157" s="256"/>
      <c r="H157" s="256"/>
      <c r="I157" s="256"/>
      <c r="J157" s="256"/>
      <c r="K157" s="270">
        <v>0</v>
      </c>
      <c r="M157" s="62"/>
    </row>
    <row r="158" spans="1:13" s="169" customFormat="1" x14ac:dyDescent="0.2">
      <c r="A158" s="258" t="s">
        <v>308</v>
      </c>
      <c r="B158" s="256"/>
      <c r="C158" s="256"/>
      <c r="D158" s="256"/>
      <c r="E158" s="256"/>
      <c r="F158" s="256"/>
      <c r="G158" s="256"/>
      <c r="H158" s="256"/>
      <c r="I158" s="256"/>
      <c r="J158" s="256"/>
      <c r="K158" s="270">
        <v>0</v>
      </c>
      <c r="M158" s="62"/>
    </row>
    <row r="159" spans="1:13" s="169" customFormat="1" x14ac:dyDescent="0.2">
      <c r="A159" s="256" t="s">
        <v>687</v>
      </c>
      <c r="B159" s="256"/>
      <c r="C159" s="256"/>
      <c r="D159" s="256"/>
      <c r="E159" s="256"/>
      <c r="F159" s="256"/>
      <c r="G159" s="256"/>
      <c r="H159" s="256"/>
      <c r="I159" s="256"/>
      <c r="J159" s="256"/>
      <c r="K159" s="270">
        <v>0</v>
      </c>
      <c r="M159" s="62"/>
    </row>
    <row r="160" spans="1:13" s="169" customFormat="1" x14ac:dyDescent="0.2">
      <c r="A160" s="258" t="s">
        <v>310</v>
      </c>
      <c r="B160" s="256"/>
      <c r="C160" s="256"/>
      <c r="D160" s="256"/>
      <c r="E160" s="256"/>
      <c r="F160" s="256"/>
      <c r="G160" s="256"/>
      <c r="H160" s="256"/>
      <c r="I160" s="256"/>
      <c r="J160" s="256"/>
      <c r="K160" s="270">
        <v>0</v>
      </c>
      <c r="M160" s="62"/>
    </row>
    <row r="161" spans="1:13" s="169" customFormat="1" x14ac:dyDescent="0.2">
      <c r="A161" s="258" t="s">
        <v>311</v>
      </c>
      <c r="B161" s="256"/>
      <c r="C161" s="256"/>
      <c r="D161" s="256"/>
      <c r="E161" s="256"/>
      <c r="F161" s="256"/>
      <c r="G161" s="256"/>
      <c r="H161" s="256"/>
      <c r="I161" s="256"/>
      <c r="J161" s="256"/>
      <c r="K161" s="270">
        <v>0</v>
      </c>
      <c r="M161" s="62"/>
    </row>
    <row r="162" spans="1:13" s="169" customFormat="1" x14ac:dyDescent="0.2">
      <c r="A162" s="258" t="s">
        <v>311</v>
      </c>
      <c r="B162" s="256"/>
      <c r="C162" s="256"/>
      <c r="D162" s="256"/>
      <c r="E162" s="256"/>
      <c r="F162" s="256"/>
      <c r="G162" s="256"/>
      <c r="H162" s="256"/>
      <c r="I162" s="256"/>
      <c r="J162" s="256"/>
      <c r="K162" s="270">
        <v>0</v>
      </c>
      <c r="M162" s="62"/>
    </row>
    <row r="163" spans="1:13" s="169" customFormat="1" x14ac:dyDescent="0.2">
      <c r="A163" s="258" t="s">
        <v>313</v>
      </c>
      <c r="B163" s="256"/>
      <c r="C163" s="256"/>
      <c r="D163" s="256"/>
      <c r="E163" s="256"/>
      <c r="F163" s="256"/>
      <c r="G163" s="256"/>
      <c r="H163" s="256"/>
      <c r="I163" s="256"/>
      <c r="J163" s="256"/>
      <c r="K163" s="270">
        <v>0</v>
      </c>
      <c r="M163" s="62"/>
    </row>
    <row r="164" spans="1:13" s="169" customFormat="1" x14ac:dyDescent="0.2">
      <c r="A164" s="258" t="s">
        <v>314</v>
      </c>
      <c r="B164" s="256"/>
      <c r="C164" s="256"/>
      <c r="D164" s="256"/>
      <c r="E164" s="256"/>
      <c r="F164" s="256"/>
      <c r="G164" s="256"/>
      <c r="H164" s="256"/>
      <c r="I164" s="256"/>
      <c r="J164" s="256"/>
      <c r="K164" s="270">
        <v>0</v>
      </c>
      <c r="M164" s="62"/>
    </row>
    <row r="165" spans="1:13" s="169" customFormat="1" x14ac:dyDescent="0.2">
      <c r="A165" s="258" t="s">
        <v>315</v>
      </c>
      <c r="B165" s="256"/>
      <c r="C165" s="256"/>
      <c r="D165" s="256"/>
      <c r="E165" s="256"/>
      <c r="F165" s="256"/>
      <c r="G165" s="256"/>
      <c r="H165" s="256"/>
      <c r="I165" s="256"/>
      <c r="J165" s="256"/>
      <c r="K165" s="270">
        <v>0</v>
      </c>
      <c r="M165" s="62"/>
    </row>
    <row r="166" spans="1:13" s="169" customFormat="1" x14ac:dyDescent="0.2">
      <c r="A166" s="258" t="s">
        <v>317</v>
      </c>
      <c r="B166" s="256">
        <v>16</v>
      </c>
      <c r="C166" s="256"/>
      <c r="D166" s="256"/>
      <c r="E166" s="256"/>
      <c r="F166" s="256">
        <v>5</v>
      </c>
      <c r="G166" s="256">
        <v>21</v>
      </c>
      <c r="H166" s="256">
        <v>7</v>
      </c>
      <c r="I166" s="256">
        <v>2</v>
      </c>
      <c r="J166" s="256">
        <v>1</v>
      </c>
      <c r="K166" s="270">
        <v>52</v>
      </c>
      <c r="M166" s="62"/>
    </row>
    <row r="167" spans="1:13" s="169" customFormat="1" x14ac:dyDescent="0.2">
      <c r="A167" s="258" t="s">
        <v>318</v>
      </c>
      <c r="B167" s="256"/>
      <c r="C167" s="256"/>
      <c r="D167" s="256"/>
      <c r="E167" s="256"/>
      <c r="F167" s="256"/>
      <c r="G167" s="256"/>
      <c r="H167" s="256">
        <v>1</v>
      </c>
      <c r="I167" s="256"/>
      <c r="J167" s="256"/>
      <c r="K167" s="270">
        <v>1</v>
      </c>
      <c r="M167" s="62"/>
    </row>
    <row r="168" spans="1:13" s="169" customFormat="1" x14ac:dyDescent="0.2">
      <c r="A168" s="258" t="s">
        <v>319</v>
      </c>
      <c r="B168" s="256">
        <v>28</v>
      </c>
      <c r="C168" s="256"/>
      <c r="D168" s="256"/>
      <c r="E168" s="256"/>
      <c r="F168" s="256">
        <v>21</v>
      </c>
      <c r="G168" s="256">
        <v>8</v>
      </c>
      <c r="H168" s="256">
        <v>3</v>
      </c>
      <c r="I168" s="256">
        <v>11</v>
      </c>
      <c r="J168" s="256">
        <v>1</v>
      </c>
      <c r="K168" s="270">
        <v>72</v>
      </c>
      <c r="M168" s="62"/>
    </row>
    <row r="169" spans="1:13" s="169" customFormat="1" x14ac:dyDescent="0.2">
      <c r="A169" s="258" t="s">
        <v>153</v>
      </c>
      <c r="B169" s="256"/>
      <c r="C169" s="256"/>
      <c r="D169" s="256"/>
      <c r="E169" s="256"/>
      <c r="F169" s="256"/>
      <c r="G169" s="256"/>
      <c r="H169" s="256"/>
      <c r="I169" s="256"/>
      <c r="J169" s="256"/>
      <c r="K169" s="270">
        <v>0</v>
      </c>
      <c r="M169" s="62"/>
    </row>
    <row r="170" spans="1:13" s="169" customFormat="1" x14ac:dyDescent="0.2">
      <c r="A170" s="258" t="s">
        <v>320</v>
      </c>
      <c r="B170" s="256">
        <v>20</v>
      </c>
      <c r="C170" s="256"/>
      <c r="D170" s="256"/>
      <c r="E170" s="256"/>
      <c r="F170" s="256">
        <v>2</v>
      </c>
      <c r="G170" s="256">
        <v>17</v>
      </c>
      <c r="H170" s="256">
        <v>6</v>
      </c>
      <c r="I170" s="256">
        <v>2</v>
      </c>
      <c r="J170" s="256"/>
      <c r="K170" s="270">
        <v>47</v>
      </c>
      <c r="M170" s="62"/>
    </row>
    <row r="171" spans="1:13" s="169" customFormat="1" x14ac:dyDescent="0.2">
      <c r="A171" s="258" t="s">
        <v>214</v>
      </c>
      <c r="B171" s="256"/>
      <c r="C171" s="256"/>
      <c r="D171" s="256"/>
      <c r="E171" s="256"/>
      <c r="F171" s="256"/>
      <c r="G171" s="256"/>
      <c r="H171" s="256"/>
      <c r="I171" s="256"/>
      <c r="J171" s="256"/>
      <c r="K171" s="270">
        <v>0</v>
      </c>
      <c r="M171" s="62"/>
    </row>
    <row r="172" spans="1:13" s="169" customFormat="1" x14ac:dyDescent="0.2">
      <c r="A172" s="258" t="s">
        <v>321</v>
      </c>
      <c r="B172" s="256"/>
      <c r="C172" s="256"/>
      <c r="D172" s="256"/>
      <c r="E172" s="256"/>
      <c r="F172" s="256"/>
      <c r="G172" s="256"/>
      <c r="H172" s="256"/>
      <c r="I172" s="256"/>
      <c r="J172" s="256"/>
      <c r="K172" s="270">
        <v>0</v>
      </c>
      <c r="M172" s="62"/>
    </row>
    <row r="173" spans="1:13" s="169" customFormat="1" x14ac:dyDescent="0.2">
      <c r="A173" s="258" t="s">
        <v>219</v>
      </c>
      <c r="B173" s="256"/>
      <c r="C173" s="256"/>
      <c r="D173" s="256"/>
      <c r="E173" s="256"/>
      <c r="F173" s="256"/>
      <c r="G173" s="256"/>
      <c r="H173" s="256"/>
      <c r="I173" s="256"/>
      <c r="J173" s="256"/>
      <c r="K173" s="270">
        <v>0</v>
      </c>
      <c r="M173" s="62"/>
    </row>
    <row r="174" spans="1:13" s="169" customFormat="1" x14ac:dyDescent="0.2">
      <c r="A174" s="258" t="s">
        <v>221</v>
      </c>
      <c r="B174" s="256"/>
      <c r="C174" s="256"/>
      <c r="D174" s="256"/>
      <c r="E174" s="256"/>
      <c r="F174" s="256"/>
      <c r="G174" s="256"/>
      <c r="H174" s="256"/>
      <c r="I174" s="256"/>
      <c r="J174" s="256"/>
      <c r="K174" s="270">
        <v>0</v>
      </c>
      <c r="M174" s="62"/>
    </row>
    <row r="175" spans="1:13" s="169" customFormat="1" x14ac:dyDescent="0.2">
      <c r="A175" s="258" t="s">
        <v>249</v>
      </c>
      <c r="B175" s="256"/>
      <c r="C175" s="256"/>
      <c r="D175" s="256"/>
      <c r="E175" s="256"/>
      <c r="F175" s="256"/>
      <c r="G175" s="256"/>
      <c r="H175" s="256"/>
      <c r="I175" s="256"/>
      <c r="J175" s="256"/>
      <c r="K175" s="270">
        <v>0</v>
      </c>
      <c r="M175" s="62"/>
    </row>
    <row r="176" spans="1:13" s="169" customFormat="1" x14ac:dyDescent="0.2">
      <c r="A176" s="258" t="s">
        <v>251</v>
      </c>
      <c r="B176" s="256"/>
      <c r="C176" s="256"/>
      <c r="D176" s="256"/>
      <c r="E176" s="256"/>
      <c r="F176" s="256"/>
      <c r="G176" s="256"/>
      <c r="H176" s="256"/>
      <c r="I176" s="256"/>
      <c r="J176" s="256"/>
      <c r="K176" s="270">
        <v>0</v>
      </c>
      <c r="M176" s="62"/>
    </row>
    <row r="177" spans="1:13" s="169" customFormat="1" x14ac:dyDescent="0.2">
      <c r="A177" s="258" t="s">
        <v>279</v>
      </c>
      <c r="B177" s="256"/>
      <c r="C177" s="256"/>
      <c r="D177" s="256"/>
      <c r="E177" s="256"/>
      <c r="F177" s="256"/>
      <c r="G177" s="256"/>
      <c r="H177" s="256"/>
      <c r="I177" s="256"/>
      <c r="J177" s="256"/>
      <c r="K177" s="270">
        <v>0</v>
      </c>
      <c r="M177" s="62"/>
    </row>
    <row r="178" spans="1:13" s="169" customFormat="1" x14ac:dyDescent="0.2">
      <c r="A178" s="258" t="s">
        <v>283</v>
      </c>
      <c r="B178" s="256"/>
      <c r="C178" s="256"/>
      <c r="D178" s="256"/>
      <c r="E178" s="256"/>
      <c r="F178" s="256"/>
      <c r="G178" s="256"/>
      <c r="H178" s="256"/>
      <c r="I178" s="256"/>
      <c r="J178" s="256"/>
      <c r="K178" s="270">
        <v>0</v>
      </c>
      <c r="M178" s="62"/>
    </row>
    <row r="179" spans="1:13" s="169" customFormat="1" x14ac:dyDescent="0.2">
      <c r="A179" s="258" t="s">
        <v>294</v>
      </c>
      <c r="B179" s="256"/>
      <c r="C179" s="256"/>
      <c r="D179" s="256"/>
      <c r="E179" s="256"/>
      <c r="F179" s="256"/>
      <c r="G179" s="256"/>
      <c r="H179" s="256"/>
      <c r="I179" s="256"/>
      <c r="J179" s="256"/>
      <c r="K179" s="270">
        <v>0</v>
      </c>
      <c r="M179" s="62"/>
    </row>
    <row r="180" spans="1:13" s="169" customFormat="1" x14ac:dyDescent="0.2">
      <c r="A180" s="258" t="s">
        <v>296</v>
      </c>
      <c r="B180" s="256"/>
      <c r="C180" s="256"/>
      <c r="D180" s="256"/>
      <c r="E180" s="256"/>
      <c r="F180" s="256"/>
      <c r="G180" s="256"/>
      <c r="H180" s="256"/>
      <c r="I180" s="256"/>
      <c r="J180" s="256"/>
      <c r="K180" s="270">
        <v>0</v>
      </c>
      <c r="M180" s="62"/>
    </row>
    <row r="181" spans="1:13" s="169" customFormat="1" x14ac:dyDescent="0.2">
      <c r="A181" s="258" t="s">
        <v>309</v>
      </c>
      <c r="B181" s="256"/>
      <c r="C181" s="256"/>
      <c r="D181" s="256"/>
      <c r="E181" s="256"/>
      <c r="F181" s="256"/>
      <c r="G181" s="256"/>
      <c r="H181" s="256"/>
      <c r="I181" s="256"/>
      <c r="J181" s="256"/>
      <c r="K181" s="270">
        <v>0</v>
      </c>
      <c r="M181" s="62"/>
    </row>
    <row r="182" spans="1:13" s="169" customFormat="1" x14ac:dyDescent="0.2">
      <c r="A182" s="258" t="s">
        <v>316</v>
      </c>
      <c r="B182" s="256"/>
      <c r="C182" s="256"/>
      <c r="D182" s="256"/>
      <c r="E182" s="256"/>
      <c r="F182" s="256"/>
      <c r="G182" s="256">
        <v>1</v>
      </c>
      <c r="H182" s="256"/>
      <c r="I182" s="256"/>
      <c r="J182" s="256"/>
      <c r="K182" s="270">
        <v>1</v>
      </c>
      <c r="M182" s="62"/>
    </row>
    <row r="183" spans="1:13" s="169" customFormat="1" x14ac:dyDescent="0.2">
      <c r="A183" s="258" t="s">
        <v>322</v>
      </c>
      <c r="B183" s="256"/>
      <c r="C183" s="256"/>
      <c r="D183" s="256"/>
      <c r="E183" s="256"/>
      <c r="F183" s="256"/>
      <c r="G183" s="256"/>
      <c r="H183" s="256"/>
      <c r="I183" s="256"/>
      <c r="J183" s="256"/>
      <c r="K183" s="270">
        <v>0</v>
      </c>
      <c r="M183" s="62"/>
    </row>
    <row r="184" spans="1:13" s="169" customFormat="1" x14ac:dyDescent="0.2">
      <c r="A184" s="258" t="s">
        <v>330</v>
      </c>
      <c r="B184" s="256"/>
      <c r="C184" s="256"/>
      <c r="D184" s="256"/>
      <c r="E184" s="256"/>
      <c r="F184" s="256"/>
      <c r="G184" s="256"/>
      <c r="H184" s="256"/>
      <c r="I184" s="256"/>
      <c r="J184" s="256"/>
      <c r="K184" s="270">
        <v>0</v>
      </c>
      <c r="M184" s="62"/>
    </row>
    <row r="185" spans="1:13" s="169" customFormat="1" x14ac:dyDescent="0.2">
      <c r="A185" s="258" t="s">
        <v>511</v>
      </c>
      <c r="B185" s="256">
        <v>1</v>
      </c>
      <c r="C185" s="256"/>
      <c r="D185" s="256"/>
      <c r="E185" s="256"/>
      <c r="F185" s="256"/>
      <c r="G185" s="256">
        <v>1</v>
      </c>
      <c r="H185" s="256"/>
      <c r="I185" s="256"/>
      <c r="J185" s="256"/>
      <c r="K185" s="270">
        <v>2</v>
      </c>
      <c r="M185" s="62"/>
    </row>
    <row r="186" spans="1:13" s="169" customFormat="1" x14ac:dyDescent="0.2">
      <c r="A186" s="258" t="s">
        <v>335</v>
      </c>
      <c r="B186" s="256"/>
      <c r="C186" s="256"/>
      <c r="D186" s="256"/>
      <c r="E186" s="256"/>
      <c r="F186" s="256"/>
      <c r="G186" s="256"/>
      <c r="H186" s="256"/>
      <c r="I186" s="256"/>
      <c r="J186" s="256"/>
      <c r="K186" s="270">
        <v>0</v>
      </c>
      <c r="M186" s="62"/>
    </row>
    <row r="187" spans="1:13" s="169" customFormat="1" x14ac:dyDescent="0.2">
      <c r="A187" s="258" t="s">
        <v>362</v>
      </c>
      <c r="B187" s="256"/>
      <c r="C187" s="256"/>
      <c r="D187" s="256"/>
      <c r="E187" s="256"/>
      <c r="F187" s="256"/>
      <c r="G187" s="256"/>
      <c r="H187" s="256"/>
      <c r="I187" s="256"/>
      <c r="J187" s="256"/>
      <c r="K187" s="270">
        <v>0</v>
      </c>
      <c r="M187" s="62"/>
    </row>
    <row r="188" spans="1:13" s="169" customFormat="1" x14ac:dyDescent="0.2">
      <c r="A188" s="258" t="s">
        <v>368</v>
      </c>
      <c r="B188" s="256"/>
      <c r="C188" s="256"/>
      <c r="D188" s="256"/>
      <c r="E188" s="256"/>
      <c r="F188" s="256"/>
      <c r="G188" s="256"/>
      <c r="H188" s="256"/>
      <c r="I188" s="256"/>
      <c r="J188" s="256"/>
      <c r="K188" s="270">
        <v>0</v>
      </c>
      <c r="M188" s="62"/>
    </row>
    <row r="189" spans="1:13" s="169" customFormat="1" x14ac:dyDescent="0.2">
      <c r="A189" s="258" t="s">
        <v>377</v>
      </c>
      <c r="B189" s="256"/>
      <c r="C189" s="256"/>
      <c r="D189" s="256"/>
      <c r="E189" s="256"/>
      <c r="F189" s="256"/>
      <c r="G189" s="256"/>
      <c r="H189" s="256"/>
      <c r="I189" s="256"/>
      <c r="J189" s="256"/>
      <c r="K189" s="270">
        <v>0</v>
      </c>
      <c r="M189" s="62"/>
    </row>
    <row r="190" spans="1:13" s="169" customFormat="1" x14ac:dyDescent="0.2">
      <c r="A190" s="258" t="s">
        <v>379</v>
      </c>
      <c r="B190" s="256"/>
      <c r="C190" s="256"/>
      <c r="D190" s="256"/>
      <c r="E190" s="256"/>
      <c r="F190" s="256"/>
      <c r="G190" s="256"/>
      <c r="H190" s="256"/>
      <c r="I190" s="256"/>
      <c r="J190" s="256"/>
      <c r="K190" s="270">
        <v>0</v>
      </c>
      <c r="M190" s="62"/>
    </row>
    <row r="191" spans="1:13" s="169" customFormat="1" x14ac:dyDescent="0.2">
      <c r="A191" s="258" t="s">
        <v>323</v>
      </c>
      <c r="B191" s="256">
        <v>1</v>
      </c>
      <c r="C191" s="256"/>
      <c r="D191" s="256"/>
      <c r="E191" s="256"/>
      <c r="F191" s="256">
        <v>4</v>
      </c>
      <c r="G191" s="256">
        <v>4</v>
      </c>
      <c r="H191" s="256">
        <v>4</v>
      </c>
      <c r="I191" s="256"/>
      <c r="J191" s="256"/>
      <c r="K191" s="270">
        <v>13</v>
      </c>
      <c r="M191" s="62"/>
    </row>
    <row r="192" spans="1:13" s="169" customFormat="1" x14ac:dyDescent="0.2">
      <c r="A192" s="258" t="s">
        <v>324</v>
      </c>
      <c r="B192" s="256"/>
      <c r="C192" s="256"/>
      <c r="D192" s="256"/>
      <c r="E192" s="256"/>
      <c r="F192" s="256"/>
      <c r="G192" s="256"/>
      <c r="H192" s="256"/>
      <c r="I192" s="256"/>
      <c r="J192" s="256"/>
      <c r="K192" s="270">
        <v>0</v>
      </c>
      <c r="M192" s="62"/>
    </row>
    <row r="193" spans="1:13" s="169" customFormat="1" x14ac:dyDescent="0.2">
      <c r="A193" s="258" t="s">
        <v>325</v>
      </c>
      <c r="B193" s="256"/>
      <c r="C193" s="256"/>
      <c r="D193" s="256"/>
      <c r="E193" s="256"/>
      <c r="F193" s="256"/>
      <c r="G193" s="256"/>
      <c r="H193" s="256"/>
      <c r="I193" s="256"/>
      <c r="J193" s="256"/>
      <c r="K193" s="270">
        <v>0</v>
      </c>
      <c r="M193" s="62"/>
    </row>
    <row r="194" spans="1:13" s="169" customFormat="1" x14ac:dyDescent="0.2">
      <c r="A194" s="258" t="s">
        <v>326</v>
      </c>
      <c r="B194" s="256">
        <v>14</v>
      </c>
      <c r="C194" s="256"/>
      <c r="D194" s="256"/>
      <c r="E194" s="256"/>
      <c r="F194" s="256">
        <v>13</v>
      </c>
      <c r="G194" s="256">
        <v>8</v>
      </c>
      <c r="H194" s="256">
        <v>3</v>
      </c>
      <c r="I194" s="256"/>
      <c r="J194" s="256"/>
      <c r="K194" s="270">
        <v>38</v>
      </c>
      <c r="M194" s="62"/>
    </row>
    <row r="195" spans="1:13" s="169" customFormat="1" x14ac:dyDescent="0.2">
      <c r="A195" s="258" t="s">
        <v>387</v>
      </c>
      <c r="B195" s="256"/>
      <c r="C195" s="256"/>
      <c r="D195" s="256"/>
      <c r="E195" s="256"/>
      <c r="F195" s="256"/>
      <c r="G195" s="256"/>
      <c r="H195" s="256"/>
      <c r="I195" s="256"/>
      <c r="J195" s="256"/>
      <c r="K195" s="270">
        <v>0</v>
      </c>
      <c r="M195" s="62"/>
    </row>
    <row r="196" spans="1:13" s="169" customFormat="1" x14ac:dyDescent="0.2">
      <c r="A196" s="258" t="s">
        <v>328</v>
      </c>
      <c r="B196" s="256"/>
      <c r="C196" s="256"/>
      <c r="D196" s="256"/>
      <c r="E196" s="256"/>
      <c r="F196" s="256"/>
      <c r="G196" s="256"/>
      <c r="H196" s="256"/>
      <c r="I196" s="256"/>
      <c r="J196" s="256"/>
      <c r="K196" s="270">
        <v>0</v>
      </c>
      <c r="M196" s="62"/>
    </row>
    <row r="197" spans="1:13" s="169" customFormat="1" x14ac:dyDescent="0.2">
      <c r="A197" s="258" t="s">
        <v>332</v>
      </c>
      <c r="B197" s="256"/>
      <c r="C197" s="256"/>
      <c r="D197" s="256"/>
      <c r="E197" s="256"/>
      <c r="F197" s="256"/>
      <c r="G197" s="256"/>
      <c r="H197" s="256"/>
      <c r="I197" s="256"/>
      <c r="J197" s="256"/>
      <c r="K197" s="270">
        <v>0</v>
      </c>
      <c r="M197" s="62"/>
    </row>
    <row r="198" spans="1:13" s="169" customFormat="1" x14ac:dyDescent="0.2">
      <c r="A198" s="258" t="s">
        <v>334</v>
      </c>
      <c r="B198" s="256"/>
      <c r="C198" s="256"/>
      <c r="D198" s="256"/>
      <c r="E198" s="256"/>
      <c r="F198" s="256"/>
      <c r="G198" s="256"/>
      <c r="H198" s="256"/>
      <c r="I198" s="256"/>
      <c r="J198" s="256"/>
      <c r="K198" s="270">
        <v>0</v>
      </c>
      <c r="M198" s="62"/>
    </row>
    <row r="199" spans="1:13" s="169" customFormat="1" x14ac:dyDescent="0.2">
      <c r="A199" s="258" t="s">
        <v>336</v>
      </c>
      <c r="B199" s="256"/>
      <c r="C199" s="256"/>
      <c r="D199" s="256"/>
      <c r="E199" s="256"/>
      <c r="F199" s="256"/>
      <c r="G199" s="256">
        <v>1</v>
      </c>
      <c r="H199" s="256"/>
      <c r="I199" s="256"/>
      <c r="J199" s="256"/>
      <c r="K199" s="270">
        <v>1</v>
      </c>
      <c r="M199" s="62"/>
    </row>
    <row r="200" spans="1:13" s="169" customFormat="1" x14ac:dyDescent="0.2">
      <c r="A200" s="258" t="s">
        <v>337</v>
      </c>
      <c r="B200" s="256">
        <v>5</v>
      </c>
      <c r="C200" s="256"/>
      <c r="D200" s="256"/>
      <c r="E200" s="256"/>
      <c r="F200" s="256">
        <v>17</v>
      </c>
      <c r="G200" s="256">
        <v>16</v>
      </c>
      <c r="H200" s="256">
        <v>32</v>
      </c>
      <c r="I200" s="256"/>
      <c r="J200" s="256">
        <v>8</v>
      </c>
      <c r="K200" s="270">
        <v>78</v>
      </c>
      <c r="M200" s="62"/>
    </row>
    <row r="201" spans="1:13" s="169" customFormat="1" x14ac:dyDescent="0.2">
      <c r="A201" s="258" t="s">
        <v>338</v>
      </c>
      <c r="B201" s="256">
        <v>10</v>
      </c>
      <c r="C201" s="256"/>
      <c r="D201" s="256"/>
      <c r="E201" s="256"/>
      <c r="F201" s="256">
        <v>2</v>
      </c>
      <c r="G201" s="256">
        <v>2</v>
      </c>
      <c r="H201" s="256">
        <v>2</v>
      </c>
      <c r="I201" s="256"/>
      <c r="J201" s="256"/>
      <c r="K201" s="270">
        <v>16</v>
      </c>
      <c r="M201" s="62"/>
    </row>
    <row r="202" spans="1:13" s="169" customFormat="1" x14ac:dyDescent="0.2">
      <c r="A202" s="258" t="s">
        <v>339</v>
      </c>
      <c r="B202" s="256"/>
      <c r="C202" s="256"/>
      <c r="D202" s="256"/>
      <c r="E202" s="256"/>
      <c r="F202" s="256"/>
      <c r="G202" s="256"/>
      <c r="H202" s="256"/>
      <c r="I202" s="256"/>
      <c r="J202" s="256"/>
      <c r="K202" s="270">
        <v>0</v>
      </c>
      <c r="M202" s="62"/>
    </row>
    <row r="203" spans="1:13" s="169" customFormat="1" x14ac:dyDescent="0.2">
      <c r="A203" s="258" t="s">
        <v>381</v>
      </c>
      <c r="B203" s="256">
        <v>2</v>
      </c>
      <c r="C203" s="256"/>
      <c r="D203" s="256"/>
      <c r="E203" s="256"/>
      <c r="F203" s="256">
        <v>1</v>
      </c>
      <c r="G203" s="256">
        <v>17</v>
      </c>
      <c r="H203" s="256">
        <v>4</v>
      </c>
      <c r="I203" s="256"/>
      <c r="J203" s="256"/>
      <c r="K203" s="270">
        <v>24</v>
      </c>
      <c r="M203" s="62"/>
    </row>
    <row r="204" spans="1:13" s="169" customFormat="1" x14ac:dyDescent="0.2">
      <c r="A204" s="258" t="s">
        <v>341</v>
      </c>
      <c r="B204" s="256">
        <v>11</v>
      </c>
      <c r="C204" s="256"/>
      <c r="D204" s="256"/>
      <c r="E204" s="256"/>
      <c r="F204" s="256">
        <v>7</v>
      </c>
      <c r="G204" s="256">
        <v>25</v>
      </c>
      <c r="H204" s="256">
        <v>8</v>
      </c>
      <c r="I204" s="256">
        <v>1</v>
      </c>
      <c r="J204" s="256"/>
      <c r="K204" s="270">
        <v>52</v>
      </c>
      <c r="M204" s="62"/>
    </row>
    <row r="205" spans="1:13" s="169" customFormat="1" x14ac:dyDescent="0.2">
      <c r="A205" s="258" t="s">
        <v>287</v>
      </c>
      <c r="B205" s="256"/>
      <c r="C205" s="256"/>
      <c r="D205" s="256"/>
      <c r="E205" s="256"/>
      <c r="F205" s="256">
        <v>3</v>
      </c>
      <c r="G205" s="256">
        <v>1</v>
      </c>
      <c r="H205" s="256"/>
      <c r="I205" s="256"/>
      <c r="J205" s="256"/>
      <c r="K205" s="270">
        <v>4</v>
      </c>
      <c r="M205" s="62"/>
    </row>
    <row r="206" spans="1:13" s="169" customFormat="1" x14ac:dyDescent="0.2">
      <c r="A206" s="258" t="s">
        <v>333</v>
      </c>
      <c r="B206" s="256"/>
      <c r="C206" s="256"/>
      <c r="D206" s="256"/>
      <c r="E206" s="256"/>
      <c r="F206" s="256"/>
      <c r="G206" s="256"/>
      <c r="H206" s="256"/>
      <c r="I206" s="256"/>
      <c r="J206" s="256"/>
      <c r="K206" s="270">
        <v>0</v>
      </c>
      <c r="M206" s="62"/>
    </row>
    <row r="207" spans="1:13" s="169" customFormat="1" x14ac:dyDescent="0.2">
      <c r="A207" s="258" t="s">
        <v>348</v>
      </c>
      <c r="B207" s="256"/>
      <c r="C207" s="256"/>
      <c r="D207" s="256"/>
      <c r="E207" s="256"/>
      <c r="F207" s="256"/>
      <c r="G207" s="256"/>
      <c r="H207" s="256"/>
      <c r="I207" s="256"/>
      <c r="J207" s="256"/>
      <c r="K207" s="270">
        <v>0</v>
      </c>
      <c r="M207" s="62"/>
    </row>
    <row r="208" spans="1:13" s="169" customFormat="1" x14ac:dyDescent="0.2">
      <c r="A208" s="258" t="s">
        <v>350</v>
      </c>
      <c r="B208" s="256"/>
      <c r="C208" s="256"/>
      <c r="D208" s="256"/>
      <c r="E208" s="256"/>
      <c r="F208" s="256"/>
      <c r="G208" s="256"/>
      <c r="H208" s="256"/>
      <c r="I208" s="256"/>
      <c r="J208" s="256"/>
      <c r="K208" s="270">
        <v>0</v>
      </c>
      <c r="M208" s="62"/>
    </row>
    <row r="209" spans="1:13" s="169" customFormat="1" x14ac:dyDescent="0.2">
      <c r="A209" s="258" t="s">
        <v>297</v>
      </c>
      <c r="B209" s="256">
        <v>51</v>
      </c>
      <c r="C209" s="256"/>
      <c r="D209" s="256"/>
      <c r="E209" s="256"/>
      <c r="F209" s="256">
        <v>8</v>
      </c>
      <c r="G209" s="256">
        <v>37</v>
      </c>
      <c r="H209" s="256">
        <v>15</v>
      </c>
      <c r="I209" s="256">
        <v>6</v>
      </c>
      <c r="J209" s="256">
        <v>7</v>
      </c>
      <c r="K209" s="270">
        <v>124</v>
      </c>
      <c r="M209" s="62"/>
    </row>
    <row r="210" spans="1:13" s="169" customFormat="1" x14ac:dyDescent="0.2">
      <c r="A210" s="258" t="s">
        <v>342</v>
      </c>
      <c r="B210" s="256"/>
      <c r="C210" s="256"/>
      <c r="D210" s="256"/>
      <c r="E210" s="256"/>
      <c r="F210" s="256"/>
      <c r="G210" s="256">
        <v>1</v>
      </c>
      <c r="H210" s="256"/>
      <c r="I210" s="256"/>
      <c r="J210" s="256"/>
      <c r="K210" s="270">
        <v>1</v>
      </c>
      <c r="M210" s="62"/>
    </row>
    <row r="211" spans="1:13" s="169" customFormat="1" x14ac:dyDescent="0.2">
      <c r="A211" s="256" t="s">
        <v>688</v>
      </c>
      <c r="B211" s="256"/>
      <c r="C211" s="256"/>
      <c r="D211" s="256"/>
      <c r="E211" s="256"/>
      <c r="F211" s="256"/>
      <c r="G211" s="256"/>
      <c r="H211" s="256">
        <v>2</v>
      </c>
      <c r="I211" s="256"/>
      <c r="J211" s="256"/>
      <c r="K211" s="270">
        <v>2</v>
      </c>
      <c r="M211" s="62"/>
    </row>
    <row r="212" spans="1:13" s="169" customFormat="1" x14ac:dyDescent="0.2">
      <c r="A212" s="256" t="s">
        <v>688</v>
      </c>
      <c r="B212" s="256"/>
      <c r="C212" s="256"/>
      <c r="D212" s="256"/>
      <c r="E212" s="256"/>
      <c r="F212" s="256"/>
      <c r="G212" s="256"/>
      <c r="H212" s="256"/>
      <c r="I212" s="256"/>
      <c r="J212" s="256"/>
      <c r="K212" s="270">
        <v>0</v>
      </c>
      <c r="M212" s="62"/>
    </row>
    <row r="213" spans="1:13" s="169" customFormat="1" x14ac:dyDescent="0.2">
      <c r="A213" s="258" t="s">
        <v>185</v>
      </c>
      <c r="B213" s="256"/>
      <c r="C213" s="256"/>
      <c r="D213" s="256"/>
      <c r="E213" s="256"/>
      <c r="F213" s="256"/>
      <c r="G213" s="256"/>
      <c r="H213" s="256"/>
      <c r="I213" s="256"/>
      <c r="J213" s="256"/>
      <c r="K213" s="270">
        <v>0</v>
      </c>
      <c r="M213" s="62"/>
    </row>
    <row r="214" spans="1:13" s="169" customFormat="1" x14ac:dyDescent="0.2">
      <c r="A214" s="258" t="s">
        <v>199</v>
      </c>
      <c r="B214" s="256"/>
      <c r="C214" s="256"/>
      <c r="D214" s="256"/>
      <c r="E214" s="256"/>
      <c r="F214" s="256"/>
      <c r="G214" s="256"/>
      <c r="H214" s="256"/>
      <c r="I214" s="256"/>
      <c r="J214" s="256"/>
      <c r="K214" s="270">
        <v>0</v>
      </c>
      <c r="M214" s="62"/>
    </row>
    <row r="215" spans="1:13" s="169" customFormat="1" x14ac:dyDescent="0.2">
      <c r="A215" s="258" t="s">
        <v>234</v>
      </c>
      <c r="B215" s="256"/>
      <c r="C215" s="256"/>
      <c r="D215" s="256"/>
      <c r="E215" s="256"/>
      <c r="F215" s="256">
        <v>2</v>
      </c>
      <c r="G215" s="256"/>
      <c r="H215" s="256">
        <v>4</v>
      </c>
      <c r="I215" s="256"/>
      <c r="J215" s="256"/>
      <c r="K215" s="270">
        <v>6</v>
      </c>
      <c r="M215" s="62"/>
    </row>
    <row r="216" spans="1:13" s="169" customFormat="1" x14ac:dyDescent="0.2">
      <c r="A216" s="258" t="s">
        <v>248</v>
      </c>
      <c r="B216" s="256"/>
      <c r="C216" s="256"/>
      <c r="D216" s="256"/>
      <c r="E216" s="256"/>
      <c r="F216" s="256"/>
      <c r="G216" s="256">
        <v>1</v>
      </c>
      <c r="H216" s="256"/>
      <c r="I216" s="256"/>
      <c r="J216" s="256"/>
      <c r="K216" s="270">
        <v>1</v>
      </c>
      <c r="M216" s="62"/>
    </row>
    <row r="217" spans="1:13" s="169" customFormat="1" x14ac:dyDescent="0.2">
      <c r="A217" s="258" t="s">
        <v>340</v>
      </c>
      <c r="B217" s="256"/>
      <c r="C217" s="256"/>
      <c r="D217" s="256"/>
      <c r="E217" s="256"/>
      <c r="F217" s="256"/>
      <c r="G217" s="256">
        <v>3</v>
      </c>
      <c r="H217" s="256"/>
      <c r="I217" s="256"/>
      <c r="J217" s="256"/>
      <c r="K217" s="270">
        <v>3</v>
      </c>
      <c r="M217" s="62"/>
    </row>
    <row r="218" spans="1:13" s="169" customFormat="1" x14ac:dyDescent="0.2">
      <c r="A218" s="258" t="s">
        <v>343</v>
      </c>
      <c r="B218" s="256"/>
      <c r="C218" s="256"/>
      <c r="D218" s="256"/>
      <c r="E218" s="256"/>
      <c r="F218" s="256"/>
      <c r="G218" s="256"/>
      <c r="H218" s="256"/>
      <c r="I218" s="256"/>
      <c r="J218" s="256"/>
      <c r="K218" s="270">
        <v>0</v>
      </c>
      <c r="M218" s="62"/>
    </row>
    <row r="219" spans="1:13" s="169" customFormat="1" x14ac:dyDescent="0.2">
      <c r="A219" s="258" t="s">
        <v>344</v>
      </c>
      <c r="B219" s="256"/>
      <c r="C219" s="256"/>
      <c r="D219" s="256"/>
      <c r="E219" s="256"/>
      <c r="F219" s="256"/>
      <c r="G219" s="256"/>
      <c r="H219" s="256"/>
      <c r="I219" s="256"/>
      <c r="J219" s="256"/>
      <c r="K219" s="270">
        <v>0</v>
      </c>
      <c r="M219" s="62"/>
    </row>
    <row r="220" spans="1:13" s="169" customFormat="1" x14ac:dyDescent="0.2">
      <c r="A220" s="258" t="s">
        <v>344</v>
      </c>
      <c r="B220" s="256"/>
      <c r="C220" s="256"/>
      <c r="D220" s="256"/>
      <c r="E220" s="256"/>
      <c r="F220" s="256"/>
      <c r="G220" s="256"/>
      <c r="H220" s="256"/>
      <c r="I220" s="256"/>
      <c r="J220" s="256"/>
      <c r="K220" s="270">
        <v>0</v>
      </c>
      <c r="M220" s="62"/>
    </row>
    <row r="221" spans="1:13" s="169" customFormat="1" x14ac:dyDescent="0.2">
      <c r="A221" s="258" t="s">
        <v>307</v>
      </c>
      <c r="B221" s="256"/>
      <c r="C221" s="256"/>
      <c r="D221" s="256"/>
      <c r="E221" s="256"/>
      <c r="F221" s="256"/>
      <c r="G221" s="256"/>
      <c r="H221" s="256"/>
      <c r="I221" s="256"/>
      <c r="J221" s="256"/>
      <c r="K221" s="270">
        <v>0</v>
      </c>
      <c r="M221" s="62"/>
    </row>
    <row r="222" spans="1:13" s="169" customFormat="1" x14ac:dyDescent="0.2">
      <c r="A222" s="258" t="s">
        <v>345</v>
      </c>
      <c r="B222" s="256"/>
      <c r="C222" s="256"/>
      <c r="D222" s="256"/>
      <c r="E222" s="256"/>
      <c r="F222" s="256"/>
      <c r="G222" s="256"/>
      <c r="H222" s="256"/>
      <c r="I222" s="256"/>
      <c r="J222" s="256"/>
      <c r="K222" s="270">
        <v>0</v>
      </c>
      <c r="M222" s="62"/>
    </row>
    <row r="223" spans="1:13" s="169" customFormat="1" x14ac:dyDescent="0.2">
      <c r="A223" s="258" t="s">
        <v>346</v>
      </c>
      <c r="B223" s="256"/>
      <c r="C223" s="256"/>
      <c r="D223" s="256"/>
      <c r="E223" s="256"/>
      <c r="F223" s="256"/>
      <c r="G223" s="256"/>
      <c r="H223" s="256"/>
      <c r="I223" s="256"/>
      <c r="J223" s="256"/>
      <c r="K223" s="270">
        <v>0</v>
      </c>
      <c r="M223" s="62"/>
    </row>
    <row r="224" spans="1:13" s="169" customFormat="1" x14ac:dyDescent="0.2">
      <c r="A224" s="258" t="s">
        <v>347</v>
      </c>
      <c r="B224" s="256"/>
      <c r="C224" s="256"/>
      <c r="D224" s="256"/>
      <c r="E224" s="256"/>
      <c r="F224" s="256"/>
      <c r="G224" s="256"/>
      <c r="H224" s="256"/>
      <c r="I224" s="256"/>
      <c r="J224" s="256"/>
      <c r="K224" s="270">
        <v>0</v>
      </c>
      <c r="M224" s="62"/>
    </row>
    <row r="225" spans="1:13" s="169" customFormat="1" x14ac:dyDescent="0.2">
      <c r="A225" s="258" t="s">
        <v>351</v>
      </c>
      <c r="B225" s="256"/>
      <c r="C225" s="256"/>
      <c r="D225" s="256"/>
      <c r="E225" s="256"/>
      <c r="F225" s="256"/>
      <c r="G225" s="256"/>
      <c r="H225" s="256"/>
      <c r="I225" s="256"/>
      <c r="J225" s="256"/>
      <c r="K225" s="270">
        <v>0</v>
      </c>
      <c r="M225" s="62"/>
    </row>
    <row r="226" spans="1:13" s="169" customFormat="1" x14ac:dyDescent="0.2">
      <c r="A226" s="258" t="s">
        <v>353</v>
      </c>
      <c r="B226" s="256"/>
      <c r="C226" s="256"/>
      <c r="D226" s="256"/>
      <c r="E226" s="256"/>
      <c r="F226" s="256"/>
      <c r="G226" s="256"/>
      <c r="H226" s="256"/>
      <c r="I226" s="256"/>
      <c r="J226" s="256"/>
      <c r="K226" s="270">
        <v>0</v>
      </c>
      <c r="M226" s="62"/>
    </row>
    <row r="227" spans="1:13" s="169" customFormat="1" x14ac:dyDescent="0.2">
      <c r="A227" s="258" t="s">
        <v>354</v>
      </c>
      <c r="B227" s="256"/>
      <c r="C227" s="256"/>
      <c r="D227" s="256"/>
      <c r="E227" s="256"/>
      <c r="F227" s="256"/>
      <c r="G227" s="256"/>
      <c r="H227" s="256"/>
      <c r="I227" s="256"/>
      <c r="J227" s="256"/>
      <c r="K227" s="270">
        <v>0</v>
      </c>
      <c r="M227" s="62"/>
    </row>
    <row r="228" spans="1:13" s="169" customFormat="1" x14ac:dyDescent="0.2">
      <c r="A228" s="258" t="s">
        <v>355</v>
      </c>
      <c r="B228" s="256"/>
      <c r="C228" s="256"/>
      <c r="D228" s="256"/>
      <c r="E228" s="256"/>
      <c r="F228" s="256"/>
      <c r="G228" s="256"/>
      <c r="H228" s="256"/>
      <c r="I228" s="256"/>
      <c r="J228" s="256"/>
      <c r="K228" s="270">
        <v>0</v>
      </c>
      <c r="M228" s="62"/>
    </row>
    <row r="229" spans="1:13" s="169" customFormat="1" x14ac:dyDescent="0.2">
      <c r="A229" s="258" t="s">
        <v>356</v>
      </c>
      <c r="B229" s="256"/>
      <c r="C229" s="256"/>
      <c r="D229" s="256"/>
      <c r="E229" s="256"/>
      <c r="F229" s="256"/>
      <c r="G229" s="256"/>
      <c r="H229" s="256"/>
      <c r="I229" s="256"/>
      <c r="J229" s="256"/>
      <c r="K229" s="270">
        <v>0</v>
      </c>
      <c r="M229" s="62"/>
    </row>
    <row r="230" spans="1:13" s="169" customFormat="1" x14ac:dyDescent="0.2">
      <c r="A230" s="258" t="s">
        <v>357</v>
      </c>
      <c r="B230" s="256">
        <v>42</v>
      </c>
      <c r="C230" s="256"/>
      <c r="D230" s="256"/>
      <c r="E230" s="256"/>
      <c r="F230" s="256">
        <v>65</v>
      </c>
      <c r="G230" s="256">
        <v>12</v>
      </c>
      <c r="H230" s="256">
        <v>7</v>
      </c>
      <c r="I230" s="256">
        <v>3</v>
      </c>
      <c r="J230" s="256">
        <v>4</v>
      </c>
      <c r="K230" s="270">
        <v>133</v>
      </c>
      <c r="M230" s="62"/>
    </row>
    <row r="231" spans="1:13" s="169" customFormat="1" x14ac:dyDescent="0.2">
      <c r="A231" s="258" t="s">
        <v>358</v>
      </c>
      <c r="B231" s="256"/>
      <c r="C231" s="256"/>
      <c r="D231" s="256"/>
      <c r="E231" s="256"/>
      <c r="F231" s="256"/>
      <c r="G231" s="256"/>
      <c r="H231" s="256"/>
      <c r="I231" s="256"/>
      <c r="J231" s="256"/>
      <c r="K231" s="270">
        <v>0</v>
      </c>
      <c r="M231" s="62"/>
    </row>
    <row r="232" spans="1:13" s="169" customFormat="1" x14ac:dyDescent="0.2">
      <c r="A232" s="258" t="s">
        <v>359</v>
      </c>
      <c r="B232" s="256"/>
      <c r="C232" s="256"/>
      <c r="D232" s="256"/>
      <c r="E232" s="256"/>
      <c r="F232" s="256"/>
      <c r="G232" s="256"/>
      <c r="H232" s="256"/>
      <c r="I232" s="256"/>
      <c r="J232" s="256"/>
      <c r="K232" s="270">
        <v>0</v>
      </c>
      <c r="M232" s="62"/>
    </row>
    <row r="233" spans="1:13" s="169" customFormat="1" x14ac:dyDescent="0.2">
      <c r="A233" s="258" t="s">
        <v>360</v>
      </c>
      <c r="B233" s="256">
        <v>3</v>
      </c>
      <c r="C233" s="256"/>
      <c r="D233" s="256"/>
      <c r="E233" s="256"/>
      <c r="F233" s="256"/>
      <c r="G233" s="256">
        <v>3</v>
      </c>
      <c r="H233" s="256"/>
      <c r="I233" s="256"/>
      <c r="J233" s="256"/>
      <c r="K233" s="270">
        <v>6</v>
      </c>
      <c r="M233" s="62"/>
    </row>
    <row r="234" spans="1:13" s="169" customFormat="1" x14ac:dyDescent="0.2">
      <c r="A234" s="258" t="s">
        <v>361</v>
      </c>
      <c r="B234" s="256">
        <v>2</v>
      </c>
      <c r="C234" s="256"/>
      <c r="D234" s="256"/>
      <c r="E234" s="256"/>
      <c r="F234" s="256"/>
      <c r="G234" s="256">
        <v>15</v>
      </c>
      <c r="H234" s="256">
        <v>1</v>
      </c>
      <c r="I234" s="256"/>
      <c r="J234" s="256"/>
      <c r="K234" s="270">
        <v>18</v>
      </c>
      <c r="M234" s="62"/>
    </row>
    <row r="235" spans="1:13" s="169" customFormat="1" x14ac:dyDescent="0.2">
      <c r="A235" s="258" t="s">
        <v>363</v>
      </c>
      <c r="B235" s="256"/>
      <c r="C235" s="256"/>
      <c r="D235" s="256"/>
      <c r="E235" s="256"/>
      <c r="F235" s="256"/>
      <c r="G235" s="256"/>
      <c r="H235" s="256"/>
      <c r="I235" s="256"/>
      <c r="J235" s="256"/>
      <c r="K235" s="270">
        <v>0</v>
      </c>
      <c r="M235" s="62"/>
    </row>
    <row r="236" spans="1:13" s="169" customFormat="1" x14ac:dyDescent="0.2">
      <c r="A236" s="258" t="s">
        <v>215</v>
      </c>
      <c r="B236" s="256"/>
      <c r="C236" s="256"/>
      <c r="D236" s="256"/>
      <c r="E236" s="256"/>
      <c r="F236" s="256"/>
      <c r="G236" s="256"/>
      <c r="H236" s="256"/>
      <c r="I236" s="256"/>
      <c r="J236" s="256"/>
      <c r="K236" s="270">
        <v>0</v>
      </c>
      <c r="M236" s="62"/>
    </row>
    <row r="237" spans="1:13" s="169" customFormat="1" x14ac:dyDescent="0.2">
      <c r="A237" s="258" t="s">
        <v>385</v>
      </c>
      <c r="B237" s="256"/>
      <c r="C237" s="256"/>
      <c r="D237" s="256"/>
      <c r="E237" s="256"/>
      <c r="F237" s="256"/>
      <c r="G237" s="256"/>
      <c r="H237" s="256"/>
      <c r="I237" s="256"/>
      <c r="J237" s="256"/>
      <c r="K237" s="270">
        <v>0</v>
      </c>
      <c r="M237" s="62"/>
    </row>
    <row r="238" spans="1:13" s="169" customFormat="1" x14ac:dyDescent="0.2">
      <c r="A238" s="258" t="s">
        <v>364</v>
      </c>
      <c r="B238" s="256">
        <v>2</v>
      </c>
      <c r="C238" s="256"/>
      <c r="D238" s="256"/>
      <c r="E238" s="256"/>
      <c r="F238" s="256"/>
      <c r="G238" s="256">
        <v>5</v>
      </c>
      <c r="H238" s="256"/>
      <c r="I238" s="256"/>
      <c r="J238" s="256"/>
      <c r="K238" s="270">
        <v>7</v>
      </c>
      <c r="M238" s="62"/>
    </row>
    <row r="239" spans="1:13" s="169" customFormat="1" x14ac:dyDescent="0.2">
      <c r="A239" s="258" t="s">
        <v>366</v>
      </c>
      <c r="B239" s="256"/>
      <c r="C239" s="256"/>
      <c r="D239" s="256"/>
      <c r="E239" s="256"/>
      <c r="F239" s="256"/>
      <c r="G239" s="256"/>
      <c r="H239" s="256"/>
      <c r="I239" s="256"/>
      <c r="J239" s="256"/>
      <c r="K239" s="270">
        <v>0</v>
      </c>
      <c r="M239" s="62"/>
    </row>
    <row r="240" spans="1:13" s="169" customFormat="1" x14ac:dyDescent="0.2">
      <c r="A240" s="258" t="s">
        <v>365</v>
      </c>
      <c r="B240" s="256"/>
      <c r="C240" s="256"/>
      <c r="D240" s="256"/>
      <c r="E240" s="256"/>
      <c r="F240" s="256"/>
      <c r="G240" s="256"/>
      <c r="H240" s="256"/>
      <c r="I240" s="256"/>
      <c r="J240" s="256"/>
      <c r="K240" s="270">
        <v>0</v>
      </c>
      <c r="M240" s="62"/>
    </row>
    <row r="241" spans="1:13" s="169" customFormat="1" x14ac:dyDescent="0.2">
      <c r="A241" s="258" t="s">
        <v>369</v>
      </c>
      <c r="B241" s="256"/>
      <c r="C241" s="256"/>
      <c r="D241" s="256"/>
      <c r="E241" s="256"/>
      <c r="F241" s="256"/>
      <c r="G241" s="256"/>
      <c r="H241" s="256"/>
      <c r="I241" s="256"/>
      <c r="J241" s="256"/>
      <c r="K241" s="270">
        <v>0</v>
      </c>
      <c r="M241" s="62"/>
    </row>
    <row r="242" spans="1:13" s="169" customFormat="1" x14ac:dyDescent="0.2">
      <c r="A242" s="258" t="s">
        <v>370</v>
      </c>
      <c r="B242" s="256">
        <v>2</v>
      </c>
      <c r="C242" s="256"/>
      <c r="D242" s="256"/>
      <c r="E242" s="256"/>
      <c r="F242" s="256">
        <v>7</v>
      </c>
      <c r="G242" s="256">
        <v>6</v>
      </c>
      <c r="H242" s="256">
        <v>6</v>
      </c>
      <c r="I242" s="256"/>
      <c r="J242" s="256">
        <v>5</v>
      </c>
      <c r="K242" s="270">
        <v>26</v>
      </c>
      <c r="M242" s="62"/>
    </row>
    <row r="243" spans="1:13" s="169" customFormat="1" x14ac:dyDescent="0.2">
      <c r="A243" s="258" t="s">
        <v>371</v>
      </c>
      <c r="B243" s="256"/>
      <c r="C243" s="256"/>
      <c r="D243" s="256"/>
      <c r="E243" s="256"/>
      <c r="F243" s="256"/>
      <c r="G243" s="256"/>
      <c r="H243" s="256"/>
      <c r="I243" s="256"/>
      <c r="J243" s="256"/>
      <c r="K243" s="270">
        <v>0</v>
      </c>
      <c r="M243" s="62"/>
    </row>
    <row r="244" spans="1:13" s="169" customFormat="1" x14ac:dyDescent="0.2">
      <c r="A244" s="258" t="s">
        <v>373</v>
      </c>
      <c r="B244" s="256"/>
      <c r="C244" s="256"/>
      <c r="D244" s="256"/>
      <c r="E244" s="256"/>
      <c r="F244" s="256"/>
      <c r="G244" s="256"/>
      <c r="H244" s="256"/>
      <c r="I244" s="256"/>
      <c r="J244" s="256"/>
      <c r="K244" s="270">
        <v>0</v>
      </c>
      <c r="M244" s="62"/>
    </row>
    <row r="245" spans="1:13" s="169" customFormat="1" x14ac:dyDescent="0.2">
      <c r="A245" s="258" t="s">
        <v>374</v>
      </c>
      <c r="B245" s="256"/>
      <c r="C245" s="256"/>
      <c r="D245" s="256"/>
      <c r="E245" s="256"/>
      <c r="F245" s="256"/>
      <c r="G245" s="256"/>
      <c r="H245" s="256"/>
      <c r="I245" s="256"/>
      <c r="J245" s="256"/>
      <c r="K245" s="270">
        <v>0</v>
      </c>
      <c r="M245" s="62"/>
    </row>
    <row r="246" spans="1:13" s="169" customFormat="1" x14ac:dyDescent="0.2">
      <c r="A246" s="258" t="s">
        <v>375</v>
      </c>
      <c r="B246" s="256"/>
      <c r="C246" s="256"/>
      <c r="D246" s="256"/>
      <c r="E246" s="256"/>
      <c r="F246" s="256">
        <v>15</v>
      </c>
      <c r="G246" s="256"/>
      <c r="H246" s="256">
        <v>7</v>
      </c>
      <c r="I246" s="256"/>
      <c r="J246" s="256">
        <v>1</v>
      </c>
      <c r="K246" s="270">
        <v>23</v>
      </c>
      <c r="M246" s="62"/>
    </row>
    <row r="247" spans="1:13" s="169" customFormat="1" x14ac:dyDescent="0.2">
      <c r="A247" s="258" t="s">
        <v>376</v>
      </c>
      <c r="B247" s="256"/>
      <c r="C247" s="256"/>
      <c r="D247" s="256"/>
      <c r="E247" s="256"/>
      <c r="F247" s="256"/>
      <c r="G247" s="256"/>
      <c r="H247" s="256"/>
      <c r="I247" s="256"/>
      <c r="J247" s="256"/>
      <c r="K247" s="270">
        <v>0</v>
      </c>
      <c r="M247" s="62"/>
    </row>
    <row r="248" spans="1:13" s="169" customFormat="1" x14ac:dyDescent="0.2">
      <c r="A248" s="258" t="s">
        <v>156</v>
      </c>
      <c r="B248" s="256"/>
      <c r="C248" s="256"/>
      <c r="D248" s="256"/>
      <c r="E248" s="256"/>
      <c r="F248" s="256"/>
      <c r="G248" s="256"/>
      <c r="H248" s="256"/>
      <c r="I248" s="256"/>
      <c r="J248" s="256"/>
      <c r="K248" s="270">
        <v>0</v>
      </c>
      <c r="M248" s="62"/>
    </row>
    <row r="249" spans="1:13" s="169" customFormat="1" x14ac:dyDescent="0.2">
      <c r="A249" s="258" t="s">
        <v>252</v>
      </c>
      <c r="B249" s="256"/>
      <c r="C249" s="256"/>
      <c r="D249" s="256"/>
      <c r="E249" s="256"/>
      <c r="F249" s="256"/>
      <c r="G249" s="256"/>
      <c r="H249" s="256"/>
      <c r="I249" s="256"/>
      <c r="J249" s="256"/>
      <c r="K249" s="270">
        <v>0</v>
      </c>
      <c r="M249" s="62"/>
    </row>
    <row r="250" spans="1:13" s="169" customFormat="1" x14ac:dyDescent="0.2">
      <c r="A250" s="258" t="s">
        <v>303</v>
      </c>
      <c r="B250" s="256"/>
      <c r="C250" s="256"/>
      <c r="D250" s="256"/>
      <c r="E250" s="256"/>
      <c r="F250" s="256"/>
      <c r="G250" s="256"/>
      <c r="H250" s="256"/>
      <c r="I250" s="256"/>
      <c r="J250" s="256"/>
      <c r="K250" s="270">
        <v>0</v>
      </c>
      <c r="M250" s="62"/>
    </row>
    <row r="251" spans="1:13" s="169" customFormat="1" x14ac:dyDescent="0.2">
      <c r="A251" s="258" t="s">
        <v>378</v>
      </c>
      <c r="B251" s="256"/>
      <c r="C251" s="256"/>
      <c r="D251" s="256"/>
      <c r="E251" s="256"/>
      <c r="F251" s="256"/>
      <c r="G251" s="256"/>
      <c r="H251" s="256"/>
      <c r="I251" s="256"/>
      <c r="J251" s="256"/>
      <c r="K251" s="270">
        <v>0</v>
      </c>
      <c r="M251" s="62"/>
    </row>
    <row r="252" spans="1:13" s="169" customFormat="1" x14ac:dyDescent="0.2">
      <c r="A252" s="258" t="s">
        <v>327</v>
      </c>
      <c r="B252" s="256"/>
      <c r="C252" s="256"/>
      <c r="D252" s="256"/>
      <c r="E252" s="256"/>
      <c r="F252" s="256"/>
      <c r="G252" s="256"/>
      <c r="H252" s="256"/>
      <c r="I252" s="256"/>
      <c r="J252" s="256"/>
      <c r="K252" s="270">
        <v>0</v>
      </c>
      <c r="M252" s="62"/>
    </row>
    <row r="253" spans="1:13" s="169" customFormat="1" x14ac:dyDescent="0.2">
      <c r="A253" s="258" t="s">
        <v>380</v>
      </c>
      <c r="B253" s="256"/>
      <c r="C253" s="256"/>
      <c r="D253" s="256"/>
      <c r="E253" s="256"/>
      <c r="F253" s="256"/>
      <c r="G253" s="256"/>
      <c r="H253" s="256"/>
      <c r="I253" s="256"/>
      <c r="J253" s="256"/>
      <c r="K253" s="270">
        <v>0</v>
      </c>
      <c r="M253" s="62"/>
    </row>
    <row r="254" spans="1:13" x14ac:dyDescent="0.2">
      <c r="A254" s="258" t="s">
        <v>383</v>
      </c>
      <c r="B254" s="256">
        <v>1</v>
      </c>
      <c r="C254" s="256"/>
      <c r="D254" s="256"/>
      <c r="E254" s="256"/>
      <c r="F254" s="256"/>
      <c r="G254" s="256">
        <v>1</v>
      </c>
      <c r="H254" s="256"/>
      <c r="I254" s="256"/>
      <c r="J254" s="256"/>
      <c r="K254" s="270">
        <v>2</v>
      </c>
    </row>
    <row r="255" spans="1:13" x14ac:dyDescent="0.2">
      <c r="A255" s="258" t="s">
        <v>386</v>
      </c>
      <c r="B255" s="256"/>
      <c r="C255" s="256"/>
      <c r="D255" s="256"/>
      <c r="E255" s="256"/>
      <c r="F255" s="256"/>
      <c r="G255" s="256"/>
      <c r="H255" s="256"/>
      <c r="I255" s="256"/>
      <c r="J255" s="256"/>
      <c r="K255" s="270">
        <v>0</v>
      </c>
    </row>
    <row r="256" spans="1:13" x14ac:dyDescent="0.2">
      <c r="A256" s="258" t="s">
        <v>565</v>
      </c>
      <c r="B256" s="256"/>
      <c r="C256" s="256"/>
      <c r="D256" s="256"/>
      <c r="E256" s="256"/>
      <c r="F256" s="256"/>
      <c r="G256" s="256"/>
      <c r="H256" s="256"/>
      <c r="I256" s="256"/>
      <c r="J256" s="256"/>
      <c r="K256" s="270">
        <v>0</v>
      </c>
    </row>
    <row r="257" spans="1:13" ht="12.75" customHeight="1" x14ac:dyDescent="0.2">
      <c r="A257" s="258" t="s">
        <v>388</v>
      </c>
      <c r="B257" s="256"/>
      <c r="C257" s="256"/>
      <c r="D257" s="256"/>
      <c r="E257" s="256"/>
      <c r="F257" s="256"/>
      <c r="G257" s="256"/>
      <c r="H257" s="256"/>
      <c r="I257" s="256"/>
      <c r="J257" s="256"/>
      <c r="K257" s="270">
        <v>0</v>
      </c>
    </row>
    <row r="258" spans="1:13" ht="15" customHeight="1" x14ac:dyDescent="0.2">
      <c r="A258" s="258" t="s">
        <v>224</v>
      </c>
      <c r="B258" s="256"/>
      <c r="C258" s="256"/>
      <c r="D258" s="256"/>
      <c r="E258" s="256"/>
      <c r="F258" s="256"/>
      <c r="G258" s="256"/>
      <c r="H258" s="256"/>
      <c r="I258" s="256"/>
      <c r="J258" s="256"/>
      <c r="K258" s="270">
        <v>0</v>
      </c>
      <c r="M258" s="169"/>
    </row>
    <row r="259" spans="1:13" ht="17.25" customHeight="1" x14ac:dyDescent="0.2">
      <c r="A259" s="258" t="s">
        <v>273</v>
      </c>
      <c r="B259" s="256"/>
      <c r="C259" s="256"/>
      <c r="D259" s="256"/>
      <c r="E259" s="256"/>
      <c r="F259" s="256"/>
      <c r="G259" s="256"/>
      <c r="H259" s="256"/>
      <c r="I259" s="256"/>
      <c r="J259" s="256"/>
      <c r="K259" s="270">
        <v>0</v>
      </c>
      <c r="M259" s="169"/>
    </row>
    <row r="260" spans="1:13" ht="15" customHeight="1" x14ac:dyDescent="0.2">
      <c r="A260" s="258" t="s">
        <v>55</v>
      </c>
      <c r="B260" s="256"/>
      <c r="C260" s="256"/>
      <c r="D260" s="256"/>
      <c r="E260" s="256"/>
      <c r="F260" s="256"/>
      <c r="G260" s="256"/>
      <c r="H260" s="256"/>
      <c r="I260" s="256"/>
      <c r="J260" s="256"/>
      <c r="K260" s="270">
        <v>0</v>
      </c>
      <c r="M260" s="169"/>
    </row>
    <row r="261" spans="1:13" ht="15.75" customHeight="1" x14ac:dyDescent="0.2">
      <c r="A261" s="250" t="s">
        <v>76</v>
      </c>
      <c r="B261" s="250">
        <v>344</v>
      </c>
      <c r="C261" s="250">
        <v>0</v>
      </c>
      <c r="D261" s="250">
        <v>0</v>
      </c>
      <c r="E261" s="250">
        <v>0</v>
      </c>
      <c r="F261" s="250">
        <v>330</v>
      </c>
      <c r="G261" s="250">
        <v>342</v>
      </c>
      <c r="H261" s="250">
        <v>157</v>
      </c>
      <c r="I261" s="250">
        <v>57</v>
      </c>
      <c r="J261" s="250">
        <v>48</v>
      </c>
      <c r="K261" s="271">
        <v>1278</v>
      </c>
    </row>
    <row r="262" spans="1:13" ht="26.25" customHeight="1" x14ac:dyDescent="0.2">
      <c r="A262" s="429" t="s">
        <v>750</v>
      </c>
      <c r="B262" s="429"/>
      <c r="C262" s="429"/>
      <c r="D262" s="429"/>
      <c r="E262" s="429"/>
      <c r="F262" s="429"/>
      <c r="G262" s="429"/>
      <c r="H262" s="429"/>
      <c r="I262" s="429"/>
      <c r="J262" s="429"/>
      <c r="K262" s="429"/>
    </row>
    <row r="263" spans="1:13" ht="25.5" customHeight="1" x14ac:dyDescent="0.2">
      <c r="A263" s="429" t="s">
        <v>751</v>
      </c>
      <c r="B263" s="429"/>
      <c r="C263" s="429"/>
      <c r="D263" s="429"/>
      <c r="E263" s="429"/>
      <c r="F263" s="429"/>
      <c r="G263" s="429"/>
      <c r="H263" s="429"/>
      <c r="I263" s="429"/>
      <c r="J263" s="429"/>
      <c r="K263" s="429"/>
    </row>
    <row r="264" spans="1:13" x14ac:dyDescent="0.2">
      <c r="A264" s="429" t="s">
        <v>752</v>
      </c>
      <c r="B264" s="429"/>
      <c r="C264" s="429"/>
      <c r="D264" s="429"/>
      <c r="E264" s="429"/>
      <c r="F264" s="429"/>
      <c r="G264" s="429"/>
      <c r="H264" s="429"/>
      <c r="I264" s="429"/>
      <c r="J264" s="429"/>
      <c r="K264" s="429"/>
    </row>
    <row r="265" spans="1:13" x14ac:dyDescent="0.2">
      <c r="A265" s="429" t="s">
        <v>753</v>
      </c>
      <c r="B265" s="429"/>
      <c r="C265" s="429"/>
      <c r="D265" s="429"/>
      <c r="E265" s="429"/>
      <c r="F265" s="429"/>
      <c r="G265" s="429"/>
      <c r="H265" s="429"/>
      <c r="I265" s="429"/>
      <c r="J265" s="429"/>
      <c r="K265" s="429"/>
    </row>
    <row r="266" spans="1:13" x14ac:dyDescent="0.2">
      <c r="A266" s="409" t="s">
        <v>754</v>
      </c>
      <c r="B266" s="409"/>
      <c r="C266" s="409"/>
      <c r="D266" s="409"/>
      <c r="E266" s="409"/>
      <c r="F266" s="409"/>
      <c r="G266" s="409"/>
      <c r="H266" s="409"/>
      <c r="I266" s="409"/>
      <c r="J266" s="409"/>
      <c r="K266" s="409"/>
    </row>
    <row r="267" spans="1:13" x14ac:dyDescent="0.2">
      <c r="A267" s="409" t="s">
        <v>406</v>
      </c>
      <c r="B267" s="409"/>
      <c r="C267" s="409"/>
      <c r="D267" s="409"/>
      <c r="E267" s="409"/>
      <c r="F267" s="409"/>
      <c r="G267" s="409"/>
      <c r="H267" s="409"/>
      <c r="I267" s="409"/>
      <c r="J267" s="409"/>
      <c r="K267" s="409"/>
    </row>
    <row r="268" spans="1:13" x14ac:dyDescent="0.2">
      <c r="A268" s="409" t="s">
        <v>579</v>
      </c>
      <c r="B268" s="409"/>
      <c r="C268" s="409"/>
      <c r="D268" s="409"/>
      <c r="E268" s="409"/>
      <c r="F268" s="409"/>
      <c r="G268" s="409"/>
      <c r="H268" s="409"/>
      <c r="I268" s="409"/>
      <c r="J268" s="409"/>
      <c r="K268" s="409"/>
    </row>
  </sheetData>
  <sortState xmlns:xlrd2="http://schemas.microsoft.com/office/spreadsheetml/2017/richdata2" ref="A4:A253">
    <sortCondition ref="A4:A253"/>
  </sortState>
  <mergeCells count="15">
    <mergeCell ref="A263:K263"/>
    <mergeCell ref="A262:K262"/>
    <mergeCell ref="A1:K1"/>
    <mergeCell ref="G2:G3"/>
    <mergeCell ref="H2:H3"/>
    <mergeCell ref="I2:I3"/>
    <mergeCell ref="J2:J3"/>
    <mergeCell ref="K2:K3"/>
    <mergeCell ref="B2:D2"/>
    <mergeCell ref="E2:F2"/>
    <mergeCell ref="A264:K264"/>
    <mergeCell ref="A265:K265"/>
    <mergeCell ref="A266:K266"/>
    <mergeCell ref="A267:K267"/>
    <mergeCell ref="A268:K268"/>
  </mergeCells>
  <pageMargins left="0.7" right="0.7" top="0.75" bottom="0.75" header="0.3" footer="0.3"/>
  <pageSetup paperSize="9"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92D050"/>
    <pageSetUpPr fitToPage="1"/>
  </sheetPr>
  <dimension ref="A1:K38"/>
  <sheetViews>
    <sheetView topLeftCell="A24" workbookViewId="0">
      <selection activeCell="K45" sqref="K45"/>
    </sheetView>
  </sheetViews>
  <sheetFormatPr defaultRowHeight="15" x14ac:dyDescent="0.25"/>
  <cols>
    <col min="1" max="1" width="32.7109375" customWidth="1"/>
    <col min="2" max="2" width="12.7109375" customWidth="1"/>
    <col min="3" max="3" width="12.7109375" style="140" customWidth="1"/>
    <col min="4" max="4" width="12.7109375" customWidth="1"/>
    <col min="5" max="5" width="12.7109375" style="140" customWidth="1"/>
    <col min="6" max="6" width="12.7109375" customWidth="1"/>
    <col min="7" max="7" width="12.7109375" style="140" customWidth="1"/>
    <col min="8" max="8" width="12.7109375" customWidth="1"/>
    <col min="9" max="9" width="12.7109375" style="140" customWidth="1"/>
    <col min="10" max="10" width="12.7109375" customWidth="1"/>
    <col min="11" max="11" width="12.7109375" style="140" customWidth="1"/>
    <col min="12" max="15" width="10.7109375" customWidth="1"/>
  </cols>
  <sheetData>
    <row r="1" spans="1:11" ht="42.75" customHeight="1" x14ac:dyDescent="0.25">
      <c r="A1" s="390" t="s">
        <v>482</v>
      </c>
      <c r="B1" s="390"/>
      <c r="C1" s="390"/>
      <c r="D1" s="390"/>
      <c r="E1" s="390"/>
      <c r="F1" s="390"/>
      <c r="G1" s="390"/>
      <c r="H1" s="390"/>
      <c r="I1" s="390"/>
      <c r="J1" s="390"/>
      <c r="K1" s="390"/>
    </row>
    <row r="2" spans="1:11" ht="15" customHeight="1" x14ac:dyDescent="0.25">
      <c r="A2" s="426" t="s">
        <v>641</v>
      </c>
      <c r="B2" s="392" t="s">
        <v>0</v>
      </c>
      <c r="C2" s="392"/>
      <c r="D2" s="392" t="s">
        <v>2</v>
      </c>
      <c r="E2" s="392"/>
      <c r="F2" s="392" t="s">
        <v>1</v>
      </c>
      <c r="G2" s="392"/>
      <c r="H2" s="392" t="s">
        <v>3</v>
      </c>
      <c r="I2" s="392"/>
      <c r="J2" s="420" t="s">
        <v>445</v>
      </c>
      <c r="K2" s="420"/>
    </row>
    <row r="3" spans="1:11" ht="15" customHeight="1" x14ac:dyDescent="0.25">
      <c r="A3" s="426"/>
      <c r="B3" s="272" t="s">
        <v>478</v>
      </c>
      <c r="C3" s="273" t="s">
        <v>479</v>
      </c>
      <c r="D3" s="272" t="s">
        <v>478</v>
      </c>
      <c r="E3" s="273" t="s">
        <v>479</v>
      </c>
      <c r="F3" s="272" t="s">
        <v>478</v>
      </c>
      <c r="G3" s="273" t="s">
        <v>479</v>
      </c>
      <c r="H3" s="272" t="s">
        <v>478</v>
      </c>
      <c r="I3" s="273" t="s">
        <v>479</v>
      </c>
      <c r="J3" s="248" t="s">
        <v>478</v>
      </c>
      <c r="K3" s="274" t="s">
        <v>479</v>
      </c>
    </row>
    <row r="4" spans="1:11" x14ac:dyDescent="0.25">
      <c r="A4" s="251" t="s">
        <v>675</v>
      </c>
      <c r="B4" s="424"/>
      <c r="C4" s="424"/>
      <c r="D4" s="424"/>
      <c r="E4" s="424"/>
      <c r="F4" s="424"/>
      <c r="G4" s="424"/>
      <c r="H4" s="424"/>
      <c r="I4" s="424"/>
      <c r="J4" s="424"/>
      <c r="K4" s="275"/>
    </row>
    <row r="5" spans="1:11" ht="45" customHeight="1" x14ac:dyDescent="0.25">
      <c r="A5" s="256" t="s">
        <v>477</v>
      </c>
      <c r="B5" s="276">
        <v>7.8700000000000006E-2</v>
      </c>
      <c r="C5" s="277">
        <v>7</v>
      </c>
      <c r="D5" s="276"/>
      <c r="E5" s="277"/>
      <c r="F5" s="276">
        <v>0.15939999999999999</v>
      </c>
      <c r="G5" s="277">
        <v>11</v>
      </c>
      <c r="H5" s="276">
        <v>0.1429</v>
      </c>
      <c r="I5" s="277">
        <v>2</v>
      </c>
      <c r="J5" s="278">
        <v>0.1163</v>
      </c>
      <c r="K5" s="279">
        <v>20</v>
      </c>
    </row>
    <row r="6" spans="1:11" ht="51.75" x14ac:dyDescent="0.25">
      <c r="A6" s="256" t="s">
        <v>475</v>
      </c>
      <c r="B6" s="280"/>
      <c r="C6" s="281"/>
      <c r="D6" s="280"/>
      <c r="E6" s="281"/>
      <c r="F6" s="280"/>
      <c r="G6" s="281"/>
      <c r="H6" s="282">
        <v>0.1429</v>
      </c>
      <c r="I6" s="283">
        <v>2</v>
      </c>
      <c r="J6" s="284">
        <f>H6</f>
        <v>0.1429</v>
      </c>
      <c r="K6" s="285">
        <f>I6</f>
        <v>2</v>
      </c>
    </row>
    <row r="7" spans="1:11" ht="26.25" x14ac:dyDescent="0.25">
      <c r="A7" s="251" t="s">
        <v>672</v>
      </c>
      <c r="B7" s="424"/>
      <c r="C7" s="424"/>
      <c r="D7" s="424"/>
      <c r="E7" s="424"/>
      <c r="F7" s="424"/>
      <c r="G7" s="424"/>
      <c r="H7" s="424"/>
      <c r="I7" s="424"/>
      <c r="J7" s="424"/>
      <c r="K7" s="275"/>
    </row>
    <row r="8" spans="1:11" ht="45" customHeight="1" x14ac:dyDescent="0.25">
      <c r="A8" s="256" t="s">
        <v>477</v>
      </c>
      <c r="B8" s="286">
        <v>0.17649999999999999</v>
      </c>
      <c r="C8" s="277">
        <v>6</v>
      </c>
      <c r="D8" s="276"/>
      <c r="E8" s="277"/>
      <c r="F8" s="276">
        <v>0.30590000000000001</v>
      </c>
      <c r="G8" s="277">
        <v>26</v>
      </c>
      <c r="H8" s="276"/>
      <c r="I8" s="277"/>
      <c r="J8" s="278">
        <v>0.26889999999999997</v>
      </c>
      <c r="K8" s="279">
        <v>32</v>
      </c>
    </row>
    <row r="9" spans="1:11" ht="51.75" x14ac:dyDescent="0.25">
      <c r="A9" s="256" t="s">
        <v>476</v>
      </c>
      <c r="B9" s="280"/>
      <c r="C9" s="281"/>
      <c r="D9" s="280"/>
      <c r="E9" s="281"/>
      <c r="F9" s="280"/>
      <c r="G9" s="281"/>
      <c r="H9" s="282"/>
      <c r="I9" s="283"/>
      <c r="J9" s="284">
        <f>H9</f>
        <v>0</v>
      </c>
      <c r="K9" s="285">
        <f>I9</f>
        <v>0</v>
      </c>
    </row>
    <row r="10" spans="1:11" x14ac:dyDescent="0.25">
      <c r="A10" s="251" t="s">
        <v>674</v>
      </c>
      <c r="B10" s="424"/>
      <c r="C10" s="424"/>
      <c r="D10" s="424"/>
      <c r="E10" s="424"/>
      <c r="F10" s="424"/>
      <c r="G10" s="424"/>
      <c r="H10" s="424"/>
      <c r="I10" s="424"/>
      <c r="J10" s="424"/>
      <c r="K10" s="275"/>
    </row>
    <row r="11" spans="1:11" ht="45" customHeight="1" x14ac:dyDescent="0.25">
      <c r="A11" s="256" t="s">
        <v>477</v>
      </c>
      <c r="B11" s="276">
        <v>9.1999999999999998E-2</v>
      </c>
      <c r="C11" s="277">
        <v>23</v>
      </c>
      <c r="D11" s="276" t="s">
        <v>689</v>
      </c>
      <c r="E11" s="277" t="s">
        <v>689</v>
      </c>
      <c r="F11" s="276">
        <v>0.1368</v>
      </c>
      <c r="G11" s="277">
        <v>16</v>
      </c>
      <c r="H11" s="276">
        <v>0.25</v>
      </c>
      <c r="I11" s="277">
        <v>3</v>
      </c>
      <c r="J11" s="278">
        <v>0.1108</v>
      </c>
      <c r="K11" s="279">
        <v>42</v>
      </c>
    </row>
    <row r="12" spans="1:11" ht="51.75" x14ac:dyDescent="0.25">
      <c r="A12" s="256" t="s">
        <v>476</v>
      </c>
      <c r="B12" s="280"/>
      <c r="C12" s="281"/>
      <c r="D12" s="280"/>
      <c r="E12" s="281"/>
      <c r="F12" s="280"/>
      <c r="G12" s="281"/>
      <c r="H12" s="282">
        <v>0.16669999999999999</v>
      </c>
      <c r="I12" s="283">
        <v>2</v>
      </c>
      <c r="J12" s="284">
        <f>H12</f>
        <v>0.16669999999999999</v>
      </c>
      <c r="K12" s="285">
        <f>I12</f>
        <v>2</v>
      </c>
    </row>
    <row r="13" spans="1:11" x14ac:dyDescent="0.25">
      <c r="A13" s="251" t="s">
        <v>669</v>
      </c>
      <c r="B13" s="424"/>
      <c r="C13" s="424"/>
      <c r="D13" s="424"/>
      <c r="E13" s="424"/>
      <c r="F13" s="424"/>
      <c r="G13" s="424"/>
      <c r="H13" s="424"/>
      <c r="I13" s="424"/>
      <c r="J13" s="424"/>
      <c r="K13" s="275"/>
    </row>
    <row r="14" spans="1:11" ht="39" x14ac:dyDescent="0.25">
      <c r="A14" s="256" t="s">
        <v>477</v>
      </c>
      <c r="B14" s="276">
        <v>8.6999999999999994E-2</v>
      </c>
      <c r="C14" s="277">
        <v>6</v>
      </c>
      <c r="D14" s="276" t="s">
        <v>689</v>
      </c>
      <c r="E14" s="277" t="s">
        <v>689</v>
      </c>
      <c r="F14" s="276">
        <v>7.6899999999999996E-2</v>
      </c>
      <c r="G14" s="277">
        <v>4</v>
      </c>
      <c r="H14" s="276">
        <v>0.66669999999999996</v>
      </c>
      <c r="I14" s="277">
        <v>4</v>
      </c>
      <c r="J14" s="278">
        <v>0.11020000000000001</v>
      </c>
      <c r="K14" s="279">
        <v>14</v>
      </c>
    </row>
    <row r="15" spans="1:11" ht="51.75" x14ac:dyDescent="0.25">
      <c r="A15" s="256" t="s">
        <v>475</v>
      </c>
      <c r="B15" s="280"/>
      <c r="C15" s="281"/>
      <c r="D15" s="280"/>
      <c r="E15" s="281"/>
      <c r="F15" s="280"/>
      <c r="G15" s="281"/>
      <c r="H15" s="282">
        <v>0.66669999999999996</v>
      </c>
      <c r="I15" s="283">
        <v>4</v>
      </c>
      <c r="J15" s="284">
        <f>H15</f>
        <v>0.66669999999999996</v>
      </c>
      <c r="K15" s="285">
        <f>I15</f>
        <v>4</v>
      </c>
    </row>
    <row r="16" spans="1:11" s="121" customFormat="1" ht="18.75" customHeight="1" x14ac:dyDescent="0.25">
      <c r="A16" s="251" t="s">
        <v>671</v>
      </c>
      <c r="B16" s="424"/>
      <c r="C16" s="424"/>
      <c r="D16" s="424"/>
      <c r="E16" s="424"/>
      <c r="F16" s="424"/>
      <c r="G16" s="424"/>
      <c r="H16" s="424"/>
      <c r="I16" s="424"/>
      <c r="J16" s="424"/>
      <c r="K16" s="275"/>
    </row>
    <row r="17" spans="1:11" ht="15" customHeight="1" x14ac:dyDescent="0.25">
      <c r="A17" s="256" t="s">
        <v>477</v>
      </c>
      <c r="B17" s="276">
        <v>0.2041</v>
      </c>
      <c r="C17" s="277">
        <v>40</v>
      </c>
      <c r="D17" s="276" t="s">
        <v>689</v>
      </c>
      <c r="E17" s="277" t="s">
        <v>689</v>
      </c>
      <c r="F17" s="276">
        <v>0.28920000000000001</v>
      </c>
      <c r="G17" s="277">
        <v>24</v>
      </c>
      <c r="H17" s="276">
        <v>0.66669999999999996</v>
      </c>
      <c r="I17" s="277">
        <v>4</v>
      </c>
      <c r="J17" s="278">
        <v>0.23860000000000001</v>
      </c>
      <c r="K17" s="279">
        <v>68</v>
      </c>
    </row>
    <row r="18" spans="1:11" ht="51.75" x14ac:dyDescent="0.25">
      <c r="A18" s="256" t="s">
        <v>476</v>
      </c>
      <c r="B18" s="280"/>
      <c r="C18" s="281"/>
      <c r="D18" s="280"/>
      <c r="E18" s="281"/>
      <c r="F18" s="280"/>
      <c r="G18" s="281"/>
      <c r="H18" s="282">
        <v>0.66669999999999996</v>
      </c>
      <c r="I18" s="283">
        <v>4</v>
      </c>
      <c r="J18" s="284">
        <f>H18</f>
        <v>0.66669999999999996</v>
      </c>
      <c r="K18" s="285">
        <f>I18</f>
        <v>4</v>
      </c>
    </row>
    <row r="19" spans="1:11" x14ac:dyDescent="0.25">
      <c r="A19" s="251" t="s">
        <v>673</v>
      </c>
      <c r="B19" s="424"/>
      <c r="C19" s="424"/>
      <c r="D19" s="424"/>
      <c r="E19" s="424"/>
      <c r="F19" s="424"/>
      <c r="G19" s="424"/>
      <c r="H19" s="424"/>
      <c r="I19" s="424"/>
      <c r="J19" s="424"/>
      <c r="K19" s="275"/>
    </row>
    <row r="20" spans="1:11" ht="39" x14ac:dyDescent="0.25">
      <c r="A20" s="256" t="s">
        <v>477</v>
      </c>
      <c r="B20" s="276">
        <v>7.5499999999999998E-2</v>
      </c>
      <c r="C20" s="277">
        <v>20</v>
      </c>
      <c r="D20" s="276">
        <v>6.8199999999999997E-2</v>
      </c>
      <c r="E20" s="277">
        <v>6</v>
      </c>
      <c r="F20" s="276">
        <v>0.1714</v>
      </c>
      <c r="G20" s="277">
        <v>24</v>
      </c>
      <c r="H20" s="276"/>
      <c r="I20" s="277"/>
      <c r="J20" s="278">
        <v>0.10059999999999999</v>
      </c>
      <c r="K20" s="279">
        <v>50</v>
      </c>
    </row>
    <row r="21" spans="1:11" ht="51.75" x14ac:dyDescent="0.25">
      <c r="A21" s="256" t="s">
        <v>476</v>
      </c>
      <c r="B21" s="280"/>
      <c r="C21" s="281"/>
      <c r="D21" s="280"/>
      <c r="E21" s="281"/>
      <c r="F21" s="280"/>
      <c r="G21" s="281"/>
      <c r="H21" s="282"/>
      <c r="I21" s="283"/>
      <c r="J21" s="284">
        <f>H21</f>
        <v>0</v>
      </c>
      <c r="K21" s="285">
        <f>I21</f>
        <v>0</v>
      </c>
    </row>
    <row r="22" spans="1:11" x14ac:dyDescent="0.25">
      <c r="A22" s="251" t="s">
        <v>670</v>
      </c>
      <c r="B22" s="424"/>
      <c r="C22" s="424"/>
      <c r="D22" s="424"/>
      <c r="E22" s="424"/>
      <c r="F22" s="424"/>
      <c r="G22" s="424"/>
      <c r="H22" s="424"/>
      <c r="I22" s="424"/>
      <c r="J22" s="424"/>
      <c r="K22" s="275"/>
    </row>
    <row r="23" spans="1:11" ht="39" x14ac:dyDescent="0.25">
      <c r="A23" s="256" t="s">
        <v>477</v>
      </c>
      <c r="B23" s="276"/>
      <c r="C23" s="277"/>
      <c r="D23" s="276">
        <v>0.1033</v>
      </c>
      <c r="E23" s="277">
        <v>22</v>
      </c>
      <c r="F23" s="276"/>
      <c r="G23" s="277"/>
      <c r="H23" s="276">
        <v>0.1429</v>
      </c>
      <c r="I23" s="277">
        <v>1</v>
      </c>
      <c r="J23" s="278">
        <v>8.0399999999999999E-2</v>
      </c>
      <c r="K23" s="279">
        <v>23</v>
      </c>
    </row>
    <row r="24" spans="1:11" ht="51.75" x14ac:dyDescent="0.25">
      <c r="A24" s="256" t="s">
        <v>475</v>
      </c>
      <c r="B24" s="280"/>
      <c r="C24" s="281"/>
      <c r="D24" s="280"/>
      <c r="E24" s="281"/>
      <c r="F24" s="280"/>
      <c r="G24" s="281"/>
      <c r="H24" s="282">
        <v>0.1429</v>
      </c>
      <c r="I24" s="283">
        <v>1</v>
      </c>
      <c r="J24" s="284">
        <f>H24</f>
        <v>0.1429</v>
      </c>
      <c r="K24" s="285">
        <f>I24</f>
        <v>1</v>
      </c>
    </row>
    <row r="25" spans="1:11" x14ac:dyDescent="0.25">
      <c r="A25" s="251" t="s">
        <v>668</v>
      </c>
      <c r="B25" s="424"/>
      <c r="C25" s="424"/>
      <c r="D25" s="424"/>
      <c r="E25" s="424"/>
      <c r="F25" s="424"/>
      <c r="G25" s="424"/>
      <c r="H25" s="424"/>
      <c r="I25" s="424"/>
      <c r="J25" s="424"/>
      <c r="K25" s="275"/>
    </row>
    <row r="26" spans="1:11" ht="39" x14ac:dyDescent="0.25">
      <c r="A26" s="256" t="s">
        <v>477</v>
      </c>
      <c r="B26" s="276">
        <v>7.6899999999999996E-2</v>
      </c>
      <c r="C26" s="277">
        <v>4</v>
      </c>
      <c r="D26" s="276" t="s">
        <v>689</v>
      </c>
      <c r="E26" s="277" t="s">
        <v>689</v>
      </c>
      <c r="F26" s="276">
        <v>7.1400000000000005E-2</v>
      </c>
      <c r="G26" s="277">
        <v>5</v>
      </c>
      <c r="H26" s="276">
        <v>0.35709999999999997</v>
      </c>
      <c r="I26" s="277">
        <v>5</v>
      </c>
      <c r="J26" s="278">
        <v>0.10290000000000001</v>
      </c>
      <c r="K26" s="279">
        <v>14</v>
      </c>
    </row>
    <row r="27" spans="1:11" ht="51.75" x14ac:dyDescent="0.25">
      <c r="A27" s="256" t="s">
        <v>476</v>
      </c>
      <c r="B27" s="280"/>
      <c r="C27" s="281"/>
      <c r="D27" s="280"/>
      <c r="E27" s="281"/>
      <c r="F27" s="280"/>
      <c r="G27" s="281"/>
      <c r="H27" s="282">
        <v>0.35709999999999997</v>
      </c>
      <c r="I27" s="283">
        <v>5</v>
      </c>
      <c r="J27" s="284">
        <f>H27</f>
        <v>0.35709999999999997</v>
      </c>
      <c r="K27" s="285">
        <f>I27</f>
        <v>5</v>
      </c>
    </row>
    <row r="28" spans="1:11" x14ac:dyDescent="0.25">
      <c r="A28" s="251" t="s">
        <v>676</v>
      </c>
      <c r="B28" s="424"/>
      <c r="C28" s="424"/>
      <c r="D28" s="424"/>
      <c r="E28" s="424"/>
      <c r="F28" s="424"/>
      <c r="G28" s="424"/>
      <c r="H28" s="424"/>
      <c r="I28" s="424"/>
      <c r="J28" s="424"/>
      <c r="K28" s="275"/>
    </row>
    <row r="29" spans="1:11" ht="39" x14ac:dyDescent="0.25">
      <c r="A29" s="256" t="s">
        <v>477</v>
      </c>
      <c r="B29" s="276">
        <v>7.4399999999999994E-2</v>
      </c>
      <c r="C29" s="277">
        <v>16</v>
      </c>
      <c r="D29" s="276" t="s">
        <v>689</v>
      </c>
      <c r="E29" s="277" t="s">
        <v>689</v>
      </c>
      <c r="F29" s="276" t="s">
        <v>689</v>
      </c>
      <c r="G29" s="277" t="s">
        <v>689</v>
      </c>
      <c r="H29" s="276" t="s">
        <v>689</v>
      </c>
      <c r="I29" s="277" t="s">
        <v>689</v>
      </c>
      <c r="J29" s="278">
        <v>7.3099999999999998E-2</v>
      </c>
      <c r="K29" s="279">
        <v>16</v>
      </c>
    </row>
    <row r="30" spans="1:11" ht="51.75" x14ac:dyDescent="0.25">
      <c r="A30" s="256" t="s">
        <v>476</v>
      </c>
      <c r="B30" s="280"/>
      <c r="C30" s="281"/>
      <c r="D30" s="280"/>
      <c r="E30" s="281"/>
      <c r="F30" s="280"/>
      <c r="G30" s="281"/>
      <c r="H30" s="282"/>
      <c r="I30" s="283"/>
      <c r="J30" s="284">
        <f>H30</f>
        <v>0</v>
      </c>
      <c r="K30" s="285">
        <f>I30</f>
        <v>0</v>
      </c>
    </row>
    <row r="31" spans="1:11" x14ac:dyDescent="0.25">
      <c r="A31" s="251" t="s">
        <v>641</v>
      </c>
      <c r="B31" s="424"/>
      <c r="C31" s="424"/>
      <c r="D31" s="424"/>
      <c r="E31" s="424"/>
      <c r="F31" s="424"/>
      <c r="G31" s="424"/>
      <c r="H31" s="424"/>
      <c r="I31" s="424"/>
      <c r="J31" s="424"/>
      <c r="K31" s="275"/>
    </row>
    <row r="32" spans="1:11" ht="39" x14ac:dyDescent="0.25">
      <c r="A32" s="256" t="s">
        <v>477</v>
      </c>
      <c r="B32" s="287">
        <v>0.1002</v>
      </c>
      <c r="C32" s="288">
        <v>122</v>
      </c>
      <c r="D32" s="287">
        <v>9.2999999999999999E-2</v>
      </c>
      <c r="E32" s="288">
        <v>28</v>
      </c>
      <c r="F32" s="287">
        <v>0.1724</v>
      </c>
      <c r="G32" s="288">
        <v>110</v>
      </c>
      <c r="H32" s="282">
        <v>0.30159999999999998</v>
      </c>
      <c r="I32" s="283">
        <v>19</v>
      </c>
      <c r="J32" s="278">
        <v>0.12570000000000001</v>
      </c>
      <c r="K32" s="279">
        <v>279</v>
      </c>
    </row>
    <row r="33" spans="1:11" ht="51.75" x14ac:dyDescent="0.25">
      <c r="A33" s="256" t="s">
        <v>476</v>
      </c>
      <c r="B33" s="280"/>
      <c r="C33" s="281"/>
      <c r="D33" s="280"/>
      <c r="E33" s="281"/>
      <c r="F33" s="280"/>
      <c r="G33" s="281"/>
      <c r="H33" s="282">
        <v>0.28570000000000001</v>
      </c>
      <c r="I33" s="283">
        <v>18</v>
      </c>
      <c r="J33" s="284">
        <f>H33</f>
        <v>0.28570000000000001</v>
      </c>
      <c r="K33" s="285">
        <f>I33</f>
        <v>18</v>
      </c>
    </row>
    <row r="34" spans="1:11" x14ac:dyDescent="0.25">
      <c r="A34" s="289" t="s">
        <v>641</v>
      </c>
      <c r="B34" s="290">
        <f t="shared" ref="B34:G34" si="0">B32</f>
        <v>0.1002</v>
      </c>
      <c r="C34" s="291">
        <f t="shared" si="0"/>
        <v>122</v>
      </c>
      <c r="D34" s="290">
        <f t="shared" si="0"/>
        <v>9.2999999999999999E-2</v>
      </c>
      <c r="E34" s="292">
        <f t="shared" si="0"/>
        <v>28</v>
      </c>
      <c r="F34" s="290">
        <f t="shared" si="0"/>
        <v>0.1724</v>
      </c>
      <c r="G34" s="292">
        <f t="shared" si="0"/>
        <v>110</v>
      </c>
      <c r="H34" s="290">
        <f>H33</f>
        <v>0.28570000000000001</v>
      </c>
      <c r="I34" s="292">
        <f>I33</f>
        <v>18</v>
      </c>
      <c r="J34" s="293"/>
      <c r="K34" s="294"/>
    </row>
    <row r="37" spans="1:11" x14ac:dyDescent="0.25">
      <c r="A37" s="513" t="s">
        <v>142</v>
      </c>
      <c r="B37" s="513"/>
      <c r="C37" s="513"/>
      <c r="D37" s="513"/>
      <c r="E37" s="513"/>
      <c r="F37" s="513"/>
      <c r="G37" s="513"/>
      <c r="H37" s="513"/>
      <c r="I37" s="513"/>
      <c r="J37" s="513"/>
    </row>
    <row r="38" spans="1:11" ht="15" customHeight="1" x14ac:dyDescent="0.25">
      <c r="A38" s="514" t="s">
        <v>446</v>
      </c>
      <c r="B38" s="514"/>
      <c r="C38" s="514"/>
      <c r="D38" s="514"/>
      <c r="E38" s="514"/>
      <c r="F38" s="514"/>
      <c r="G38" s="514"/>
      <c r="H38" s="514"/>
      <c r="I38" s="514"/>
      <c r="J38" s="514"/>
    </row>
  </sheetData>
  <mergeCells count="19">
    <mergeCell ref="B4:J4"/>
    <mergeCell ref="B7:J7"/>
    <mergeCell ref="A37:J37"/>
    <mergeCell ref="A38:J38"/>
    <mergeCell ref="B10:J10"/>
    <mergeCell ref="B13:J13"/>
    <mergeCell ref="B16:J16"/>
    <mergeCell ref="B19:J19"/>
    <mergeCell ref="B22:J22"/>
    <mergeCell ref="B25:J25"/>
    <mergeCell ref="B28:J28"/>
    <mergeCell ref="B31:J31"/>
    <mergeCell ref="J2:K2"/>
    <mergeCell ref="A1:K1"/>
    <mergeCell ref="B2:C2"/>
    <mergeCell ref="D2:E2"/>
    <mergeCell ref="F2:G2"/>
    <mergeCell ref="H2:I2"/>
    <mergeCell ref="A2:A3"/>
  </mergeCells>
  <pageMargins left="0.7" right="0.7" top="0.78740157499999996" bottom="0.78740157499999996" header="0.3" footer="0.3"/>
  <pageSetup paperSize="9" fitToHeight="0"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List34">
    <tabColor rgb="FF92D050"/>
  </sheetPr>
  <dimension ref="A1:G18"/>
  <sheetViews>
    <sheetView workbookViewId="0">
      <selection sqref="A1:E14"/>
    </sheetView>
  </sheetViews>
  <sheetFormatPr defaultColWidth="9.140625" defaultRowHeight="12.75" x14ac:dyDescent="0.2"/>
  <cols>
    <col min="1" max="1" width="36.28515625" style="2" customWidth="1"/>
    <col min="2" max="4" width="15.28515625" style="1" customWidth="1"/>
    <col min="5" max="5" width="14.5703125" style="1" customWidth="1"/>
    <col min="6" max="16384" width="9.140625" style="1"/>
  </cols>
  <sheetData>
    <row r="1" spans="1:7" ht="42.75" customHeight="1" x14ac:dyDescent="0.25">
      <c r="A1" s="495" t="s">
        <v>580</v>
      </c>
      <c r="B1" s="497"/>
      <c r="C1" s="497"/>
      <c r="D1" s="497"/>
      <c r="E1" s="498"/>
      <c r="G1" s="44"/>
    </row>
    <row r="2" spans="1:7" s="4" customFormat="1" ht="15" customHeight="1" x14ac:dyDescent="0.2">
      <c r="A2" s="515" t="s">
        <v>641</v>
      </c>
      <c r="B2" s="460" t="s">
        <v>109</v>
      </c>
      <c r="C2" s="461"/>
      <c r="D2" s="460" t="s">
        <v>443</v>
      </c>
      <c r="E2" s="517"/>
    </row>
    <row r="3" spans="1:7" s="4" customFormat="1" ht="15" customHeight="1" x14ac:dyDescent="0.2">
      <c r="A3" s="516"/>
      <c r="B3" s="162" t="s">
        <v>567</v>
      </c>
      <c r="C3" s="162" t="s">
        <v>568</v>
      </c>
      <c r="D3" s="162" t="s">
        <v>567</v>
      </c>
      <c r="E3" s="156" t="s">
        <v>568</v>
      </c>
    </row>
    <row r="4" spans="1:7" s="5" customFormat="1" ht="18" customHeight="1" x14ac:dyDescent="0.2">
      <c r="A4" s="96" t="s">
        <v>675</v>
      </c>
      <c r="B4" s="162">
        <v>2</v>
      </c>
      <c r="C4" s="162">
        <v>0</v>
      </c>
      <c r="D4" s="162">
        <v>1</v>
      </c>
      <c r="E4" s="156">
        <v>0</v>
      </c>
    </row>
    <row r="5" spans="1:7" s="5" customFormat="1" ht="18.75" customHeight="1" x14ac:dyDescent="0.2">
      <c r="A5" s="96" t="s">
        <v>672</v>
      </c>
      <c r="B5" s="162">
        <v>0</v>
      </c>
      <c r="C5" s="162">
        <v>0</v>
      </c>
      <c r="D5" s="162">
        <v>1</v>
      </c>
      <c r="E5" s="156">
        <v>0</v>
      </c>
    </row>
    <row r="6" spans="1:7" s="5" customFormat="1" ht="16.5" customHeight="1" x14ac:dyDescent="0.2">
      <c r="A6" s="96" t="s">
        <v>674</v>
      </c>
      <c r="B6" s="162">
        <v>1</v>
      </c>
      <c r="C6" s="162">
        <v>0</v>
      </c>
      <c r="D6" s="162">
        <v>0</v>
      </c>
      <c r="E6" s="156">
        <v>0</v>
      </c>
    </row>
    <row r="7" spans="1:7" ht="16.5" customHeight="1" x14ac:dyDescent="0.2">
      <c r="A7" s="96" t="s">
        <v>669</v>
      </c>
      <c r="B7" s="162">
        <v>3</v>
      </c>
      <c r="C7" s="162">
        <v>0</v>
      </c>
      <c r="D7" s="162">
        <v>4</v>
      </c>
      <c r="E7" s="156">
        <v>0</v>
      </c>
    </row>
    <row r="8" spans="1:7" ht="16.5" customHeight="1" x14ac:dyDescent="0.2">
      <c r="A8" s="96" t="s">
        <v>671</v>
      </c>
      <c r="B8" s="162">
        <v>2</v>
      </c>
      <c r="C8" s="162">
        <v>0</v>
      </c>
      <c r="D8" s="162">
        <v>2</v>
      </c>
      <c r="E8" s="156">
        <v>0</v>
      </c>
    </row>
    <row r="9" spans="1:7" ht="15.75" customHeight="1" x14ac:dyDescent="0.2">
      <c r="A9" s="96" t="s">
        <v>673</v>
      </c>
      <c r="B9" s="162">
        <v>2</v>
      </c>
      <c r="C9" s="162">
        <v>0</v>
      </c>
      <c r="D9" s="162">
        <v>1</v>
      </c>
      <c r="E9" s="156">
        <v>0</v>
      </c>
    </row>
    <row r="10" spans="1:7" ht="17.25" customHeight="1" x14ac:dyDescent="0.2">
      <c r="A10" s="96" t="s">
        <v>670</v>
      </c>
      <c r="B10" s="162">
        <v>2</v>
      </c>
      <c r="C10" s="162">
        <v>0</v>
      </c>
      <c r="D10" s="162">
        <v>2</v>
      </c>
      <c r="E10" s="156">
        <v>0</v>
      </c>
    </row>
    <row r="11" spans="1:7" ht="15.75" customHeight="1" x14ac:dyDescent="0.2">
      <c r="A11" s="96" t="s">
        <v>668</v>
      </c>
      <c r="B11" s="379">
        <v>1</v>
      </c>
      <c r="C11" s="162">
        <v>0</v>
      </c>
      <c r="D11" s="162">
        <v>0</v>
      </c>
      <c r="E11" s="380">
        <v>0</v>
      </c>
    </row>
    <row r="12" spans="1:7" ht="15.75" customHeight="1" x14ac:dyDescent="0.2">
      <c r="A12" s="96" t="s">
        <v>755</v>
      </c>
      <c r="B12" s="379">
        <v>2</v>
      </c>
      <c r="C12" s="162">
        <v>0</v>
      </c>
      <c r="D12" s="162">
        <v>0</v>
      </c>
      <c r="E12" s="380">
        <v>0</v>
      </c>
    </row>
    <row r="13" spans="1:7" ht="18" customHeight="1" x14ac:dyDescent="0.2">
      <c r="A13" s="96" t="s">
        <v>86</v>
      </c>
      <c r="B13" s="379">
        <v>2</v>
      </c>
      <c r="C13" s="162">
        <v>0</v>
      </c>
      <c r="D13" s="162">
        <v>3</v>
      </c>
      <c r="E13" s="380">
        <v>0</v>
      </c>
    </row>
    <row r="14" spans="1:7" ht="20.25" customHeight="1" thickBot="1" x14ac:dyDescent="0.25">
      <c r="A14" s="72" t="s">
        <v>4</v>
      </c>
      <c r="B14" s="381">
        <f>SUM(B4:B13)</f>
        <v>17</v>
      </c>
      <c r="C14" s="381">
        <f t="shared" ref="C14:E14" si="0">SUM(C4:C13)</f>
        <v>0</v>
      </c>
      <c r="D14" s="381">
        <f t="shared" si="0"/>
        <v>14</v>
      </c>
      <c r="E14" s="381">
        <f t="shared" si="0"/>
        <v>0</v>
      </c>
    </row>
    <row r="15" spans="1:7" x14ac:dyDescent="0.2">
      <c r="A15" s="163"/>
      <c r="B15" s="163"/>
      <c r="C15" s="163"/>
      <c r="D15" s="163"/>
      <c r="E15" s="163"/>
    </row>
    <row r="16" spans="1:7" x14ac:dyDescent="0.2">
      <c r="A16" s="62" t="s">
        <v>140</v>
      </c>
      <c r="B16" s="62"/>
      <c r="C16" s="62"/>
      <c r="D16" s="62"/>
      <c r="E16" s="62"/>
    </row>
    <row r="17" spans="1:5" ht="48.75" customHeight="1" x14ac:dyDescent="0.2">
      <c r="A17" s="409" t="s">
        <v>444</v>
      </c>
      <c r="B17" s="409"/>
      <c r="C17" s="409"/>
      <c r="D17" s="409"/>
      <c r="E17" s="409"/>
    </row>
    <row r="18" spans="1:5" ht="30" customHeight="1" x14ac:dyDescent="0.2">
      <c r="A18" s="409" t="s">
        <v>572</v>
      </c>
      <c r="B18" s="409"/>
      <c r="C18" s="409"/>
      <c r="D18" s="409"/>
      <c r="E18" s="409"/>
    </row>
  </sheetData>
  <mergeCells count="6">
    <mergeCell ref="A17:E17"/>
    <mergeCell ref="A18:E18"/>
    <mergeCell ref="A1:E1"/>
    <mergeCell ref="A2:A3"/>
    <mergeCell ref="B2:C2"/>
    <mergeCell ref="D2:E2"/>
  </mergeCell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92D050"/>
    <pageSetUpPr fitToPage="1"/>
  </sheetPr>
  <dimension ref="A1:L29"/>
  <sheetViews>
    <sheetView zoomScaleNormal="100" workbookViewId="0">
      <selection activeCell="H31" sqref="H31"/>
    </sheetView>
  </sheetViews>
  <sheetFormatPr defaultColWidth="9.140625" defaultRowHeight="12.75" x14ac:dyDescent="0.2"/>
  <cols>
    <col min="1" max="1" width="24.5703125" style="2" customWidth="1"/>
    <col min="2" max="2" width="19.140625" style="22" customWidth="1"/>
    <col min="3" max="3" width="22.28515625" style="22" customWidth="1"/>
    <col min="4" max="4" width="19.28515625" style="22" customWidth="1"/>
    <col min="5" max="6" width="25.140625" style="22" customWidth="1"/>
    <col min="7" max="7" width="19" style="1" customWidth="1"/>
    <col min="8" max="16384" width="9.140625" style="1"/>
  </cols>
  <sheetData>
    <row r="1" spans="1:12" ht="42.75" customHeight="1" x14ac:dyDescent="0.2">
      <c r="A1" s="510" t="s">
        <v>558</v>
      </c>
      <c r="B1" s="518"/>
      <c r="C1" s="518"/>
      <c r="D1" s="518"/>
      <c r="E1" s="518"/>
      <c r="F1" s="518"/>
      <c r="G1" s="519"/>
    </row>
    <row r="2" spans="1:12" s="4" customFormat="1" ht="30" customHeight="1" x14ac:dyDescent="0.2">
      <c r="A2" s="229" t="s">
        <v>641</v>
      </c>
      <c r="B2" s="392" t="s">
        <v>112</v>
      </c>
      <c r="C2" s="392"/>
      <c r="D2" s="392"/>
      <c r="E2" s="392" t="s">
        <v>113</v>
      </c>
      <c r="F2" s="392"/>
      <c r="G2" s="520"/>
      <c r="H2" s="1"/>
      <c r="I2" s="1"/>
      <c r="J2" s="1"/>
      <c r="K2" s="1"/>
      <c r="L2" s="1"/>
    </row>
    <row r="3" spans="1:12" s="4" customFormat="1" ht="35.25" customHeight="1" x14ac:dyDescent="0.2">
      <c r="A3" s="229"/>
      <c r="B3" s="230" t="s">
        <v>110</v>
      </c>
      <c r="C3" s="230" t="s">
        <v>111</v>
      </c>
      <c r="D3" s="230" t="s">
        <v>559</v>
      </c>
      <c r="E3" s="230" t="s">
        <v>110</v>
      </c>
      <c r="F3" s="230" t="s">
        <v>111</v>
      </c>
      <c r="G3" s="231" t="s">
        <v>559</v>
      </c>
      <c r="H3" s="1"/>
      <c r="I3" s="1"/>
      <c r="J3" s="1"/>
      <c r="K3" s="1"/>
      <c r="L3" s="1"/>
    </row>
    <row r="4" spans="1:12" s="5" customFormat="1" ht="13.5" customHeight="1" x14ac:dyDescent="0.2">
      <c r="A4" s="232" t="s">
        <v>675</v>
      </c>
      <c r="B4" s="233">
        <f>11+7</f>
        <v>18</v>
      </c>
      <c r="C4" s="233">
        <v>5</v>
      </c>
      <c r="D4" s="233"/>
      <c r="E4" s="233">
        <v>40</v>
      </c>
      <c r="F4" s="233">
        <v>9</v>
      </c>
      <c r="G4" s="234">
        <v>18</v>
      </c>
      <c r="H4" s="1"/>
      <c r="I4" s="1"/>
      <c r="J4" s="1"/>
      <c r="K4" s="1"/>
      <c r="L4" s="1"/>
    </row>
    <row r="5" spans="1:12" s="5" customFormat="1" ht="13.5" customHeight="1" x14ac:dyDescent="0.2">
      <c r="A5" s="229" t="s">
        <v>97</v>
      </c>
      <c r="B5" s="235">
        <f>1+2</f>
        <v>3</v>
      </c>
      <c r="C5" s="235"/>
      <c r="D5" s="235"/>
      <c r="E5" s="235">
        <v>2</v>
      </c>
      <c r="F5" s="235">
        <v>1</v>
      </c>
      <c r="G5" s="236">
        <v>1</v>
      </c>
      <c r="H5" s="1"/>
      <c r="I5" s="1"/>
      <c r="J5" s="1"/>
      <c r="K5" s="1"/>
      <c r="L5" s="1"/>
    </row>
    <row r="6" spans="1:12" s="5" customFormat="1" ht="15" customHeight="1" x14ac:dyDescent="0.2">
      <c r="A6" s="232" t="s">
        <v>679</v>
      </c>
      <c r="B6" s="21"/>
      <c r="C6" s="21"/>
      <c r="D6" s="21"/>
      <c r="E6" s="21">
        <v>301</v>
      </c>
      <c r="F6" s="21"/>
      <c r="G6" s="50"/>
      <c r="H6" s="1"/>
      <c r="I6" s="1"/>
      <c r="J6" s="1"/>
      <c r="K6" s="1"/>
      <c r="L6" s="1"/>
    </row>
    <row r="7" spans="1:12" s="5" customFormat="1" x14ac:dyDescent="0.2">
      <c r="A7" s="229" t="s">
        <v>97</v>
      </c>
      <c r="B7" s="124"/>
      <c r="C7" s="124"/>
      <c r="D7" s="124"/>
      <c r="E7" s="124">
        <v>103</v>
      </c>
      <c r="F7" s="124"/>
      <c r="G7" s="125"/>
      <c r="H7" s="1"/>
      <c r="I7" s="1"/>
      <c r="J7" s="1"/>
      <c r="K7" s="1"/>
      <c r="L7" s="1"/>
    </row>
    <row r="8" spans="1:12" x14ac:dyDescent="0.2">
      <c r="A8" s="232" t="s">
        <v>674</v>
      </c>
      <c r="B8" s="233">
        <v>23</v>
      </c>
      <c r="C8" s="233">
        <v>20</v>
      </c>
      <c r="D8" s="233"/>
      <c r="E8" s="233">
        <v>13</v>
      </c>
      <c r="F8" s="21"/>
      <c r="G8" s="50"/>
    </row>
    <row r="9" spans="1:12" x14ac:dyDescent="0.2">
      <c r="A9" s="229" t="s">
        <v>97</v>
      </c>
      <c r="B9" s="235">
        <v>11</v>
      </c>
      <c r="C9" s="235">
        <v>10</v>
      </c>
      <c r="D9" s="235"/>
      <c r="E9" s="235">
        <v>5</v>
      </c>
      <c r="F9" s="124"/>
      <c r="G9" s="125"/>
    </row>
    <row r="10" spans="1:12" x14ac:dyDescent="0.2">
      <c r="A10" s="51" t="s">
        <v>669</v>
      </c>
      <c r="B10" s="21">
        <v>13</v>
      </c>
      <c r="C10" s="21">
        <v>3</v>
      </c>
      <c r="D10" s="21">
        <v>0</v>
      </c>
      <c r="E10" s="21">
        <v>0</v>
      </c>
      <c r="F10" s="21">
        <v>0</v>
      </c>
      <c r="G10" s="50">
        <v>0</v>
      </c>
    </row>
    <row r="11" spans="1:12" ht="15" customHeight="1" x14ac:dyDescent="0.2">
      <c r="A11" s="11" t="s">
        <v>97</v>
      </c>
      <c r="B11" s="124">
        <v>1</v>
      </c>
      <c r="C11" s="124"/>
      <c r="D11" s="124"/>
      <c r="E11" s="124"/>
      <c r="F11" s="124"/>
      <c r="G11" s="125"/>
    </row>
    <row r="12" spans="1:12" ht="15" customHeight="1" x14ac:dyDescent="0.2">
      <c r="A12" s="232" t="s">
        <v>671</v>
      </c>
      <c r="B12" s="21">
        <v>55</v>
      </c>
      <c r="C12" s="21"/>
      <c r="D12" s="21"/>
      <c r="E12" s="21"/>
      <c r="F12" s="21">
        <v>50</v>
      </c>
      <c r="G12" s="50">
        <v>48</v>
      </c>
    </row>
    <row r="13" spans="1:12" ht="15" customHeight="1" x14ac:dyDescent="0.2">
      <c r="A13" s="229" t="s">
        <v>97</v>
      </c>
      <c r="B13" s="124">
        <v>16</v>
      </c>
      <c r="C13" s="124"/>
      <c r="D13" s="124"/>
      <c r="E13" s="124"/>
      <c r="F13" s="124">
        <v>7</v>
      </c>
      <c r="G13" s="125">
        <v>29</v>
      </c>
    </row>
    <row r="14" spans="1:12" x14ac:dyDescent="0.2">
      <c r="A14" s="232" t="s">
        <v>673</v>
      </c>
      <c r="B14" s="233">
        <v>28</v>
      </c>
      <c r="C14" s="233">
        <v>4</v>
      </c>
      <c r="D14" s="233">
        <v>443</v>
      </c>
      <c r="E14" s="233"/>
      <c r="F14" s="233"/>
      <c r="G14" s="234"/>
    </row>
    <row r="15" spans="1:12" x14ac:dyDescent="0.2">
      <c r="A15" s="229" t="s">
        <v>97</v>
      </c>
      <c r="B15" s="235">
        <v>19</v>
      </c>
      <c r="C15" s="235">
        <v>2</v>
      </c>
      <c r="D15" s="235">
        <v>271</v>
      </c>
      <c r="E15" s="235"/>
      <c r="F15" s="235"/>
      <c r="G15" s="236"/>
    </row>
    <row r="16" spans="1:12" x14ac:dyDescent="0.2">
      <c r="A16" s="232" t="s">
        <v>670</v>
      </c>
      <c r="B16" s="233">
        <v>71</v>
      </c>
      <c r="C16" s="233">
        <v>71</v>
      </c>
      <c r="D16" s="233"/>
      <c r="E16" s="233"/>
      <c r="F16" s="233"/>
      <c r="G16" s="234"/>
    </row>
    <row r="17" spans="1:7" x14ac:dyDescent="0.2">
      <c r="A17" s="229" t="s">
        <v>97</v>
      </c>
      <c r="B17" s="235">
        <v>17</v>
      </c>
      <c r="C17" s="235">
        <v>17</v>
      </c>
      <c r="D17" s="235"/>
      <c r="E17" s="235"/>
      <c r="F17" s="235"/>
      <c r="G17" s="236"/>
    </row>
    <row r="18" spans="1:7" x14ac:dyDescent="0.2">
      <c r="A18" s="232" t="s">
        <v>668</v>
      </c>
      <c r="B18" s="233">
        <v>35</v>
      </c>
      <c r="C18" s="233">
        <v>11</v>
      </c>
      <c r="D18" s="233"/>
      <c r="E18" s="233">
        <v>8</v>
      </c>
      <c r="F18" s="233">
        <v>20</v>
      </c>
      <c r="G18" s="234">
        <v>22</v>
      </c>
    </row>
    <row r="19" spans="1:7" x14ac:dyDescent="0.2">
      <c r="A19" s="229" t="s">
        <v>97</v>
      </c>
      <c r="B19" s="235">
        <v>5</v>
      </c>
      <c r="C19" s="235"/>
      <c r="D19" s="235"/>
      <c r="E19" s="235"/>
      <c r="F19" s="235"/>
      <c r="G19" s="236"/>
    </row>
    <row r="20" spans="1:7" ht="14.25" customHeight="1" x14ac:dyDescent="0.2">
      <c r="A20" s="232" t="s">
        <v>676</v>
      </c>
      <c r="B20" s="21">
        <v>45</v>
      </c>
      <c r="C20" s="21">
        <v>27</v>
      </c>
      <c r="D20" s="21">
        <v>16</v>
      </c>
      <c r="E20" s="21">
        <v>64</v>
      </c>
      <c r="F20" s="21">
        <v>40</v>
      </c>
      <c r="G20" s="50">
        <v>200</v>
      </c>
    </row>
    <row r="21" spans="1:7" x14ac:dyDescent="0.2">
      <c r="A21" s="229" t="s">
        <v>97</v>
      </c>
      <c r="B21" s="124">
        <v>23</v>
      </c>
      <c r="C21" s="124">
        <v>16</v>
      </c>
      <c r="D21" s="124">
        <v>11</v>
      </c>
      <c r="E21" s="124">
        <v>35</v>
      </c>
      <c r="F21" s="124">
        <v>25</v>
      </c>
      <c r="G21" s="125">
        <v>150</v>
      </c>
    </row>
    <row r="22" spans="1:7" x14ac:dyDescent="0.2">
      <c r="A22" s="237" t="s">
        <v>4</v>
      </c>
      <c r="B22" s="238">
        <f>SUM(B4,B6,B8,B10,B12,B14,B16,B18,B20)</f>
        <v>288</v>
      </c>
      <c r="C22" s="238">
        <f t="shared" ref="C22:G23" si="0">SUM(C4,C6,C8,C10,C12,C14,C16,C18,C20)</f>
        <v>141</v>
      </c>
      <c r="D22" s="238">
        <f t="shared" si="0"/>
        <v>459</v>
      </c>
      <c r="E22" s="238">
        <f t="shared" si="0"/>
        <v>426</v>
      </c>
      <c r="F22" s="238">
        <f t="shared" si="0"/>
        <v>119</v>
      </c>
      <c r="G22" s="238">
        <f t="shared" si="0"/>
        <v>288</v>
      </c>
    </row>
    <row r="23" spans="1:7" ht="13.5" thickBot="1" x14ac:dyDescent="0.25">
      <c r="A23" s="239" t="s">
        <v>97</v>
      </c>
      <c r="B23" s="240">
        <f>SUM(B5,B7,B9,B11,B13,B15,B17,B19,B21)</f>
        <v>95</v>
      </c>
      <c r="C23" s="240">
        <f t="shared" si="0"/>
        <v>45</v>
      </c>
      <c r="D23" s="240">
        <f t="shared" si="0"/>
        <v>282</v>
      </c>
      <c r="E23" s="240">
        <f t="shared" si="0"/>
        <v>145</v>
      </c>
      <c r="F23" s="240">
        <f t="shared" si="0"/>
        <v>33</v>
      </c>
      <c r="G23" s="240">
        <f t="shared" si="0"/>
        <v>180</v>
      </c>
    </row>
    <row r="27" spans="1:7" x14ac:dyDescent="0.2">
      <c r="A27" s="409" t="s">
        <v>148</v>
      </c>
      <c r="B27" s="409"/>
      <c r="C27" s="409"/>
      <c r="D27" s="409"/>
      <c r="E27" s="409"/>
      <c r="F27" s="409"/>
      <c r="G27" s="409"/>
    </row>
    <row r="28" spans="1:7" x14ac:dyDescent="0.2">
      <c r="A28" s="418" t="s">
        <v>127</v>
      </c>
      <c r="B28" s="418"/>
      <c r="C28" s="418"/>
      <c r="D28" s="418"/>
      <c r="E28" s="418"/>
      <c r="F28" s="418"/>
      <c r="G28" s="418"/>
    </row>
    <row r="29" spans="1:7" x14ac:dyDescent="0.2">
      <c r="A29" s="418" t="s">
        <v>150</v>
      </c>
      <c r="B29" s="418"/>
      <c r="C29" s="418"/>
      <c r="D29" s="418"/>
      <c r="E29" s="418"/>
      <c r="F29" s="418"/>
      <c r="G29" s="418"/>
    </row>
  </sheetData>
  <mergeCells count="6">
    <mergeCell ref="A27:G27"/>
    <mergeCell ref="A28:G28"/>
    <mergeCell ref="A29:G29"/>
    <mergeCell ref="A1:G1"/>
    <mergeCell ref="B2:D2"/>
    <mergeCell ref="E2:G2"/>
  </mergeCells>
  <pageMargins left="0.25" right="0.25" top="0.75" bottom="0.75" header="0.3" footer="0.3"/>
  <pageSetup paperSize="9" scale="93"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92D050"/>
  </sheetPr>
  <dimension ref="A1:H28"/>
  <sheetViews>
    <sheetView workbookViewId="0">
      <selection activeCell="N23" sqref="N23"/>
    </sheetView>
  </sheetViews>
  <sheetFormatPr defaultColWidth="9.140625" defaultRowHeight="12.75" x14ac:dyDescent="0.2"/>
  <cols>
    <col min="1" max="1" width="40.85546875" style="2" customWidth="1"/>
    <col min="2" max="2" width="17.7109375" style="22" customWidth="1"/>
    <col min="3" max="7" width="10" style="22" customWidth="1"/>
    <col min="8" max="8" width="10" style="1" customWidth="1"/>
    <col min="9" max="16384" width="9.140625" style="1"/>
  </cols>
  <sheetData>
    <row r="1" spans="1:8" ht="42.75" customHeight="1" thickBot="1" x14ac:dyDescent="0.25">
      <c r="A1" s="521" t="s">
        <v>464</v>
      </c>
      <c r="B1" s="522"/>
      <c r="C1" s="523"/>
      <c r="D1" s="523"/>
      <c r="E1" s="523"/>
      <c r="F1" s="523"/>
      <c r="G1" s="523"/>
      <c r="H1" s="524"/>
    </row>
    <row r="2" spans="1:8" s="4" customFormat="1" ht="12.75" customHeight="1" x14ac:dyDescent="0.2">
      <c r="A2" s="525" t="s">
        <v>641</v>
      </c>
      <c r="B2" s="527" t="s">
        <v>465</v>
      </c>
      <c r="C2" s="529" t="s">
        <v>456</v>
      </c>
      <c r="D2" s="530"/>
      <c r="E2" s="530"/>
      <c r="F2" s="530"/>
      <c r="G2" s="530"/>
      <c r="H2" s="531"/>
    </row>
    <row r="3" spans="1:8" s="4" customFormat="1" ht="12.75" customHeight="1" x14ac:dyDescent="0.2">
      <c r="A3" s="525"/>
      <c r="B3" s="527"/>
      <c r="C3" s="532" t="s">
        <v>0</v>
      </c>
      <c r="D3" s="533"/>
      <c r="E3" s="532" t="s">
        <v>2</v>
      </c>
      <c r="F3" s="533"/>
      <c r="G3" s="532" t="s">
        <v>1</v>
      </c>
      <c r="H3" s="534"/>
    </row>
    <row r="4" spans="1:8" s="4" customFormat="1" ht="39" customHeight="1" x14ac:dyDescent="0.2">
      <c r="A4" s="526"/>
      <c r="B4" s="528"/>
      <c r="C4" s="241" t="s">
        <v>563</v>
      </c>
      <c r="D4" s="241" t="s">
        <v>564</v>
      </c>
      <c r="E4" s="241" t="s">
        <v>563</v>
      </c>
      <c r="F4" s="241" t="s">
        <v>564</v>
      </c>
      <c r="G4" s="241" t="s">
        <v>563</v>
      </c>
      <c r="H4" s="242" t="s">
        <v>564</v>
      </c>
    </row>
    <row r="5" spans="1:8" s="5" customFormat="1" ht="15.75" customHeight="1" x14ac:dyDescent="0.2">
      <c r="A5" s="232" t="s">
        <v>675</v>
      </c>
      <c r="B5" s="21">
        <v>5</v>
      </c>
      <c r="C5" s="158">
        <v>0</v>
      </c>
      <c r="D5" s="158">
        <v>88</v>
      </c>
      <c r="E5" s="158">
        <v>0</v>
      </c>
      <c r="F5" s="158">
        <v>0</v>
      </c>
      <c r="G5" s="158">
        <v>6</v>
      </c>
      <c r="H5" s="21">
        <v>35</v>
      </c>
    </row>
    <row r="6" spans="1:8" s="5" customFormat="1" x14ac:dyDescent="0.2">
      <c r="A6" s="51" t="s">
        <v>680</v>
      </c>
      <c r="B6" s="21">
        <v>1</v>
      </c>
      <c r="C6" s="158">
        <v>0</v>
      </c>
      <c r="D6" s="158">
        <v>16</v>
      </c>
      <c r="E6" s="158">
        <v>0</v>
      </c>
      <c r="F6" s="158">
        <v>0</v>
      </c>
      <c r="G6" s="158">
        <v>0</v>
      </c>
      <c r="H6" s="21">
        <v>0</v>
      </c>
    </row>
    <row r="7" spans="1:8" x14ac:dyDescent="0.2">
      <c r="A7" s="232" t="s">
        <v>672</v>
      </c>
      <c r="B7" s="158">
        <v>0</v>
      </c>
      <c r="C7" s="158">
        <v>0</v>
      </c>
      <c r="D7" s="158">
        <v>0</v>
      </c>
      <c r="E7" s="158">
        <v>0</v>
      </c>
      <c r="F7" s="158">
        <v>0</v>
      </c>
      <c r="G7" s="158">
        <v>0</v>
      </c>
      <c r="H7" s="21">
        <v>0</v>
      </c>
    </row>
    <row r="8" spans="1:8" x14ac:dyDescent="0.2">
      <c r="A8" s="232" t="s">
        <v>669</v>
      </c>
      <c r="B8" s="158">
        <v>0</v>
      </c>
      <c r="C8" s="158">
        <v>0</v>
      </c>
      <c r="D8" s="158">
        <v>0</v>
      </c>
      <c r="E8" s="158">
        <v>0</v>
      </c>
      <c r="F8" s="158">
        <v>0</v>
      </c>
      <c r="G8" s="158">
        <v>0</v>
      </c>
      <c r="H8" s="21">
        <v>0</v>
      </c>
    </row>
    <row r="9" spans="1:8" ht="15" customHeight="1" x14ac:dyDescent="0.2">
      <c r="A9" s="232" t="s">
        <v>671</v>
      </c>
      <c r="B9" s="158">
        <v>0</v>
      </c>
      <c r="C9" s="158">
        <v>0</v>
      </c>
      <c r="D9" s="158">
        <v>0</v>
      </c>
      <c r="E9" s="158">
        <v>0</v>
      </c>
      <c r="F9" s="158">
        <v>0</v>
      </c>
      <c r="G9" s="158">
        <v>0</v>
      </c>
      <c r="H9" s="21">
        <v>0</v>
      </c>
    </row>
    <row r="10" spans="1:8" ht="15" customHeight="1" x14ac:dyDescent="0.2">
      <c r="A10" s="232" t="s">
        <v>673</v>
      </c>
      <c r="B10" s="233">
        <v>17</v>
      </c>
      <c r="C10" s="243">
        <v>225</v>
      </c>
      <c r="D10" s="243">
        <v>161</v>
      </c>
      <c r="E10" s="243">
        <v>429</v>
      </c>
      <c r="F10" s="243">
        <v>0</v>
      </c>
      <c r="G10" s="243">
        <v>401</v>
      </c>
      <c r="H10" s="233">
        <v>0</v>
      </c>
    </row>
    <row r="11" spans="1:8" ht="15" customHeight="1" x14ac:dyDescent="0.2">
      <c r="A11" s="232" t="s">
        <v>670</v>
      </c>
      <c r="B11" s="158">
        <v>0</v>
      </c>
      <c r="C11" s="158">
        <v>0</v>
      </c>
      <c r="D11" s="158">
        <v>0</v>
      </c>
      <c r="E11" s="158">
        <v>0</v>
      </c>
      <c r="F11" s="158">
        <v>0</v>
      </c>
      <c r="G11" s="158">
        <v>0</v>
      </c>
      <c r="H11" s="21">
        <v>0</v>
      </c>
    </row>
    <row r="12" spans="1:8" ht="12.75" customHeight="1" x14ac:dyDescent="0.2">
      <c r="A12" s="232" t="s">
        <v>668</v>
      </c>
      <c r="B12" s="233">
        <v>1</v>
      </c>
      <c r="C12" s="243">
        <v>0</v>
      </c>
      <c r="D12" s="243">
        <v>61</v>
      </c>
      <c r="E12" s="243">
        <v>0</v>
      </c>
      <c r="F12" s="243">
        <v>0</v>
      </c>
      <c r="G12" s="243">
        <v>0</v>
      </c>
      <c r="H12" s="233">
        <v>0</v>
      </c>
    </row>
    <row r="13" spans="1:8" x14ac:dyDescent="0.2">
      <c r="A13" s="232" t="s">
        <v>676</v>
      </c>
      <c r="B13" s="21">
        <v>14</v>
      </c>
      <c r="C13" s="158">
        <v>0</v>
      </c>
      <c r="D13" s="158">
        <v>921</v>
      </c>
      <c r="E13" s="158">
        <v>0</v>
      </c>
      <c r="F13" s="158">
        <v>0</v>
      </c>
      <c r="G13" s="158">
        <v>0</v>
      </c>
      <c r="H13" s="21">
        <v>0</v>
      </c>
    </row>
    <row r="14" spans="1:8" ht="13.5" thickBot="1" x14ac:dyDescent="0.25">
      <c r="A14" s="244" t="s">
        <v>4</v>
      </c>
      <c r="B14" s="245">
        <f>SUM(B5:B13)</f>
        <v>38</v>
      </c>
      <c r="C14" s="245">
        <f t="shared" ref="C14:H14" si="0">SUM(C5:C13)</f>
        <v>225</v>
      </c>
      <c r="D14" s="245">
        <f t="shared" si="0"/>
        <v>1247</v>
      </c>
      <c r="E14" s="245">
        <f t="shared" si="0"/>
        <v>429</v>
      </c>
      <c r="F14" s="245">
        <f t="shared" si="0"/>
        <v>0</v>
      </c>
      <c r="G14" s="245">
        <f t="shared" si="0"/>
        <v>407</v>
      </c>
      <c r="H14" s="245">
        <f t="shared" si="0"/>
        <v>35</v>
      </c>
    </row>
    <row r="18" spans="1:8" x14ac:dyDescent="0.2">
      <c r="A18" s="429" t="s">
        <v>75</v>
      </c>
      <c r="B18" s="429"/>
      <c r="C18" s="429"/>
      <c r="D18" s="429"/>
      <c r="E18" s="429"/>
      <c r="F18" s="429"/>
      <c r="G18" s="429"/>
      <c r="H18" s="429"/>
    </row>
    <row r="19" spans="1:8" x14ac:dyDescent="0.2">
      <c r="A19" s="418" t="s">
        <v>84</v>
      </c>
      <c r="B19" s="418"/>
      <c r="C19" s="418"/>
      <c r="D19" s="418"/>
      <c r="E19" s="418"/>
      <c r="F19" s="418"/>
      <c r="G19" s="418"/>
      <c r="H19" s="418"/>
    </row>
    <row r="20" spans="1:8" x14ac:dyDescent="0.2">
      <c r="A20" s="418" t="s">
        <v>151</v>
      </c>
      <c r="B20" s="418"/>
      <c r="C20" s="418"/>
      <c r="D20" s="418"/>
      <c r="E20" s="418"/>
      <c r="F20" s="418"/>
      <c r="G20" s="418"/>
      <c r="H20" s="418"/>
    </row>
    <row r="21" spans="1:8" x14ac:dyDescent="0.2">
      <c r="A21" s="429" t="s">
        <v>466</v>
      </c>
      <c r="B21" s="429"/>
      <c r="C21" s="429"/>
      <c r="D21" s="429"/>
      <c r="E21" s="429"/>
      <c r="F21" s="429"/>
      <c r="G21" s="429"/>
      <c r="H21" s="429"/>
    </row>
    <row r="22" spans="1:8" x14ac:dyDescent="0.2">
      <c r="A22" s="429"/>
      <c r="B22" s="429"/>
      <c r="C22" s="429"/>
      <c r="D22" s="429"/>
      <c r="E22" s="429"/>
      <c r="F22" s="429"/>
      <c r="G22" s="429"/>
      <c r="H22" s="429"/>
    </row>
    <row r="23" spans="1:8" x14ac:dyDescent="0.2">
      <c r="A23" s="56"/>
      <c r="B23" s="56"/>
      <c r="C23" s="56"/>
      <c r="D23" s="56"/>
      <c r="E23" s="56"/>
      <c r="F23" s="56"/>
      <c r="G23" s="56"/>
      <c r="H23" s="56"/>
    </row>
    <row r="24" spans="1:8" x14ac:dyDescent="0.2">
      <c r="A24" s="429"/>
      <c r="B24" s="429"/>
      <c r="C24" s="429"/>
      <c r="D24" s="429"/>
      <c r="E24" s="429"/>
      <c r="F24" s="429"/>
      <c r="G24" s="429"/>
      <c r="H24" s="429"/>
    </row>
    <row r="25" spans="1:8" x14ac:dyDescent="0.2">
      <c r="A25" s="418"/>
      <c r="B25" s="418"/>
      <c r="C25" s="418"/>
      <c r="D25" s="418"/>
      <c r="E25" s="418"/>
      <c r="F25" s="418"/>
      <c r="G25" s="418"/>
      <c r="H25" s="418"/>
    </row>
    <row r="26" spans="1:8" x14ac:dyDescent="0.2">
      <c r="A26" s="418"/>
      <c r="B26" s="418"/>
      <c r="C26" s="418"/>
      <c r="D26" s="418"/>
      <c r="E26" s="418"/>
      <c r="F26" s="418"/>
      <c r="G26" s="418"/>
      <c r="H26" s="418"/>
    </row>
    <row r="27" spans="1:8" x14ac:dyDescent="0.2">
      <c r="A27" s="429"/>
      <c r="B27" s="429"/>
      <c r="C27" s="429"/>
      <c r="D27" s="429"/>
      <c r="E27" s="429"/>
      <c r="F27" s="429"/>
      <c r="G27" s="429"/>
      <c r="H27" s="429"/>
    </row>
    <row r="28" spans="1:8" x14ac:dyDescent="0.2">
      <c r="A28" s="429"/>
      <c r="B28" s="429"/>
      <c r="C28" s="429"/>
      <c r="D28" s="429"/>
      <c r="E28" s="429"/>
      <c r="F28" s="429"/>
      <c r="G28" s="429"/>
      <c r="H28" s="429"/>
    </row>
  </sheetData>
  <mergeCells count="15">
    <mergeCell ref="A24:H24"/>
    <mergeCell ref="A25:H25"/>
    <mergeCell ref="A26:H26"/>
    <mergeCell ref="A27:H28"/>
    <mergeCell ref="A1:H1"/>
    <mergeCell ref="A2:A4"/>
    <mergeCell ref="B2:B4"/>
    <mergeCell ref="C2:H2"/>
    <mergeCell ref="C3:D3"/>
    <mergeCell ref="E3:F3"/>
    <mergeCell ref="G3:H3"/>
    <mergeCell ref="A18:H18"/>
    <mergeCell ref="A19:H19"/>
    <mergeCell ref="A20:H20"/>
    <mergeCell ref="A21:H22"/>
  </mergeCells>
  <pageMargins left="0.7" right="0.7" top="0.75" bottom="0.75" header="0.3" footer="0.3"/>
  <pageSetup paperSize="9"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List38">
    <tabColor rgb="FF92D050"/>
    <pageSetUpPr fitToPage="1"/>
  </sheetPr>
  <dimension ref="A1:K19"/>
  <sheetViews>
    <sheetView workbookViewId="0">
      <selection activeCell="J17" sqref="J17"/>
    </sheetView>
  </sheetViews>
  <sheetFormatPr defaultColWidth="9.140625" defaultRowHeight="12.75" x14ac:dyDescent="0.2"/>
  <cols>
    <col min="1" max="1" width="55.42578125" style="2" customWidth="1"/>
    <col min="2" max="2" width="17.140625" style="22" customWidth="1"/>
    <col min="3" max="4" width="18.42578125" style="1" customWidth="1"/>
    <col min="5" max="5" width="15.85546875" style="1" customWidth="1"/>
    <col min="6" max="9" width="9.140625" style="1"/>
    <col min="10" max="10" width="13.140625" style="1" customWidth="1"/>
    <col min="11" max="11" width="15.7109375" style="1" customWidth="1"/>
    <col min="12" max="16384" width="9.140625" style="1"/>
  </cols>
  <sheetData>
    <row r="1" spans="1:11" ht="42.75" customHeight="1" x14ac:dyDescent="0.2">
      <c r="A1" s="478" t="s">
        <v>483</v>
      </c>
      <c r="B1" s="536"/>
      <c r="C1" s="536"/>
      <c r="D1" s="536"/>
      <c r="E1" s="537"/>
      <c r="G1" s="541" t="s">
        <v>398</v>
      </c>
      <c r="H1" s="542"/>
      <c r="I1" s="542"/>
      <c r="J1" s="542"/>
      <c r="K1" s="542"/>
    </row>
    <row r="2" spans="1:11" ht="16.5" customHeight="1" x14ac:dyDescent="0.2">
      <c r="A2" s="11" t="s">
        <v>641</v>
      </c>
      <c r="B2" s="538"/>
      <c r="C2" s="539"/>
      <c r="D2" s="539"/>
      <c r="E2" s="540"/>
      <c r="G2" s="543" t="s">
        <v>402</v>
      </c>
      <c r="H2" s="543"/>
      <c r="I2" s="543"/>
      <c r="J2" s="93" t="s">
        <v>399</v>
      </c>
      <c r="K2" s="93" t="s">
        <v>400</v>
      </c>
    </row>
    <row r="3" spans="1:11" ht="18" customHeight="1" x14ac:dyDescent="0.2">
      <c r="A3" s="97"/>
      <c r="B3" s="98" t="s">
        <v>87</v>
      </c>
      <c r="C3" s="98" t="s">
        <v>88</v>
      </c>
      <c r="D3" s="102" t="s">
        <v>393</v>
      </c>
      <c r="E3" s="26" t="s">
        <v>394</v>
      </c>
      <c r="G3" s="543"/>
      <c r="H3" s="543"/>
      <c r="I3" s="543"/>
      <c r="J3" s="93">
        <f>SUM(D9:D11)</f>
        <v>391</v>
      </c>
      <c r="K3" s="107">
        <f>SUM(E9:E11)</f>
        <v>77218067.170000002</v>
      </c>
    </row>
    <row r="4" spans="1:11" ht="16.5" customHeight="1" x14ac:dyDescent="0.2">
      <c r="A4" s="12" t="s">
        <v>134</v>
      </c>
      <c r="B4" s="41"/>
      <c r="C4" s="41"/>
      <c r="D4" s="103"/>
      <c r="E4" s="106"/>
      <c r="G4" s="543"/>
      <c r="H4" s="543"/>
      <c r="I4" s="543"/>
      <c r="J4" s="544" t="s">
        <v>401</v>
      </c>
      <c r="K4" s="544"/>
    </row>
    <row r="5" spans="1:11" ht="15.75" customHeight="1" x14ac:dyDescent="0.2">
      <c r="A5" s="12" t="s">
        <v>135</v>
      </c>
      <c r="B5" s="6">
        <v>7</v>
      </c>
      <c r="C5" s="6">
        <v>0</v>
      </c>
      <c r="D5" s="10">
        <f>SUM(B5:C5)</f>
        <v>7</v>
      </c>
      <c r="E5" s="106"/>
      <c r="G5" s="543"/>
      <c r="H5" s="543"/>
      <c r="I5" s="543"/>
      <c r="J5" s="545">
        <f>K3/J3</f>
        <v>197488.66283887468</v>
      </c>
      <c r="K5" s="545"/>
    </row>
    <row r="6" spans="1:11" ht="16.5" customHeight="1" x14ac:dyDescent="0.2">
      <c r="A6" s="12" t="s">
        <v>136</v>
      </c>
      <c r="B6" s="6">
        <v>9</v>
      </c>
      <c r="C6" s="7">
        <v>3</v>
      </c>
      <c r="D6" s="104">
        <f>SUM(B6:C6)</f>
        <v>12</v>
      </c>
      <c r="E6" s="106"/>
    </row>
    <row r="7" spans="1:11" ht="17.25" customHeight="1" x14ac:dyDescent="0.2">
      <c r="A7" s="12" t="s">
        <v>137</v>
      </c>
      <c r="B7" s="6">
        <v>12</v>
      </c>
      <c r="C7" s="6">
        <v>1</v>
      </c>
      <c r="D7" s="103">
        <f>SUM(B7:C7)</f>
        <v>13</v>
      </c>
      <c r="E7" s="106"/>
    </row>
    <row r="8" spans="1:11" ht="17.25" customHeight="1" x14ac:dyDescent="0.2">
      <c r="A8" s="14" t="s">
        <v>396</v>
      </c>
      <c r="B8" s="67">
        <v>8</v>
      </c>
      <c r="C8" s="67">
        <v>0</v>
      </c>
      <c r="D8" s="105">
        <f>SUM(B8:C8)</f>
        <v>8</v>
      </c>
      <c r="E8" s="106"/>
    </row>
    <row r="9" spans="1:11" ht="17.25" customHeight="1" x14ac:dyDescent="0.2">
      <c r="A9" s="14" t="s">
        <v>395</v>
      </c>
      <c r="B9" s="67">
        <v>8</v>
      </c>
      <c r="C9" s="67">
        <v>2</v>
      </c>
      <c r="D9" s="105">
        <f>SUM(B9:C9)</f>
        <v>10</v>
      </c>
      <c r="E9" s="122">
        <v>1813677.67</v>
      </c>
    </row>
    <row r="10" spans="1:11" ht="17.25" customHeight="1" x14ac:dyDescent="0.2">
      <c r="A10" s="14" t="s">
        <v>397</v>
      </c>
      <c r="B10" s="41"/>
      <c r="C10" s="41"/>
      <c r="D10" s="105">
        <v>314</v>
      </c>
      <c r="E10" s="122">
        <v>74426602</v>
      </c>
    </row>
    <row r="11" spans="1:11" ht="17.25" customHeight="1" thickBot="1" x14ac:dyDescent="0.25">
      <c r="A11" s="101" t="s">
        <v>118</v>
      </c>
      <c r="B11" s="68"/>
      <c r="C11" s="68"/>
      <c r="D11" s="55">
        <v>67</v>
      </c>
      <c r="E11" s="123">
        <v>977787.5</v>
      </c>
    </row>
    <row r="12" spans="1:11" ht="17.25" customHeight="1" x14ac:dyDescent="0.2">
      <c r="A12" s="4"/>
      <c r="B12" s="4"/>
      <c r="C12" s="4"/>
      <c r="D12" s="4"/>
      <c r="E12" s="4"/>
    </row>
    <row r="13" spans="1:11" ht="15.75" customHeight="1" x14ac:dyDescent="0.2">
      <c r="A13" s="428" t="s">
        <v>620</v>
      </c>
      <c r="B13" s="428"/>
      <c r="C13" s="428"/>
      <c r="D13" s="428"/>
      <c r="E13" s="428"/>
    </row>
    <row r="14" spans="1:11" ht="15" customHeight="1" x14ac:dyDescent="0.2">
      <c r="A14" s="429" t="s">
        <v>89</v>
      </c>
      <c r="B14" s="429"/>
      <c r="C14" s="429"/>
      <c r="D14" s="429"/>
      <c r="E14" s="429"/>
    </row>
    <row r="15" spans="1:11" ht="30" customHeight="1" x14ac:dyDescent="0.2">
      <c r="A15" s="409" t="s">
        <v>621</v>
      </c>
      <c r="B15" s="409"/>
      <c r="C15" s="409"/>
      <c r="D15" s="409"/>
      <c r="E15" s="409"/>
    </row>
    <row r="16" spans="1:11" ht="75" customHeight="1" x14ac:dyDescent="0.2">
      <c r="A16" s="535" t="s">
        <v>131</v>
      </c>
      <c r="B16" s="535"/>
      <c r="C16" s="535"/>
      <c r="D16" s="535"/>
      <c r="E16" s="535"/>
      <c r="F16" s="99"/>
      <c r="G16" s="99"/>
    </row>
    <row r="17" spans="1:7" ht="75" customHeight="1" x14ac:dyDescent="0.2">
      <c r="A17" s="535" t="s">
        <v>130</v>
      </c>
      <c r="B17" s="535"/>
      <c r="C17" s="535"/>
      <c r="D17" s="535"/>
      <c r="E17" s="535"/>
      <c r="F17" s="99"/>
      <c r="G17" s="99"/>
    </row>
    <row r="18" spans="1:7" ht="75" customHeight="1" x14ac:dyDescent="0.2">
      <c r="A18" s="535" t="s">
        <v>129</v>
      </c>
      <c r="B18" s="535"/>
      <c r="C18" s="535"/>
      <c r="D18" s="535"/>
      <c r="E18" s="535"/>
      <c r="F18" s="99"/>
      <c r="G18" s="99"/>
    </row>
    <row r="19" spans="1:7" ht="60" customHeight="1" x14ac:dyDescent="0.2">
      <c r="A19" s="535" t="s">
        <v>128</v>
      </c>
      <c r="B19" s="535"/>
      <c r="C19" s="535"/>
      <c r="D19" s="535"/>
      <c r="E19" s="535"/>
      <c r="F19" s="99"/>
      <c r="G19" s="99"/>
    </row>
  </sheetData>
  <mergeCells count="13">
    <mergeCell ref="G1:K1"/>
    <mergeCell ref="G2:I5"/>
    <mergeCell ref="J4:K4"/>
    <mergeCell ref="J5:K5"/>
    <mergeCell ref="A18:E18"/>
    <mergeCell ref="A19:E19"/>
    <mergeCell ref="A14:E14"/>
    <mergeCell ref="A13:E13"/>
    <mergeCell ref="A1:E1"/>
    <mergeCell ref="B2:E2"/>
    <mergeCell ref="A15:E15"/>
    <mergeCell ref="A16:E16"/>
    <mergeCell ref="A17:E17"/>
  </mergeCells>
  <pageMargins left="0.7" right="0.7" top="0.75" bottom="0.75" header="0.3" footer="0.3"/>
  <pageSetup paperSize="9" scale="69" fitToHeight="0"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List28">
    <tabColor rgb="FF92D050"/>
  </sheetPr>
  <dimension ref="A1:D17"/>
  <sheetViews>
    <sheetView workbookViewId="0">
      <selection activeCell="L13" sqref="L13"/>
    </sheetView>
  </sheetViews>
  <sheetFormatPr defaultColWidth="9.140625" defaultRowHeight="12.75" x14ac:dyDescent="0.2"/>
  <cols>
    <col min="1" max="1" width="62.42578125" style="60" customWidth="1"/>
    <col min="2" max="2" width="15.7109375" style="61" customWidth="1"/>
    <col min="3" max="16384" width="9.140625" style="62"/>
  </cols>
  <sheetData>
    <row r="1" spans="1:4" ht="42.75" customHeight="1" x14ac:dyDescent="0.2">
      <c r="A1" s="478" t="s">
        <v>581</v>
      </c>
      <c r="B1" s="546"/>
    </row>
    <row r="2" spans="1:4" s="163" customFormat="1" x14ac:dyDescent="0.2">
      <c r="A2" s="66" t="s">
        <v>641</v>
      </c>
      <c r="B2" s="160" t="s">
        <v>39</v>
      </c>
    </row>
    <row r="3" spans="1:4" ht="24.75" customHeight="1" x14ac:dyDescent="0.2">
      <c r="A3" s="71" t="s">
        <v>42</v>
      </c>
      <c r="B3" s="115">
        <v>2157</v>
      </c>
    </row>
    <row r="4" spans="1:4" ht="30" customHeight="1" x14ac:dyDescent="0.2">
      <c r="A4" s="71" t="s">
        <v>43</v>
      </c>
      <c r="B4" s="115">
        <v>0</v>
      </c>
    </row>
    <row r="5" spans="1:4" ht="30" customHeight="1" x14ac:dyDescent="0.2">
      <c r="A5" s="71" t="s">
        <v>622</v>
      </c>
      <c r="B5" s="115">
        <v>2668</v>
      </c>
    </row>
    <row r="6" spans="1:4" ht="29.25" customHeight="1" x14ac:dyDescent="0.2">
      <c r="A6" s="71" t="s">
        <v>623</v>
      </c>
      <c r="B6" s="115">
        <v>2151</v>
      </c>
    </row>
    <row r="7" spans="1:4" ht="25.5" customHeight="1" x14ac:dyDescent="0.2">
      <c r="A7" s="164" t="s">
        <v>624</v>
      </c>
      <c r="B7" s="115">
        <v>613318</v>
      </c>
    </row>
    <row r="8" spans="1:4" ht="30" customHeight="1" x14ac:dyDescent="0.2">
      <c r="A8" s="71" t="s">
        <v>573</v>
      </c>
      <c r="B8" s="115">
        <v>0</v>
      </c>
    </row>
    <row r="9" spans="1:4" ht="30" customHeight="1" x14ac:dyDescent="0.2">
      <c r="A9" s="71" t="s">
        <v>574</v>
      </c>
      <c r="B9" s="115">
        <v>0</v>
      </c>
    </row>
    <row r="10" spans="1:4" ht="30" customHeight="1" x14ac:dyDescent="0.2">
      <c r="A10" s="71" t="s">
        <v>575</v>
      </c>
      <c r="B10" s="115">
        <v>0</v>
      </c>
    </row>
    <row r="11" spans="1:4" ht="30" customHeight="1" x14ac:dyDescent="0.2">
      <c r="A11" s="71" t="s">
        <v>625</v>
      </c>
      <c r="B11" s="115">
        <v>156064</v>
      </c>
    </row>
    <row r="12" spans="1:4" s="60" customFormat="1" ht="42" customHeight="1" x14ac:dyDescent="0.2">
      <c r="A12" s="71" t="s">
        <v>626</v>
      </c>
      <c r="B12" s="165">
        <v>70656</v>
      </c>
    </row>
    <row r="13" spans="1:4" ht="30" customHeight="1" thickBot="1" x14ac:dyDescent="0.25">
      <c r="A13" s="80" t="s">
        <v>627</v>
      </c>
      <c r="B13" s="166">
        <v>15385</v>
      </c>
    </row>
    <row r="15" spans="1:4" ht="39.6" customHeight="1" x14ac:dyDescent="0.2">
      <c r="A15" s="429" t="s">
        <v>576</v>
      </c>
      <c r="B15" s="429"/>
      <c r="C15" s="161"/>
      <c r="D15" s="161"/>
    </row>
    <row r="16" spans="1:4" ht="93.6" customHeight="1" x14ac:dyDescent="0.2">
      <c r="A16" s="429" t="s">
        <v>577</v>
      </c>
      <c r="B16" s="429"/>
      <c r="C16" s="161"/>
      <c r="D16" s="161"/>
    </row>
    <row r="17" spans="1:2" ht="80.099999999999994" customHeight="1" x14ac:dyDescent="0.2">
      <c r="A17" s="429" t="s">
        <v>597</v>
      </c>
      <c r="B17" s="429"/>
    </row>
  </sheetData>
  <mergeCells count="4">
    <mergeCell ref="A1:B1"/>
    <mergeCell ref="A15:B15"/>
    <mergeCell ref="A17:B17"/>
    <mergeCell ref="A16:B16"/>
  </mergeCell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List29">
    <tabColor rgb="FF92D050"/>
  </sheetPr>
  <dimension ref="A1:B16"/>
  <sheetViews>
    <sheetView workbookViewId="0">
      <selection activeCell="H14" sqref="H14"/>
    </sheetView>
  </sheetViews>
  <sheetFormatPr defaultColWidth="9.140625" defaultRowHeight="12.75" x14ac:dyDescent="0.2"/>
  <cols>
    <col min="1" max="1" width="38.5703125" style="2" customWidth="1"/>
    <col min="2" max="2" width="14.5703125" style="1" customWidth="1"/>
    <col min="3" max="16384" width="9.140625" style="1"/>
  </cols>
  <sheetData>
    <row r="1" spans="1:2" ht="42.75" customHeight="1" x14ac:dyDescent="0.2">
      <c r="A1" s="510" t="s">
        <v>407</v>
      </c>
      <c r="B1" s="498"/>
    </row>
    <row r="2" spans="1:2" s="4" customFormat="1" ht="30" customHeight="1" x14ac:dyDescent="0.2">
      <c r="A2" s="228" t="s">
        <v>641</v>
      </c>
      <c r="B2" s="159" t="s">
        <v>39</v>
      </c>
    </row>
    <row r="3" spans="1:2" s="5" customFormat="1" ht="12.75" customHeight="1" x14ac:dyDescent="0.2">
      <c r="A3" s="20" t="s">
        <v>44</v>
      </c>
      <c r="B3" s="18">
        <v>4208</v>
      </c>
    </row>
    <row r="4" spans="1:2" s="5" customFormat="1" ht="12.75" customHeight="1" x14ac:dyDescent="0.2">
      <c r="A4" s="20" t="s">
        <v>432</v>
      </c>
      <c r="B4" s="18">
        <v>4168</v>
      </c>
    </row>
    <row r="5" spans="1:2" s="5" customFormat="1" ht="12.75" customHeight="1" x14ac:dyDescent="0.2">
      <c r="A5" s="20" t="s">
        <v>431</v>
      </c>
      <c r="B5" s="18">
        <v>40</v>
      </c>
    </row>
    <row r="6" spans="1:2" s="5" customFormat="1" ht="12.75" customHeight="1" x14ac:dyDescent="0.2">
      <c r="A6" s="20" t="s">
        <v>45</v>
      </c>
      <c r="B6" s="18">
        <v>541035</v>
      </c>
    </row>
    <row r="7" spans="1:2" s="5" customFormat="1" ht="12.75" customHeight="1" x14ac:dyDescent="0.2">
      <c r="A7" s="20" t="s">
        <v>473</v>
      </c>
      <c r="B7" s="18">
        <v>538455</v>
      </c>
    </row>
    <row r="8" spans="1:2" s="5" customFormat="1" ht="12.75" customHeight="1" x14ac:dyDescent="0.2">
      <c r="A8" s="20" t="s">
        <v>474</v>
      </c>
      <c r="B8" s="18">
        <v>2580</v>
      </c>
    </row>
    <row r="9" spans="1:2" s="5" customFormat="1" ht="25.5" x14ac:dyDescent="0.2">
      <c r="A9" s="11" t="s">
        <v>570</v>
      </c>
      <c r="B9" s="18">
        <v>204</v>
      </c>
    </row>
    <row r="10" spans="1:2" s="5" customFormat="1" ht="15" customHeight="1" x14ac:dyDescent="0.2">
      <c r="A10" s="11" t="s">
        <v>569</v>
      </c>
      <c r="B10" s="18">
        <v>3</v>
      </c>
    </row>
    <row r="11" spans="1:2" s="5" customFormat="1" ht="15" customHeight="1" thickBot="1" x14ac:dyDescent="0.25">
      <c r="A11" s="65" t="s">
        <v>132</v>
      </c>
      <c r="B11" s="63">
        <v>14</v>
      </c>
    </row>
    <row r="13" spans="1:2" ht="56.25" customHeight="1" x14ac:dyDescent="0.2">
      <c r="A13" s="418" t="s">
        <v>71</v>
      </c>
      <c r="B13" s="418"/>
    </row>
    <row r="14" spans="1:2" ht="57" customHeight="1" x14ac:dyDescent="0.2">
      <c r="A14" s="418" t="s">
        <v>133</v>
      </c>
      <c r="B14" s="418"/>
    </row>
    <row r="16" spans="1:2" ht="51.75" customHeight="1" x14ac:dyDescent="0.2">
      <c r="A16" s="418" t="s">
        <v>588</v>
      </c>
      <c r="B16" s="418"/>
    </row>
  </sheetData>
  <mergeCells count="4">
    <mergeCell ref="A1:B1"/>
    <mergeCell ref="A13:B13"/>
    <mergeCell ref="A14:B14"/>
    <mergeCell ref="A16:B16"/>
  </mergeCell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3EB825-9B23-4551-A0DC-922AAB2D2A5C}">
  <sheetPr>
    <tabColor rgb="FF92D050"/>
  </sheetPr>
  <dimension ref="A1:F8"/>
  <sheetViews>
    <sheetView workbookViewId="0">
      <selection activeCell="A8" sqref="A8:D8"/>
    </sheetView>
  </sheetViews>
  <sheetFormatPr defaultColWidth="9.140625" defaultRowHeight="12.75" x14ac:dyDescent="0.2"/>
  <cols>
    <col min="1" max="1" width="26.85546875" style="2" customWidth="1"/>
    <col min="2" max="3" width="15.28515625" style="1" customWidth="1"/>
    <col min="4" max="4" width="14.5703125" style="1" customWidth="1"/>
    <col min="5" max="16384" width="9.140625" style="1"/>
  </cols>
  <sheetData>
    <row r="1" spans="1:6" ht="72" customHeight="1" x14ac:dyDescent="0.25">
      <c r="A1" s="495" t="s">
        <v>639</v>
      </c>
      <c r="B1" s="497"/>
      <c r="C1" s="497"/>
      <c r="D1" s="498"/>
      <c r="F1" s="44"/>
    </row>
    <row r="2" spans="1:6" s="4" customFormat="1" ht="29.25" customHeight="1" x14ac:dyDescent="0.2">
      <c r="A2" s="549" t="s">
        <v>641</v>
      </c>
      <c r="B2" s="547" t="s">
        <v>631</v>
      </c>
      <c r="C2" s="460" t="s">
        <v>635</v>
      </c>
      <c r="D2" s="517"/>
    </row>
    <row r="3" spans="1:6" s="4" customFormat="1" ht="15" customHeight="1" x14ac:dyDescent="0.2">
      <c r="A3" s="550"/>
      <c r="B3" s="548"/>
      <c r="C3" s="162" t="s">
        <v>632</v>
      </c>
      <c r="D3" s="156" t="s">
        <v>633</v>
      </c>
    </row>
    <row r="4" spans="1:6" ht="25.5" customHeight="1" thickBot="1" x14ac:dyDescent="0.25">
      <c r="A4" s="72"/>
      <c r="B4" s="378">
        <v>219</v>
      </c>
      <c r="C4" s="167">
        <v>0</v>
      </c>
      <c r="D4" s="143">
        <v>0</v>
      </c>
    </row>
    <row r="5" spans="1:6" ht="12.75" customHeight="1" x14ac:dyDescent="0.2">
      <c r="A5" s="163"/>
      <c r="B5" s="163"/>
      <c r="C5" s="163"/>
      <c r="D5" s="163"/>
    </row>
    <row r="6" spans="1:6" ht="30" customHeight="1" x14ac:dyDescent="0.2">
      <c r="A6" s="509" t="s">
        <v>634</v>
      </c>
      <c r="B6" s="509"/>
      <c r="C6" s="509"/>
      <c r="D6" s="509"/>
    </row>
    <row r="7" spans="1:6" ht="60.75" customHeight="1" x14ac:dyDescent="0.2">
      <c r="A7" s="509" t="s">
        <v>636</v>
      </c>
      <c r="B7" s="509"/>
      <c r="C7" s="509"/>
      <c r="D7" s="509"/>
    </row>
    <row r="8" spans="1:6" ht="104.65" customHeight="1" x14ac:dyDescent="0.2">
      <c r="A8" s="509" t="s">
        <v>637</v>
      </c>
      <c r="B8" s="509"/>
      <c r="C8" s="509"/>
      <c r="D8" s="509"/>
    </row>
  </sheetData>
  <mergeCells count="7">
    <mergeCell ref="A8:D8"/>
    <mergeCell ref="A6:D6"/>
    <mergeCell ref="A7:D7"/>
    <mergeCell ref="B2:B3"/>
    <mergeCell ref="A1:D1"/>
    <mergeCell ref="A2:A3"/>
    <mergeCell ref="C2:D2"/>
  </mergeCells>
  <hyperlinks>
    <hyperlink ref="A8:D8" r:id="rId1" display="Pozn.: *** = Šetřeným incidentem se rozumí takový incident, který si ze strany vysoké školy vyžádal  postup v souladu se základní nebo podrobnou due diligence podle Metodického doporučení, kterým se definuje minimální rozsah due diligence a řízení rizik spolupráce s třetími stranami v rámci posilování odolnosti vysokoškolského a výzkumného prostředí vůči nelegitimnímu ovlivňování, anebo jiný podobný postup, jehož důsledkem bylo rozhodnutí o nutnosti mitigace rizik, která vysoká škola při vyhodnocování incidentu identifikovala." xr:uid="{5EF7CD68-5796-410F-B268-E90E200F8FC6}"/>
  </hyperlinks>
  <pageMargins left="0.7" right="0.7" top="0.75" bottom="0.75" header="0.3" footer="0.3"/>
  <pageSetup paperSize="9"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31</vt:i4>
      </vt:variant>
      <vt:variant>
        <vt:lpstr>Pojmenované oblasti</vt:lpstr>
      </vt:variant>
      <vt:variant>
        <vt:i4>1</vt:i4>
      </vt:variant>
    </vt:vector>
  </HeadingPairs>
  <TitlesOfParts>
    <vt:vector size="32" baseType="lpstr">
      <vt:lpstr>Metodika </vt:lpstr>
      <vt:lpstr>2.1</vt:lpstr>
      <vt:lpstr>2.2</vt:lpstr>
      <vt:lpstr>2.3</vt:lpstr>
      <vt:lpstr>2.4</vt:lpstr>
      <vt:lpstr>2.5</vt:lpstr>
      <vt:lpstr>2.6</vt:lpstr>
      <vt:lpstr>2.7</vt:lpstr>
      <vt:lpstr>2.8</vt:lpstr>
      <vt:lpstr>3.1</vt:lpstr>
      <vt:lpstr>3.2</vt:lpstr>
      <vt:lpstr>3.3</vt:lpstr>
      <vt:lpstr>3.4</vt:lpstr>
      <vt:lpstr>4.1</vt:lpstr>
      <vt:lpstr>5.1</vt:lpstr>
      <vt:lpstr>6.1 </vt:lpstr>
      <vt:lpstr>6.2</vt:lpstr>
      <vt:lpstr>6.3</vt:lpstr>
      <vt:lpstr>6.4</vt:lpstr>
      <vt:lpstr>6.5</vt:lpstr>
      <vt:lpstr>6.6</vt:lpstr>
      <vt:lpstr>7.1</vt:lpstr>
      <vt:lpstr>7.2</vt:lpstr>
      <vt:lpstr>7.3</vt:lpstr>
      <vt:lpstr>8.1</vt:lpstr>
      <vt:lpstr>8.2</vt:lpstr>
      <vt:lpstr>8.3</vt:lpstr>
      <vt:lpstr>8.4</vt:lpstr>
      <vt:lpstr>12.1</vt:lpstr>
      <vt:lpstr>12.2</vt:lpstr>
      <vt:lpstr>14.1</vt:lpstr>
      <vt:lpstr>'Metodika '!Oblast_tisku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2020-01-15T15:40:32Z</dcterms:created>
  <dcterms:modified xsi:type="dcterms:W3CDTF">2026-01-08T08:42:55Z</dcterms:modified>
</cp:coreProperties>
</file>