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codeName="ThisWorkbook" defaultThemeVersion="124226"/>
  <xr:revisionPtr revIDLastSave="0" documentId="13_ncr:1_{B5E76468-231E-4504-907C-DA6E589EAD42}" xr6:coauthVersionLast="47" xr6:coauthVersionMax="47" xr10:uidLastSave="{00000000-0000-0000-0000-000000000000}"/>
  <bookViews>
    <workbookView xWindow="-120" yWindow="-120" windowWidth="29040" windowHeight="17640"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70" l="1"/>
  <c r="B91" i="23"/>
  <c r="B90" i="23"/>
  <c r="Y6" i="67"/>
  <c r="Y7" i="67"/>
  <c r="Y8" i="67"/>
  <c r="Y9" i="67"/>
  <c r="Y10" i="67"/>
  <c r="Y5" i="67"/>
  <c r="X5" i="67"/>
  <c r="X6" i="67"/>
  <c r="X7" i="67"/>
  <c r="X8" i="67"/>
  <c r="X9" i="67"/>
  <c r="X10" i="67"/>
  <c r="Y11" i="67"/>
  <c r="X11" i="67"/>
  <c r="C11" i="67"/>
  <c r="D11" i="67"/>
  <c r="E11" i="67"/>
  <c r="F11" i="67"/>
  <c r="G11" i="67"/>
  <c r="H11" i="67"/>
  <c r="I11" i="67"/>
  <c r="J11" i="67"/>
  <c r="K11" i="67"/>
  <c r="L11" i="67"/>
  <c r="M11" i="67"/>
  <c r="N11" i="67"/>
  <c r="O11" i="67"/>
  <c r="P11" i="67"/>
  <c r="Q11" i="67"/>
  <c r="R11" i="67"/>
  <c r="S11" i="67"/>
  <c r="T11" i="67"/>
  <c r="U11" i="67"/>
  <c r="V11" i="67"/>
  <c r="W11" i="67"/>
  <c r="B11" i="67"/>
  <c r="H24" i="66"/>
  <c r="G24" i="66"/>
  <c r="F24" i="66"/>
  <c r="B24" i="66"/>
  <c r="N24" i="66" s="1"/>
  <c r="D143" i="19"/>
  <c r="E143" i="19"/>
  <c r="F143" i="19"/>
  <c r="H143" i="19"/>
  <c r="I143" i="19"/>
  <c r="J143" i="19"/>
  <c r="L143" i="19"/>
  <c r="M143" i="19"/>
  <c r="N143" i="19"/>
  <c r="P143" i="19"/>
  <c r="Q143" i="19"/>
  <c r="R143" i="19"/>
  <c r="D129" i="19"/>
  <c r="E129" i="19"/>
  <c r="F129" i="19"/>
  <c r="H129" i="19"/>
  <c r="I129" i="19"/>
  <c r="J129" i="19"/>
  <c r="L129" i="19"/>
  <c r="M129" i="19"/>
  <c r="N129" i="19"/>
  <c r="P129" i="19"/>
  <c r="Q129" i="19"/>
  <c r="R129" i="19"/>
  <c r="D115" i="19"/>
  <c r="E115" i="19"/>
  <c r="F115" i="19"/>
  <c r="H115" i="19"/>
  <c r="I115" i="19"/>
  <c r="J115" i="19"/>
  <c r="L115" i="19"/>
  <c r="M115" i="19"/>
  <c r="N115" i="19"/>
  <c r="P115" i="19"/>
  <c r="Q115" i="19"/>
  <c r="R115" i="19"/>
  <c r="E101" i="19"/>
  <c r="F101" i="19"/>
  <c r="H101" i="19"/>
  <c r="I101" i="19"/>
  <c r="J101" i="19"/>
  <c r="L101" i="19"/>
  <c r="M101" i="19"/>
  <c r="N101" i="19"/>
  <c r="P101" i="19"/>
  <c r="Q101" i="19"/>
  <c r="R101" i="19"/>
  <c r="D101" i="19"/>
  <c r="D87" i="19"/>
  <c r="E87" i="19"/>
  <c r="F87" i="19"/>
  <c r="H87" i="19"/>
  <c r="I87" i="19"/>
  <c r="J87" i="19"/>
  <c r="L87" i="19"/>
  <c r="M87" i="19"/>
  <c r="N87" i="19"/>
  <c r="P87" i="19"/>
  <c r="Q87" i="19"/>
  <c r="R87" i="19"/>
  <c r="D73" i="19"/>
  <c r="E73" i="19"/>
  <c r="F73" i="19"/>
  <c r="H73" i="19"/>
  <c r="I73" i="19"/>
  <c r="J73" i="19"/>
  <c r="L73" i="19"/>
  <c r="M73" i="19"/>
  <c r="N73" i="19"/>
  <c r="P73" i="19"/>
  <c r="Q73" i="19"/>
  <c r="R73" i="19"/>
  <c r="D59" i="19"/>
  <c r="E59" i="19"/>
  <c r="F59" i="19"/>
  <c r="H59" i="19"/>
  <c r="I59" i="19"/>
  <c r="J59" i="19"/>
  <c r="L59" i="19"/>
  <c r="M59" i="19"/>
  <c r="N59" i="19"/>
  <c r="P59" i="19"/>
  <c r="Q59" i="19"/>
  <c r="R59" i="19"/>
  <c r="F45" i="19"/>
  <c r="H45" i="19"/>
  <c r="I45" i="19"/>
  <c r="J45" i="19"/>
  <c r="L45" i="19"/>
  <c r="M45" i="19"/>
  <c r="N45" i="19"/>
  <c r="P45" i="19"/>
  <c r="Q45" i="19"/>
  <c r="R45" i="19"/>
  <c r="E45" i="19"/>
  <c r="D45" i="19"/>
  <c r="L31" i="19"/>
  <c r="M31" i="19"/>
  <c r="N31" i="19"/>
  <c r="P31" i="19"/>
  <c r="Q31" i="19"/>
  <c r="R31" i="19"/>
  <c r="E31" i="19"/>
  <c r="F31" i="19"/>
  <c r="G31" i="19"/>
  <c r="I31" i="19"/>
  <c r="J31" i="19"/>
  <c r="D31" i="19"/>
  <c r="Q17" i="19"/>
  <c r="R17" i="19"/>
  <c r="P17" i="19"/>
  <c r="M17" i="19"/>
  <c r="N17" i="19"/>
  <c r="L17" i="19"/>
  <c r="I17" i="19"/>
  <c r="J17" i="19"/>
  <c r="H17" i="19"/>
  <c r="E17" i="19"/>
  <c r="F17" i="19"/>
  <c r="D17" i="19"/>
  <c r="J5" i="32"/>
  <c r="L91" i="23"/>
  <c r="M91" i="23"/>
  <c r="M87" i="23"/>
  <c r="M88" i="23"/>
  <c r="M89" i="23"/>
  <c r="M90" i="23"/>
  <c r="M86" i="23"/>
  <c r="L87" i="23"/>
  <c r="L88" i="23"/>
  <c r="L89" i="23"/>
  <c r="L90" i="23"/>
  <c r="L86" i="23"/>
  <c r="C91" i="23"/>
  <c r="D91" i="23"/>
  <c r="E91" i="23"/>
  <c r="F91" i="23"/>
  <c r="G91" i="23"/>
  <c r="H91" i="23"/>
  <c r="I91" i="23"/>
  <c r="J91" i="23"/>
  <c r="K91" i="23"/>
  <c r="C90" i="23"/>
  <c r="D90" i="23"/>
  <c r="E90" i="23"/>
  <c r="F90" i="23"/>
  <c r="G90" i="23"/>
  <c r="H90" i="23"/>
  <c r="I90" i="23"/>
  <c r="J90" i="23"/>
  <c r="K90" i="23"/>
  <c r="C82" i="23"/>
  <c r="D82" i="23"/>
  <c r="E82" i="23"/>
  <c r="F82" i="23"/>
  <c r="G82" i="23"/>
  <c r="H82" i="23"/>
  <c r="I82" i="23"/>
  <c r="J82" i="23"/>
  <c r="L82" i="23" s="1"/>
  <c r="K82" i="23"/>
  <c r="M82" i="23"/>
  <c r="B82" i="23"/>
  <c r="C74" i="23"/>
  <c r="D74" i="23"/>
  <c r="E74" i="23"/>
  <c r="F74" i="23"/>
  <c r="G74" i="23"/>
  <c r="H74" i="23"/>
  <c r="I74" i="23"/>
  <c r="M74" i="23" s="1"/>
  <c r="J74" i="23"/>
  <c r="K74" i="23"/>
  <c r="B74" i="23"/>
  <c r="C66" i="23"/>
  <c r="D66" i="23"/>
  <c r="E66" i="23"/>
  <c r="F66" i="23"/>
  <c r="G66" i="23"/>
  <c r="H66" i="23"/>
  <c r="I66" i="23"/>
  <c r="J66" i="23"/>
  <c r="K66" i="23"/>
  <c r="B66" i="23"/>
  <c r="C58" i="23"/>
  <c r="D58" i="23"/>
  <c r="E58" i="23"/>
  <c r="F58" i="23"/>
  <c r="G58" i="23"/>
  <c r="H58" i="23"/>
  <c r="L58" i="23" s="1"/>
  <c r="I58" i="23"/>
  <c r="M58" i="23" s="1"/>
  <c r="J58" i="23"/>
  <c r="K58" i="23"/>
  <c r="B58" i="23"/>
  <c r="C50" i="23"/>
  <c r="D50" i="23"/>
  <c r="E50" i="23"/>
  <c r="F50" i="23"/>
  <c r="G50" i="23"/>
  <c r="H50" i="23"/>
  <c r="I50" i="23"/>
  <c r="M50" i="23" s="1"/>
  <c r="J50" i="23"/>
  <c r="K50" i="23"/>
  <c r="B50" i="23"/>
  <c r="C42" i="23"/>
  <c r="D42" i="23"/>
  <c r="E42" i="23"/>
  <c r="F42" i="23"/>
  <c r="G42" i="23"/>
  <c r="H42" i="23"/>
  <c r="L42" i="23" s="1"/>
  <c r="I42" i="23"/>
  <c r="M42" i="23" s="1"/>
  <c r="J42" i="23"/>
  <c r="K42" i="23"/>
  <c r="B42" i="23"/>
  <c r="C34" i="23"/>
  <c r="D34" i="23"/>
  <c r="E34" i="23"/>
  <c r="F34" i="23"/>
  <c r="G34" i="23"/>
  <c r="H34" i="23"/>
  <c r="L34" i="23" s="1"/>
  <c r="I34" i="23"/>
  <c r="M34" i="23" s="1"/>
  <c r="J34" i="23"/>
  <c r="K34" i="23"/>
  <c r="B34" i="23"/>
  <c r="C26" i="23"/>
  <c r="D26" i="23"/>
  <c r="E26" i="23"/>
  <c r="F26" i="23"/>
  <c r="G26" i="23"/>
  <c r="H26" i="23"/>
  <c r="I26" i="23"/>
  <c r="J26" i="23"/>
  <c r="K26" i="23"/>
  <c r="B26" i="23"/>
  <c r="C18" i="23"/>
  <c r="D18" i="23"/>
  <c r="E18" i="23"/>
  <c r="F18" i="23"/>
  <c r="G18" i="23"/>
  <c r="H18" i="23"/>
  <c r="I18" i="23"/>
  <c r="M18" i="23" s="1"/>
  <c r="J18" i="23"/>
  <c r="K18" i="23"/>
  <c r="B18" i="23"/>
  <c r="M79" i="23"/>
  <c r="M80" i="23"/>
  <c r="M81" i="23"/>
  <c r="M78" i="23"/>
  <c r="L79" i="23"/>
  <c r="L80" i="23"/>
  <c r="L81" i="23"/>
  <c r="L78" i="23"/>
  <c r="M71" i="23"/>
  <c r="M72" i="23"/>
  <c r="M73" i="23"/>
  <c r="M70" i="23"/>
  <c r="L71" i="23"/>
  <c r="L72" i="23"/>
  <c r="L73" i="23"/>
  <c r="L70" i="23"/>
  <c r="M63" i="23"/>
  <c r="M64" i="23"/>
  <c r="M65" i="23"/>
  <c r="M66" i="23"/>
  <c r="M62" i="23"/>
  <c r="L63" i="23"/>
  <c r="L64" i="23"/>
  <c r="L65" i="23"/>
  <c r="L66" i="23"/>
  <c r="L62" i="23"/>
  <c r="M55" i="23"/>
  <c r="M56" i="23"/>
  <c r="M57" i="23"/>
  <c r="M54" i="23"/>
  <c r="L55" i="23"/>
  <c r="L56" i="23"/>
  <c r="L57" i="23"/>
  <c r="L54" i="23"/>
  <c r="M47" i="23"/>
  <c r="M48" i="23"/>
  <c r="M49" i="23"/>
  <c r="M46" i="23"/>
  <c r="L47" i="23"/>
  <c r="L48" i="23"/>
  <c r="L49" i="23"/>
  <c r="L50" i="23"/>
  <c r="L46" i="23"/>
  <c r="M39" i="23"/>
  <c r="M40" i="23"/>
  <c r="M41" i="23"/>
  <c r="M38" i="23"/>
  <c r="L39" i="23"/>
  <c r="L40" i="23"/>
  <c r="L41" i="23"/>
  <c r="L38" i="23"/>
  <c r="M31" i="23"/>
  <c r="M32" i="23"/>
  <c r="M33" i="23"/>
  <c r="M30" i="23"/>
  <c r="L31" i="23"/>
  <c r="L32" i="23"/>
  <c r="L33" i="23"/>
  <c r="L30" i="23"/>
  <c r="M23" i="23"/>
  <c r="M24" i="23"/>
  <c r="M25" i="23"/>
  <c r="M26" i="23"/>
  <c r="M22" i="23"/>
  <c r="L23" i="23"/>
  <c r="L24" i="23"/>
  <c r="L25" i="23"/>
  <c r="L26" i="23"/>
  <c r="L22" i="23"/>
  <c r="M15" i="23"/>
  <c r="M16" i="23"/>
  <c r="M17" i="23"/>
  <c r="M14" i="23"/>
  <c r="L15" i="23"/>
  <c r="L16" i="23"/>
  <c r="L17" i="23"/>
  <c r="L14" i="23"/>
  <c r="M10" i="23"/>
  <c r="L10" i="23"/>
  <c r="M7" i="23"/>
  <c r="M8" i="23"/>
  <c r="M9" i="23"/>
  <c r="M6" i="23"/>
  <c r="L7" i="23"/>
  <c r="L8" i="23"/>
  <c r="L9" i="23"/>
  <c r="L6" i="23"/>
  <c r="D10" i="23"/>
  <c r="E10" i="23"/>
  <c r="F10" i="23"/>
  <c r="G10" i="23"/>
  <c r="H10" i="23"/>
  <c r="I10" i="23"/>
  <c r="J10" i="23"/>
  <c r="K10" i="23"/>
  <c r="C10" i="23"/>
  <c r="B10" i="23"/>
  <c r="J29" i="64"/>
  <c r="J28" i="64"/>
  <c r="J27" i="64"/>
  <c r="J26" i="64"/>
  <c r="J4" i="64"/>
  <c r="K59" i="1"/>
  <c r="K73" i="1"/>
  <c r="K87" i="1"/>
  <c r="K101" i="1"/>
  <c r="K105" i="1"/>
  <c r="K115" i="1" s="1"/>
  <c r="K129" i="1"/>
  <c r="K143" i="1"/>
  <c r="N5" i="66"/>
  <c r="N6" i="66"/>
  <c r="N7" i="66"/>
  <c r="N8" i="66"/>
  <c r="N9" i="66"/>
  <c r="N10" i="66"/>
  <c r="N11" i="66"/>
  <c r="N12" i="66"/>
  <c r="N13" i="66"/>
  <c r="N14" i="66"/>
  <c r="N15" i="66"/>
  <c r="N16" i="66"/>
  <c r="N17" i="66"/>
  <c r="N18" i="66"/>
  <c r="N19" i="66"/>
  <c r="N20" i="66"/>
  <c r="N21" i="66"/>
  <c r="N22" i="66"/>
  <c r="N23" i="66"/>
  <c r="N25" i="66"/>
  <c r="N4" i="66"/>
  <c r="B4" i="66"/>
  <c r="L74" i="23" l="1"/>
  <c r="L18" i="23"/>
  <c r="K143" i="59" l="1"/>
  <c r="K161" i="47"/>
  <c r="C15" i="28"/>
  <c r="B15" i="28"/>
  <c r="C24" i="66"/>
  <c r="D24" i="66"/>
  <c r="E24" i="66"/>
  <c r="I24" i="66"/>
  <c r="J24" i="66"/>
  <c r="K24" i="66"/>
  <c r="L24" i="66"/>
  <c r="M24" i="66"/>
  <c r="C25" i="66"/>
  <c r="D25" i="66"/>
  <c r="E25" i="66"/>
  <c r="F25" i="66"/>
  <c r="G25" i="66"/>
  <c r="H25" i="66"/>
  <c r="I25" i="66"/>
  <c r="J25" i="66"/>
  <c r="K25" i="66"/>
  <c r="L25" i="66"/>
  <c r="M25" i="66"/>
  <c r="B25" i="66"/>
  <c r="B5" i="66"/>
  <c r="B6" i="66"/>
  <c r="B7" i="66"/>
  <c r="B8" i="66"/>
  <c r="B9" i="66"/>
  <c r="B10" i="66"/>
  <c r="B11" i="66"/>
  <c r="B12" i="66"/>
  <c r="B13" i="66"/>
  <c r="B14" i="66"/>
  <c r="B15" i="66"/>
  <c r="B16" i="66"/>
  <c r="B17" i="66"/>
  <c r="B18" i="66"/>
  <c r="B19" i="66"/>
  <c r="B20" i="66"/>
  <c r="B21" i="66"/>
  <c r="B22" i="66"/>
  <c r="B23" i="66"/>
  <c r="C26" i="64"/>
  <c r="E4" i="61"/>
  <c r="E14" i="36"/>
  <c r="B14" i="36"/>
  <c r="E22" i="57"/>
  <c r="F22" i="57"/>
  <c r="G22" i="57"/>
  <c r="E23" i="57"/>
  <c r="F23" i="57"/>
  <c r="G23" i="57"/>
  <c r="C22" i="57"/>
  <c r="D22" i="57"/>
  <c r="C23" i="57"/>
  <c r="D23" i="57"/>
  <c r="B23" i="57"/>
  <c r="B22" i="57"/>
  <c r="H9" i="70"/>
  <c r="G9" i="70"/>
  <c r="D9" i="70"/>
  <c r="C9" i="70"/>
  <c r="H29" i="64" l="1"/>
  <c r="G29" i="64"/>
  <c r="G28" i="64"/>
  <c r="I27" i="64"/>
  <c r="I29" i="64" s="1"/>
  <c r="F27" i="64"/>
  <c r="F29" i="64" s="1"/>
  <c r="E27" i="64"/>
  <c r="E29" i="64" s="1"/>
  <c r="D27" i="64"/>
  <c r="D29" i="64" s="1"/>
  <c r="C27" i="64"/>
  <c r="C29" i="64" s="1"/>
  <c r="B27" i="64"/>
  <c r="I26" i="64"/>
  <c r="I28" i="64" s="1"/>
  <c r="H26" i="64"/>
  <c r="H28" i="64" s="1"/>
  <c r="F26" i="64"/>
  <c r="F28" i="64" s="1"/>
  <c r="E26" i="64"/>
  <c r="E28" i="64" s="1"/>
  <c r="D26" i="64"/>
  <c r="D28" i="64" s="1"/>
  <c r="C28" i="64"/>
  <c r="B26" i="64"/>
  <c r="J25" i="64"/>
  <c r="J24" i="64"/>
  <c r="J23" i="64"/>
  <c r="J22" i="64"/>
  <c r="J21" i="64"/>
  <c r="J20" i="64"/>
  <c r="J19" i="64"/>
  <c r="J18" i="64"/>
  <c r="J17" i="64"/>
  <c r="J16" i="64"/>
  <c r="J15" i="64"/>
  <c r="J14" i="64"/>
  <c r="J13" i="64"/>
  <c r="J12" i="64"/>
  <c r="J11" i="64"/>
  <c r="J10" i="64"/>
  <c r="J9" i="64"/>
  <c r="J8" i="64"/>
  <c r="J7" i="64"/>
  <c r="J6" i="64"/>
  <c r="J5" i="64"/>
  <c r="J163" i="17"/>
  <c r="I163" i="17"/>
  <c r="H163" i="17"/>
  <c r="G163" i="17"/>
  <c r="F163" i="17"/>
  <c r="E163" i="17"/>
  <c r="D163" i="17"/>
  <c r="C163" i="17"/>
  <c r="J162" i="17"/>
  <c r="I162" i="17"/>
  <c r="H162" i="17"/>
  <c r="G162" i="17"/>
  <c r="F162" i="17"/>
  <c r="E162" i="17"/>
  <c r="D162" i="17"/>
  <c r="C162" i="17"/>
  <c r="J160" i="17"/>
  <c r="I160" i="17"/>
  <c r="H160" i="17"/>
  <c r="G160" i="17"/>
  <c r="F160" i="17"/>
  <c r="E160" i="17"/>
  <c r="D160" i="17"/>
  <c r="C160" i="17"/>
  <c r="J159" i="17"/>
  <c r="I159" i="17"/>
  <c r="H159" i="17"/>
  <c r="G159" i="17"/>
  <c r="F159" i="17"/>
  <c r="E159" i="17"/>
  <c r="D159" i="17"/>
  <c r="C159" i="17"/>
  <c r="J158" i="17"/>
  <c r="I158" i="17"/>
  <c r="H158" i="17"/>
  <c r="G158" i="17"/>
  <c r="F158" i="17"/>
  <c r="E158" i="17"/>
  <c r="D158" i="17"/>
  <c r="C158" i="17"/>
  <c r="J157" i="17"/>
  <c r="I157" i="17"/>
  <c r="H157" i="17"/>
  <c r="G157" i="17"/>
  <c r="F157" i="17"/>
  <c r="E157" i="17"/>
  <c r="D157" i="17"/>
  <c r="C157" i="17"/>
  <c r="J156" i="17"/>
  <c r="I156" i="17"/>
  <c r="H156" i="17"/>
  <c r="G156" i="17"/>
  <c r="F156" i="17"/>
  <c r="E156" i="17"/>
  <c r="D156" i="17"/>
  <c r="C156" i="17"/>
  <c r="J155" i="17"/>
  <c r="I155" i="17"/>
  <c r="H155" i="17"/>
  <c r="G155" i="17"/>
  <c r="F155" i="17"/>
  <c r="E155" i="17"/>
  <c r="D155" i="17"/>
  <c r="C155" i="17"/>
  <c r="J154" i="17"/>
  <c r="I154" i="17"/>
  <c r="H154" i="17"/>
  <c r="G154" i="17"/>
  <c r="F154" i="17"/>
  <c r="E154" i="17"/>
  <c r="D154" i="17"/>
  <c r="C154" i="17"/>
  <c r="J153" i="17"/>
  <c r="I153" i="17"/>
  <c r="H153" i="17"/>
  <c r="G153" i="17"/>
  <c r="F153" i="17"/>
  <c r="E153" i="17"/>
  <c r="D153" i="17"/>
  <c r="C153" i="17"/>
  <c r="J152" i="17"/>
  <c r="I152" i="17"/>
  <c r="H152" i="17"/>
  <c r="G152" i="17"/>
  <c r="F152" i="17"/>
  <c r="E152" i="17"/>
  <c r="D152" i="17"/>
  <c r="C152" i="17"/>
  <c r="J151" i="17"/>
  <c r="I151" i="17"/>
  <c r="H151" i="17"/>
  <c r="G151" i="17"/>
  <c r="F151" i="17"/>
  <c r="E151" i="17"/>
  <c r="D151" i="17"/>
  <c r="C151" i="17"/>
  <c r="J150" i="17"/>
  <c r="I150" i="17"/>
  <c r="H150" i="17"/>
  <c r="G150" i="17"/>
  <c r="F150" i="17"/>
  <c r="E150" i="17"/>
  <c r="D150" i="17"/>
  <c r="C150" i="17"/>
  <c r="K147" i="17"/>
  <c r="K146" i="17"/>
  <c r="J145" i="17"/>
  <c r="I145" i="17"/>
  <c r="H145" i="17"/>
  <c r="G145" i="17"/>
  <c r="F145" i="17"/>
  <c r="E145" i="17"/>
  <c r="D145" i="17"/>
  <c r="C145" i="17"/>
  <c r="K144" i="17"/>
  <c r="K143" i="17"/>
  <c r="K142" i="17"/>
  <c r="K141" i="17"/>
  <c r="K140" i="17"/>
  <c r="K139" i="17"/>
  <c r="K138" i="17"/>
  <c r="K137" i="17"/>
  <c r="K136" i="17"/>
  <c r="K135" i="17"/>
  <c r="K134"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I17" i="17"/>
  <c r="H17" i="17"/>
  <c r="G17" i="17"/>
  <c r="F17" i="17"/>
  <c r="E17" i="17"/>
  <c r="D17" i="17"/>
  <c r="C17" i="17"/>
  <c r="K16" i="17"/>
  <c r="K15" i="17"/>
  <c r="K14" i="17"/>
  <c r="K13" i="17"/>
  <c r="K12" i="17"/>
  <c r="K11" i="17"/>
  <c r="K10" i="17"/>
  <c r="K9" i="17"/>
  <c r="K8" i="17"/>
  <c r="K7" i="17"/>
  <c r="K6" i="17"/>
  <c r="J142" i="14"/>
  <c r="I142" i="14"/>
  <c r="H142" i="14"/>
  <c r="G142" i="14"/>
  <c r="F142" i="14"/>
  <c r="E142" i="14"/>
  <c r="D142" i="14"/>
  <c r="C142" i="14"/>
  <c r="J141" i="14"/>
  <c r="I141" i="14"/>
  <c r="H141" i="14"/>
  <c r="G141" i="14"/>
  <c r="F141" i="14"/>
  <c r="E141" i="14"/>
  <c r="D141" i="14"/>
  <c r="C141" i="14"/>
  <c r="K141" i="14" s="1"/>
  <c r="J140" i="14"/>
  <c r="I140" i="14"/>
  <c r="H140" i="14"/>
  <c r="G140" i="14"/>
  <c r="F140" i="14"/>
  <c r="E140" i="14"/>
  <c r="D140" i="14"/>
  <c r="C140" i="14"/>
  <c r="K140" i="14" s="1"/>
  <c r="J139" i="14"/>
  <c r="I139" i="14"/>
  <c r="H139" i="14"/>
  <c r="G139" i="14"/>
  <c r="F139" i="14"/>
  <c r="E139" i="14"/>
  <c r="D139" i="14"/>
  <c r="C139" i="14"/>
  <c r="K139" i="14" s="1"/>
  <c r="J138" i="14"/>
  <c r="I138" i="14"/>
  <c r="H138" i="14"/>
  <c r="G138" i="14"/>
  <c r="F138" i="14"/>
  <c r="E138" i="14"/>
  <c r="D138" i="14"/>
  <c r="C138" i="14"/>
  <c r="K138" i="14" s="1"/>
  <c r="J137" i="14"/>
  <c r="I137" i="14"/>
  <c r="H137" i="14"/>
  <c r="G137" i="14"/>
  <c r="F137" i="14"/>
  <c r="E137" i="14"/>
  <c r="D137" i="14"/>
  <c r="C137" i="14"/>
  <c r="J136" i="14"/>
  <c r="I136" i="14"/>
  <c r="H136" i="14"/>
  <c r="G136" i="14"/>
  <c r="F136" i="14"/>
  <c r="E136" i="14"/>
  <c r="D136" i="14"/>
  <c r="C136" i="14"/>
  <c r="K136" i="14" s="1"/>
  <c r="J135" i="14"/>
  <c r="I135" i="14"/>
  <c r="H135" i="14"/>
  <c r="G135" i="14"/>
  <c r="F135" i="14"/>
  <c r="E135" i="14"/>
  <c r="D135" i="14"/>
  <c r="C135" i="14"/>
  <c r="K135" i="14" s="1"/>
  <c r="J134" i="14"/>
  <c r="I134" i="14"/>
  <c r="H134" i="14"/>
  <c r="G134" i="14"/>
  <c r="F134" i="14"/>
  <c r="E134" i="14"/>
  <c r="D134" i="14"/>
  <c r="C134" i="14"/>
  <c r="K134" i="14" s="1"/>
  <c r="J133" i="14"/>
  <c r="I133" i="14"/>
  <c r="H133" i="14"/>
  <c r="G133" i="14"/>
  <c r="F133" i="14"/>
  <c r="E133" i="14"/>
  <c r="D133" i="14"/>
  <c r="C133" i="14"/>
  <c r="K133" i="14" s="1"/>
  <c r="J132" i="14"/>
  <c r="I132" i="14"/>
  <c r="H132" i="14"/>
  <c r="G132" i="14"/>
  <c r="F132" i="14"/>
  <c r="E132" i="14"/>
  <c r="D132" i="14"/>
  <c r="C132" i="14"/>
  <c r="J129" i="14"/>
  <c r="I129" i="14"/>
  <c r="H129" i="14"/>
  <c r="G129" i="14"/>
  <c r="F129" i="14"/>
  <c r="E129" i="14"/>
  <c r="D129" i="14"/>
  <c r="C129" i="14"/>
  <c r="K128" i="14"/>
  <c r="K127" i="14"/>
  <c r="K126" i="14"/>
  <c r="K125" i="14"/>
  <c r="K124" i="14"/>
  <c r="K123" i="14"/>
  <c r="K122" i="14"/>
  <c r="K121" i="14"/>
  <c r="K120" i="14"/>
  <c r="K119" i="14"/>
  <c r="K118" i="14"/>
  <c r="J115" i="14"/>
  <c r="I115" i="14"/>
  <c r="H115" i="14"/>
  <c r="G115" i="14"/>
  <c r="F115" i="14"/>
  <c r="E115" i="14"/>
  <c r="D115" i="14"/>
  <c r="C115" i="14"/>
  <c r="K114" i="14"/>
  <c r="K113" i="14"/>
  <c r="K112" i="14"/>
  <c r="K111" i="14"/>
  <c r="K110" i="14"/>
  <c r="K109" i="14"/>
  <c r="K108" i="14"/>
  <c r="K107" i="14"/>
  <c r="K106" i="14"/>
  <c r="K105" i="14"/>
  <c r="K104" i="14"/>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K31" i="14" s="1"/>
  <c r="J17" i="14"/>
  <c r="I17" i="14"/>
  <c r="H17" i="14"/>
  <c r="G17" i="14"/>
  <c r="F17" i="14"/>
  <c r="E17" i="14"/>
  <c r="D17" i="14"/>
  <c r="C17" i="14"/>
  <c r="K16" i="14"/>
  <c r="K15" i="14"/>
  <c r="K14" i="14"/>
  <c r="K13" i="14"/>
  <c r="K12" i="14"/>
  <c r="K11" i="14"/>
  <c r="K10" i="14"/>
  <c r="K9" i="14"/>
  <c r="K8" i="14"/>
  <c r="K7" i="14"/>
  <c r="K6" i="14"/>
  <c r="D160" i="47"/>
  <c r="E160" i="47"/>
  <c r="F160" i="47"/>
  <c r="G160" i="47"/>
  <c r="H160" i="47"/>
  <c r="I160" i="47"/>
  <c r="J160" i="47"/>
  <c r="D162" i="47"/>
  <c r="E162" i="47"/>
  <c r="F162" i="47"/>
  <c r="G162" i="47"/>
  <c r="H162" i="47"/>
  <c r="I162" i="47"/>
  <c r="J162" i="47"/>
  <c r="D163" i="47"/>
  <c r="E163" i="47"/>
  <c r="F163" i="47"/>
  <c r="G163" i="47"/>
  <c r="H163" i="47"/>
  <c r="I163" i="47"/>
  <c r="J163" i="47"/>
  <c r="C162" i="47"/>
  <c r="C163" i="47"/>
  <c r="C151" i="47"/>
  <c r="D151" i="47"/>
  <c r="E151" i="47"/>
  <c r="F151" i="47"/>
  <c r="G151" i="47"/>
  <c r="H151" i="47"/>
  <c r="I151" i="47"/>
  <c r="J151" i="47"/>
  <c r="C152" i="47"/>
  <c r="D152" i="47"/>
  <c r="E152" i="47"/>
  <c r="F152" i="47"/>
  <c r="G152" i="47"/>
  <c r="H152" i="47"/>
  <c r="I152" i="47"/>
  <c r="J152" i="47"/>
  <c r="C153" i="47"/>
  <c r="D153" i="47"/>
  <c r="E153" i="47"/>
  <c r="F153" i="47"/>
  <c r="G153" i="47"/>
  <c r="H153" i="47"/>
  <c r="I153" i="47"/>
  <c r="J153" i="47"/>
  <c r="C154" i="47"/>
  <c r="D154" i="47"/>
  <c r="E154" i="47"/>
  <c r="F154" i="47"/>
  <c r="G154" i="47"/>
  <c r="H154" i="47"/>
  <c r="I154" i="47"/>
  <c r="J154" i="47"/>
  <c r="C155" i="47"/>
  <c r="D155" i="47"/>
  <c r="E155" i="47"/>
  <c r="F155" i="47"/>
  <c r="G155" i="47"/>
  <c r="H155" i="47"/>
  <c r="I155" i="47"/>
  <c r="J155" i="47"/>
  <c r="C156" i="47"/>
  <c r="D156" i="47"/>
  <c r="E156" i="47"/>
  <c r="F156" i="47"/>
  <c r="G156" i="47"/>
  <c r="H156" i="47"/>
  <c r="I156" i="47"/>
  <c r="J156" i="47"/>
  <c r="C158" i="47"/>
  <c r="D158" i="47"/>
  <c r="E158" i="47"/>
  <c r="F158" i="47"/>
  <c r="G158" i="47"/>
  <c r="H158" i="47"/>
  <c r="I158" i="47"/>
  <c r="J158" i="47"/>
  <c r="C160" i="47"/>
  <c r="D150" i="47"/>
  <c r="E150" i="47"/>
  <c r="F150" i="47"/>
  <c r="G150" i="47"/>
  <c r="H150" i="47"/>
  <c r="I150" i="47"/>
  <c r="J150" i="47"/>
  <c r="C150" i="47"/>
  <c r="C129" i="47"/>
  <c r="K131" i="47"/>
  <c r="K130" i="47"/>
  <c r="J129" i="47"/>
  <c r="I129" i="47"/>
  <c r="H129" i="47"/>
  <c r="G129" i="47"/>
  <c r="F129" i="47"/>
  <c r="E129" i="47"/>
  <c r="D129" i="47"/>
  <c r="K128" i="47"/>
  <c r="K127" i="47"/>
  <c r="K126" i="47"/>
  <c r="K125" i="47"/>
  <c r="K124" i="47"/>
  <c r="K123" i="47"/>
  <c r="K122" i="47"/>
  <c r="K121" i="47"/>
  <c r="K120" i="47"/>
  <c r="K119" i="47"/>
  <c r="K118" i="47"/>
  <c r="K115" i="47"/>
  <c r="K114" i="47"/>
  <c r="J113" i="47"/>
  <c r="I113" i="47"/>
  <c r="H113" i="47"/>
  <c r="G113" i="47"/>
  <c r="F113" i="47"/>
  <c r="E113" i="47"/>
  <c r="D113" i="47"/>
  <c r="C113" i="47"/>
  <c r="K112" i="47"/>
  <c r="K111" i="47"/>
  <c r="K110" i="47"/>
  <c r="K109" i="47"/>
  <c r="K108" i="47"/>
  <c r="K107" i="47"/>
  <c r="K106" i="47"/>
  <c r="K105" i="47"/>
  <c r="K104" i="47"/>
  <c r="K103" i="47"/>
  <c r="K102"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6" i="47"/>
  <c r="K7" i="47"/>
  <c r="K8" i="47"/>
  <c r="K9" i="47"/>
  <c r="K10" i="47"/>
  <c r="K11" i="47"/>
  <c r="K12" i="47"/>
  <c r="K13" i="47"/>
  <c r="K14" i="47"/>
  <c r="K15" i="47"/>
  <c r="K16" i="47"/>
  <c r="C17" i="47"/>
  <c r="D17" i="47"/>
  <c r="E17" i="47"/>
  <c r="F17" i="47"/>
  <c r="G17" i="47"/>
  <c r="H17" i="47"/>
  <c r="I17" i="47"/>
  <c r="J17" i="47"/>
  <c r="K18" i="47"/>
  <c r="K19" i="47"/>
  <c r="K134" i="47"/>
  <c r="K135" i="47"/>
  <c r="K136" i="47"/>
  <c r="K137" i="47"/>
  <c r="K138" i="47"/>
  <c r="K139" i="47"/>
  <c r="K140" i="47"/>
  <c r="K141" i="47"/>
  <c r="K142" i="47"/>
  <c r="K143" i="47"/>
  <c r="K144" i="47"/>
  <c r="C145" i="47"/>
  <c r="D145" i="47"/>
  <c r="E145" i="47"/>
  <c r="F145" i="47"/>
  <c r="G145" i="47"/>
  <c r="H145" i="47"/>
  <c r="I145" i="47"/>
  <c r="J145" i="47"/>
  <c r="K146" i="47"/>
  <c r="K147" i="47"/>
  <c r="I16" i="71"/>
  <c r="H16" i="71"/>
  <c r="G16" i="71"/>
  <c r="J6" i="71"/>
  <c r="J7" i="71"/>
  <c r="J8" i="71"/>
  <c r="J9" i="71"/>
  <c r="J10" i="71"/>
  <c r="J11" i="71"/>
  <c r="J12" i="71"/>
  <c r="J13" i="71"/>
  <c r="J14" i="71"/>
  <c r="J15" i="71"/>
  <c r="J5" i="71"/>
  <c r="C133" i="59"/>
  <c r="D133" i="59"/>
  <c r="E133" i="59"/>
  <c r="F133" i="59"/>
  <c r="G133" i="59"/>
  <c r="H133" i="59"/>
  <c r="I133" i="59"/>
  <c r="J133" i="59"/>
  <c r="C134" i="59"/>
  <c r="D134" i="59"/>
  <c r="E134" i="59"/>
  <c r="F134" i="59"/>
  <c r="G134" i="59"/>
  <c r="H134" i="59"/>
  <c r="I134" i="59"/>
  <c r="J134" i="59"/>
  <c r="C135" i="59"/>
  <c r="D135" i="59"/>
  <c r="E135" i="59"/>
  <c r="F135" i="59"/>
  <c r="G135" i="59"/>
  <c r="H135" i="59"/>
  <c r="I135" i="59"/>
  <c r="J135" i="59"/>
  <c r="C136" i="59"/>
  <c r="D136" i="59"/>
  <c r="E136" i="59"/>
  <c r="F136" i="59"/>
  <c r="G136" i="59"/>
  <c r="H136" i="59"/>
  <c r="I136" i="59"/>
  <c r="J136" i="59"/>
  <c r="C137" i="59"/>
  <c r="D137" i="59"/>
  <c r="E137" i="59"/>
  <c r="F137" i="59"/>
  <c r="G137" i="59"/>
  <c r="H137" i="59"/>
  <c r="I137" i="59"/>
  <c r="J137" i="59"/>
  <c r="C138" i="59"/>
  <c r="D138" i="59"/>
  <c r="E138" i="59"/>
  <c r="F138" i="59"/>
  <c r="G138" i="59"/>
  <c r="H138" i="59"/>
  <c r="I138" i="59"/>
  <c r="J138" i="59"/>
  <c r="C139" i="59"/>
  <c r="D139" i="59"/>
  <c r="E139" i="59"/>
  <c r="F139" i="59"/>
  <c r="G139" i="59"/>
  <c r="H139" i="59"/>
  <c r="I139" i="59"/>
  <c r="J139" i="59"/>
  <c r="C140" i="59"/>
  <c r="D140" i="59"/>
  <c r="E140" i="59"/>
  <c r="F140" i="59"/>
  <c r="G140" i="59"/>
  <c r="H140" i="59"/>
  <c r="I140" i="59"/>
  <c r="J140" i="59"/>
  <c r="C141" i="59"/>
  <c r="D141" i="59"/>
  <c r="E141" i="59"/>
  <c r="F141" i="59"/>
  <c r="G141" i="59"/>
  <c r="H141" i="59"/>
  <c r="I141" i="59"/>
  <c r="J141" i="59"/>
  <c r="C142" i="59"/>
  <c r="D142" i="59"/>
  <c r="E142" i="59"/>
  <c r="F142" i="59"/>
  <c r="G142" i="59"/>
  <c r="H142" i="59"/>
  <c r="I142" i="59"/>
  <c r="J142" i="59"/>
  <c r="D132" i="59"/>
  <c r="E132" i="59"/>
  <c r="F132" i="59"/>
  <c r="G132" i="59"/>
  <c r="H132" i="59"/>
  <c r="I132" i="59"/>
  <c r="J132" i="59"/>
  <c r="C132"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40" i="1"/>
  <c r="C133" i="1"/>
  <c r="D133" i="1"/>
  <c r="E133" i="1"/>
  <c r="F133" i="1"/>
  <c r="G133" i="1"/>
  <c r="H133" i="1"/>
  <c r="I133" i="1"/>
  <c r="J133" i="1"/>
  <c r="C134" i="1"/>
  <c r="D134" i="1"/>
  <c r="E134" i="1"/>
  <c r="F134" i="1"/>
  <c r="G134" i="1"/>
  <c r="H134" i="1"/>
  <c r="I134" i="1"/>
  <c r="J134" i="1"/>
  <c r="C135" i="1"/>
  <c r="D135" i="1"/>
  <c r="E135" i="1"/>
  <c r="F135" i="1"/>
  <c r="G135" i="1"/>
  <c r="H135" i="1"/>
  <c r="I135" i="1"/>
  <c r="J135" i="1"/>
  <c r="C136" i="1"/>
  <c r="D136" i="1"/>
  <c r="E136" i="1"/>
  <c r="F136" i="1"/>
  <c r="G136" i="1"/>
  <c r="H136" i="1"/>
  <c r="I136" i="1"/>
  <c r="J136" i="1"/>
  <c r="C137" i="1"/>
  <c r="D137" i="1"/>
  <c r="E137" i="1"/>
  <c r="F137" i="1"/>
  <c r="G137" i="1"/>
  <c r="H137" i="1"/>
  <c r="I137" i="1"/>
  <c r="J137" i="1"/>
  <c r="C138" i="1"/>
  <c r="D138" i="1"/>
  <c r="E138" i="1"/>
  <c r="F138" i="1"/>
  <c r="G138" i="1"/>
  <c r="H138" i="1"/>
  <c r="I138" i="1"/>
  <c r="J138" i="1"/>
  <c r="C139" i="1"/>
  <c r="D139" i="1"/>
  <c r="E139" i="1"/>
  <c r="F139" i="1"/>
  <c r="G139" i="1"/>
  <c r="H139" i="1"/>
  <c r="I139" i="1"/>
  <c r="J139" i="1"/>
  <c r="C140" i="1"/>
  <c r="D140" i="1"/>
  <c r="E140" i="1"/>
  <c r="F140" i="1"/>
  <c r="G140" i="1"/>
  <c r="H140" i="1"/>
  <c r="I140" i="1"/>
  <c r="C141" i="1"/>
  <c r="D141" i="1"/>
  <c r="E141" i="1"/>
  <c r="F141" i="1"/>
  <c r="G141" i="1"/>
  <c r="H141" i="1"/>
  <c r="I141" i="1"/>
  <c r="J141" i="1"/>
  <c r="C142" i="1"/>
  <c r="D142" i="1"/>
  <c r="E142" i="1"/>
  <c r="F142" i="1"/>
  <c r="G142" i="1"/>
  <c r="H142" i="1"/>
  <c r="I142" i="1"/>
  <c r="J142" i="1"/>
  <c r="D132" i="1"/>
  <c r="E132" i="1"/>
  <c r="F132" i="1"/>
  <c r="G132" i="1"/>
  <c r="H132" i="1"/>
  <c r="I132" i="1"/>
  <c r="J132" i="1"/>
  <c r="C132" i="1"/>
  <c r="J115" i="1"/>
  <c r="I115" i="1"/>
  <c r="H115" i="1"/>
  <c r="G115" i="1"/>
  <c r="F115" i="1"/>
  <c r="E115" i="1"/>
  <c r="D115" i="1"/>
  <c r="C115" i="1"/>
  <c r="K114" i="1"/>
  <c r="K113" i="1"/>
  <c r="K112" i="1"/>
  <c r="K111" i="1"/>
  <c r="K110" i="1"/>
  <c r="K109" i="1"/>
  <c r="K108" i="1"/>
  <c r="K107" i="1"/>
  <c r="K106" i="1"/>
  <c r="K104" i="1"/>
  <c r="J101" i="1"/>
  <c r="I101" i="1"/>
  <c r="H101" i="1"/>
  <c r="G101" i="1"/>
  <c r="F101" i="1"/>
  <c r="E101" i="1"/>
  <c r="D101" i="1"/>
  <c r="C101" i="1"/>
  <c r="K100" i="1"/>
  <c r="K99" i="1"/>
  <c r="K98" i="1"/>
  <c r="K97" i="1"/>
  <c r="K96" i="1"/>
  <c r="K95" i="1"/>
  <c r="K94" i="1"/>
  <c r="K93" i="1"/>
  <c r="K92" i="1"/>
  <c r="K91" i="1"/>
  <c r="K90" i="1"/>
  <c r="J87" i="1"/>
  <c r="I87" i="1"/>
  <c r="H87" i="1"/>
  <c r="G87" i="1"/>
  <c r="F87" i="1"/>
  <c r="E87" i="1"/>
  <c r="D87" i="1"/>
  <c r="C87" i="1"/>
  <c r="K86" i="1"/>
  <c r="K85" i="1"/>
  <c r="K84" i="1"/>
  <c r="K83" i="1"/>
  <c r="K82" i="1"/>
  <c r="K81" i="1"/>
  <c r="K80" i="1"/>
  <c r="K79" i="1"/>
  <c r="K78" i="1"/>
  <c r="K77" i="1"/>
  <c r="K76"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B28" i="64" l="1"/>
  <c r="B29" i="64"/>
  <c r="K163" i="17"/>
  <c r="K162" i="17"/>
  <c r="K145" i="17"/>
  <c r="K129" i="17"/>
  <c r="K113" i="17"/>
  <c r="G161" i="17"/>
  <c r="K150" i="17"/>
  <c r="K151" i="17"/>
  <c r="K152" i="17"/>
  <c r="K153" i="17"/>
  <c r="K154" i="17"/>
  <c r="K155" i="17"/>
  <c r="K156" i="17"/>
  <c r="K157" i="17"/>
  <c r="K158" i="17"/>
  <c r="K159" i="17"/>
  <c r="K97" i="17"/>
  <c r="D161" i="17"/>
  <c r="K81" i="17"/>
  <c r="I161" i="17"/>
  <c r="K65" i="17"/>
  <c r="K49" i="17"/>
  <c r="C161" i="17"/>
  <c r="K160" i="17"/>
  <c r="H161" i="17"/>
  <c r="J161" i="17"/>
  <c r="E161" i="17"/>
  <c r="F161" i="17"/>
  <c r="K17" i="17"/>
  <c r="K142" i="14"/>
  <c r="K137" i="14"/>
  <c r="K129" i="14"/>
  <c r="K115" i="14"/>
  <c r="K101" i="14"/>
  <c r="K87" i="14"/>
  <c r="K73" i="14"/>
  <c r="K59" i="14"/>
  <c r="K45" i="14"/>
  <c r="C143" i="14"/>
  <c r="E143" i="14"/>
  <c r="K17" i="14"/>
  <c r="K132" i="14"/>
  <c r="J143" i="14"/>
  <c r="G143" i="14"/>
  <c r="F143" i="14"/>
  <c r="H143" i="14"/>
  <c r="D143" i="14"/>
  <c r="I143" i="14"/>
  <c r="E161" i="47"/>
  <c r="J161" i="47"/>
  <c r="G161" i="47"/>
  <c r="D161" i="47"/>
  <c r="K162" i="47"/>
  <c r="C161" i="47"/>
  <c r="I161" i="47"/>
  <c r="H161" i="47"/>
  <c r="F161" i="47"/>
  <c r="K129" i="47"/>
  <c r="K113" i="47"/>
  <c r="K97" i="47"/>
  <c r="K81" i="47"/>
  <c r="K65" i="47"/>
  <c r="K49" i="47"/>
  <c r="K33" i="47"/>
  <c r="K153" i="47"/>
  <c r="K158" i="47"/>
  <c r="K159" i="47"/>
  <c r="K155" i="47"/>
  <c r="K145" i="47"/>
  <c r="K17" i="47"/>
  <c r="K160" i="47"/>
  <c r="K157" i="47"/>
  <c r="K156" i="47"/>
  <c r="K154" i="47"/>
  <c r="K151" i="47"/>
  <c r="K163" i="47"/>
  <c r="K152" i="47"/>
  <c r="K150" i="47"/>
  <c r="J16" i="71"/>
  <c r="K115" i="59"/>
  <c r="K101" i="59"/>
  <c r="K87" i="59"/>
  <c r="K73" i="59"/>
  <c r="K59" i="59"/>
  <c r="K45" i="59"/>
  <c r="K31" i="59"/>
  <c r="K132" i="1"/>
  <c r="K45" i="1"/>
  <c r="K31" i="1"/>
  <c r="K161" i="17" l="1"/>
  <c r="K143" i="14"/>
  <c r="E5" i="61" l="1"/>
  <c r="E6" i="61"/>
  <c r="E7" i="61"/>
  <c r="E8" i="61"/>
  <c r="J255" i="43"/>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55" i="43" l="1"/>
  <c r="D16" i="71"/>
  <c r="E16" i="71"/>
  <c r="C16" i="71"/>
  <c r="F6" i="71"/>
  <c r="F7" i="71"/>
  <c r="F8" i="71"/>
  <c r="F9" i="71"/>
  <c r="F10" i="71"/>
  <c r="F11" i="71"/>
  <c r="F12" i="71"/>
  <c r="F13" i="71"/>
  <c r="F14" i="71"/>
  <c r="F15" i="71"/>
  <c r="F16" i="71"/>
  <c r="F5" i="71"/>
  <c r="D14" i="36" l="1"/>
  <c r="C14" i="36"/>
  <c r="H16" i="32" l="1"/>
  <c r="G16" i="32"/>
  <c r="F16" i="32"/>
  <c r="E16" i="32"/>
  <c r="D16" i="32"/>
  <c r="C16" i="32"/>
  <c r="I16" i="32"/>
  <c r="J15" i="32"/>
  <c r="J129" i="59"/>
  <c r="I129" i="59"/>
  <c r="H129" i="59"/>
  <c r="G129" i="59"/>
  <c r="F129" i="59"/>
  <c r="E129" i="59"/>
  <c r="D129" i="59"/>
  <c r="C129" i="59"/>
  <c r="J17" i="59"/>
  <c r="J143" i="59" s="1"/>
  <c r="I17" i="59"/>
  <c r="I143" i="59" s="1"/>
  <c r="H17" i="59"/>
  <c r="H143" i="59" s="1"/>
  <c r="G17" i="59"/>
  <c r="G143" i="59" s="1"/>
  <c r="F17" i="59"/>
  <c r="F143" i="59" s="1"/>
  <c r="E17" i="59"/>
  <c r="E143" i="59" s="1"/>
  <c r="D17" i="59"/>
  <c r="C17" i="59"/>
  <c r="C143" i="59" s="1"/>
  <c r="K128" i="59"/>
  <c r="K16" i="59"/>
  <c r="J129" i="1"/>
  <c r="I129" i="1"/>
  <c r="H129" i="1"/>
  <c r="G129" i="1"/>
  <c r="F129" i="1"/>
  <c r="E129" i="1"/>
  <c r="D129" i="1"/>
  <c r="C129" i="1"/>
  <c r="D17" i="1"/>
  <c r="E17" i="1"/>
  <c r="F17" i="1"/>
  <c r="G17" i="1"/>
  <c r="G143" i="1" s="1"/>
  <c r="H17" i="1"/>
  <c r="I17" i="1"/>
  <c r="I143" i="1" s="1"/>
  <c r="J17" i="1"/>
  <c r="C17" i="1"/>
  <c r="C143" i="1" s="1"/>
  <c r="K128" i="1"/>
  <c r="K16" i="1"/>
  <c r="D143" i="59" l="1"/>
  <c r="K142" i="59"/>
  <c r="D143" i="1"/>
  <c r="F143" i="1"/>
  <c r="H143" i="1"/>
  <c r="E143" i="1"/>
  <c r="J143" i="1"/>
  <c r="K142" i="1"/>
  <c r="I4" i="8" l="1"/>
  <c r="I3" i="8"/>
  <c r="K141" i="59" l="1"/>
  <c r="K136" i="1"/>
  <c r="K132" i="59"/>
  <c r="K134" i="59"/>
  <c r="K136" i="59"/>
  <c r="K138" i="59"/>
  <c r="K140" i="59"/>
  <c r="K141" i="1"/>
  <c r="K137" i="1"/>
  <c r="K133" i="59"/>
  <c r="K135" i="59"/>
  <c r="K137" i="59"/>
  <c r="K139" i="59"/>
  <c r="K135" i="1"/>
  <c r="K138" i="1"/>
  <c r="K133" i="1"/>
  <c r="K140" i="1"/>
  <c r="K139" i="1"/>
  <c r="K134" i="1"/>
  <c r="K3" i="40"/>
  <c r="J3" i="40"/>
  <c r="J5" i="40" l="1"/>
  <c r="J6" i="32" l="1"/>
  <c r="J7" i="32"/>
  <c r="J8" i="32"/>
  <c r="J9" i="32"/>
  <c r="J10" i="32"/>
  <c r="J11" i="32"/>
  <c r="J12" i="32"/>
  <c r="J13" i="32"/>
  <c r="J14" i="32"/>
  <c r="J16" i="32" l="1"/>
  <c r="K119" i="59"/>
  <c r="K120" i="59"/>
  <c r="K121" i="59"/>
  <c r="K122" i="59"/>
  <c r="K123" i="59"/>
  <c r="K124" i="59"/>
  <c r="K125" i="59"/>
  <c r="K126" i="59"/>
  <c r="K127" i="59"/>
  <c r="K118" i="59"/>
  <c r="K7" i="59"/>
  <c r="K8" i="59"/>
  <c r="K9" i="59"/>
  <c r="K10" i="59"/>
  <c r="K11" i="59"/>
  <c r="K12" i="59"/>
  <c r="K13" i="59"/>
  <c r="K14" i="59"/>
  <c r="K15" i="59"/>
  <c r="K6" i="59"/>
  <c r="K119" i="1"/>
  <c r="K120" i="1"/>
  <c r="K121" i="1"/>
  <c r="K122" i="1"/>
  <c r="K123" i="1"/>
  <c r="K124" i="1"/>
  <c r="K125" i="1"/>
  <c r="K126" i="1"/>
  <c r="K127" i="1"/>
  <c r="K118" i="1"/>
  <c r="K7" i="1"/>
  <c r="K8" i="1"/>
  <c r="K9" i="1"/>
  <c r="K10" i="1"/>
  <c r="K11" i="1"/>
  <c r="K12" i="1"/>
  <c r="K13" i="1"/>
  <c r="K14" i="1"/>
  <c r="K15" i="1"/>
  <c r="K6" i="1"/>
  <c r="K129" i="59" l="1"/>
  <c r="K17" i="1"/>
  <c r="K17" i="5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<sst xmlns="http://schemas.openxmlformats.org/spreadsheetml/2006/main" count="3482" uniqueCount="831">
  <si>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</si>
  <si>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</si>
  <si>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</si>
  <si>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</si>
  <si>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</si>
  <si>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</si>
  <si>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</si>
  <si>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</si>
  <si>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</si>
  <si>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</si>
  <si>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</si>
  <si>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</si>
  <si>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</si>
  <si>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</si>
  <si>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</si>
  <si>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</si>
  <si>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</si>
  <si>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</si>
  <si>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</si>
  <si>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</si>
  <si>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</si>
  <si>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</si>
  <si>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</si>
  <si>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</si>
  <si>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</si>
  <si>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</si>
  <si>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</si>
  <si>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</si>
  <si>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</si>
  <si>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</si>
  <si>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</si>
  <si>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</si>
  <si>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</si>
  <si>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</si>
  <si>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</si>
  <si>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</si>
  <si>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</si>
  <si>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</si>
  <si>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</si>
  <si>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</si>
  <si>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</si>
  <si>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</si>
  <si>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</si>
  <si>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</si>
  <si>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</si>
  <si>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</si>
  <si>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</si>
  <si>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</si>
  <si>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</si>
  <si>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</si>
  <si>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</si>
  <si>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</si>
  <si>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</si>
  <si>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</si>
  <si>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</si>
  <si>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</si>
  <si>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</si>
  <si>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</si>
  <si>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</si>
  <si>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</si>
  <si>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</si>
  <si>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</si>
  <si>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</si>
  <si>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</si>
  <si>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</si>
  <si>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</si>
  <si>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</si>
  <si>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</si>
  <si>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Tab.14.1:  Posilování institucionální odolnosti vůči nelegitimnímu ovlivňování - počet incidentů a proškolených osob</t>
  </si>
  <si>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</si>
  <si>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r>
      <rPr>
        <b/>
        <sz val="12"/>
        <color indexed="9"/>
        <rFont val="Calibri"/>
        <family val="2"/>
        <charset val="238"/>
      </rPr>
      <t>Tab. 2.1:</t>
    </r>
    <r>
      <rPr>
        <b/>
        <sz val="14"/>
        <color indexed="9"/>
        <rFont val="Calibri"/>
        <family val="2"/>
        <charset val="238"/>
      </rPr>
      <t xml:space="preserve"> Akreditované studijní programy (počty)</t>
    </r>
  </si>
  <si>
    <t>ČVUT v Praze</t>
  </si>
  <si>
    <t>Bakalářské studium</t>
  </si>
  <si>
    <t>Magisterské studium</t>
  </si>
  <si>
    <t>Navazující magisterské studium</t>
  </si>
  <si>
    <t>Doktorské studium</t>
  </si>
  <si>
    <t>CELKEM</t>
  </si>
  <si>
    <t>P</t>
  </si>
  <si>
    <t>K/D</t>
  </si>
  <si>
    <t>Fakulta stavební*</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</si>
  <si>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</si>
  <si>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</si>
  <si>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</si>
  <si>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</si>
  <si>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</si>
  <si>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</si>
  <si>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</si>
  <si>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</si>
  <si>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</si>
  <si>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</si>
  <si>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</si>
  <si>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</si>
  <si>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</si>
  <si>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</si>
  <si>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</si>
  <si>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</si>
  <si>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</si>
  <si>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</si>
  <si>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</si>
  <si>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</si>
  <si>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</si>
  <si>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</si>
  <si>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</si>
  <si>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</si>
  <si>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</si>
  <si>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</si>
  <si>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strojní*</t>
  </si>
  <si>
    <t>Fakulta elektrotechnická*</t>
  </si>
  <si>
    <t>Fakulta jaderná a fyzikálně inženýrská*</t>
  </si>
  <si>
    <t>Fakulta architektury*</t>
  </si>
  <si>
    <t>Fakulta dopravní*</t>
  </si>
  <si>
    <t>Fakulta biomedicínského inženýrství*</t>
  </si>
  <si>
    <t>Fakulta informačních technologií*</t>
  </si>
  <si>
    <t>Celoškolská pracoviště (studium mimo fakulty)*</t>
  </si>
  <si>
    <t>ČVUT v Praze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</si>
  <si>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</si>
  <si>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</si>
  <si>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</si>
  <si>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</si>
  <si>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t xml:space="preserve">Tab. 2.3: </t>
    </r>
    <r>
      <rPr>
        <b/>
        <sz val="14"/>
        <color rgb="FFFFFFFF"/>
        <rFont val="Calibri"/>
        <family val="2"/>
        <charset val="238"/>
        <scheme val="minor"/>
      </rPr>
      <t>Joint/Double/Multiple Degree studijní programy realizované se zahraniční VŠ</t>
    </r>
  </si>
  <si>
    <t>Souhrnné informace k tab. 2.3</t>
  </si>
  <si>
    <t>Vysoká škola (název)</t>
  </si>
  <si>
    <t>Celkem</t>
  </si>
  <si>
    <t>Fakulta stavební - program 1</t>
  </si>
  <si>
    <t xml:space="preserve">Advanced Masters in Structural Analysis of Monuments and Historical Constructions  </t>
  </si>
  <si>
    <t>Počet studijních programů</t>
  </si>
  <si>
    <t>Partnerské organizace</t>
  </si>
  <si>
    <t>University of Minho, Portugalsko</t>
  </si>
  <si>
    <t>Počet aktivních studií v těchto programech</t>
  </si>
  <si>
    <t>Technical University of Catalonia, Španělsko</t>
  </si>
  <si>
    <t>University of  Padova, Itálie</t>
  </si>
  <si>
    <t>Přidružené organizace</t>
  </si>
  <si>
    <t>Ústav teoretické a aplikované mechaniky AV ČR</t>
  </si>
  <si>
    <t>Druh programu (Joint/Double/Multiple Degree)</t>
  </si>
  <si>
    <t>Double Degree</t>
  </si>
  <si>
    <t>Typ programu (bakalářský, navazující magisterský, magisterský, doktorský)</t>
  </si>
  <si>
    <t>navazující magisterský</t>
  </si>
  <si>
    <t>Počet aktivních studií k 31. 12.</t>
  </si>
  <si>
    <t>Fakulta stavební - program 2</t>
  </si>
  <si>
    <t>Civil Engineering,  Double Degree Master Program in Civil Engineering</t>
  </si>
  <si>
    <t>École Nationale Des Ponts et Chaussées (ENPC), Francie</t>
  </si>
  <si>
    <t>nejsou</t>
  </si>
  <si>
    <t>Fakulta stavební - program 3</t>
  </si>
  <si>
    <t>Civil Engineering, Double Degree Master Program in Civil Engineering</t>
  </si>
  <si>
    <t>Technische Universität München, Německo</t>
  </si>
  <si>
    <t>Fakultät für Bauingenieur- und Vermessungswesen, Německo</t>
  </si>
  <si>
    <t>Fakulta stavební - program 4</t>
  </si>
  <si>
    <t>KTH Royal Institute of Technology, Stockholm, Sweden</t>
  </si>
  <si>
    <t>Fakulta stavební - program 5</t>
  </si>
  <si>
    <t>Civil Engineering, Double degree Master Program in Civil Engineering</t>
  </si>
  <si>
    <t>RWTH Aachen, Aaachen, Germany, Faculty of Civil Engeneering</t>
  </si>
  <si>
    <t>double degree</t>
  </si>
  <si>
    <t>Fakulta strojní - program 1</t>
  </si>
  <si>
    <t>Master of Automotive Engineering</t>
  </si>
  <si>
    <t>ENSTA Bretagne (F), HAN Arnhem (NL) a ITB Bandung (RI)</t>
  </si>
  <si>
    <t>Fakulta elektrotechnická - program 1</t>
  </si>
  <si>
    <t>Erasmus Mundus Master Course - Joint European Master in Space Science and Technology (SpaceMaster)</t>
  </si>
  <si>
    <t>Luleå University of Technology (LTU), Švédsko</t>
  </si>
  <si>
    <t>Julius-Maximilian's University of Würzburg (JMUW), Německo</t>
  </si>
  <si>
    <t>Cranfield University (CU), Spojené království</t>
  </si>
  <si>
    <t>Aalto University (Aalto), Finsko</t>
  </si>
  <si>
    <t>Université Paul Sabatier Toulouse III (UPS), Francie</t>
  </si>
  <si>
    <t>University of Tokyo (Todai), Japonsko</t>
  </si>
  <si>
    <t>Utah State University (USU), USA</t>
  </si>
  <si>
    <t>Swedish Institute of Space Physics (IRF), Švédsko</t>
  </si>
  <si>
    <t>Swedish Space Corporation (SSC), Švédsko</t>
  </si>
  <si>
    <t>European Incoherent Scatter Scientific Association(EISCAT), Norsko</t>
  </si>
  <si>
    <t>Honeywell s.r.o. (Honeywell), Česká republika</t>
  </si>
  <si>
    <t>European Aeronautics Defence and Space Company, Innovation Works Division (EADS), Francie</t>
  </si>
  <si>
    <t>Fakulta elektrotechnická - program 2</t>
  </si>
  <si>
    <t>Double degree program s National Taiwan University of Science and Technology</t>
  </si>
  <si>
    <t>National Taiwan University of Science and Technology, DECE (Department of Electronic and Computer Engineering)</t>
  </si>
  <si>
    <t>Fakulta elektrotechnická - program 3</t>
  </si>
  <si>
    <t>Double degree s RWTH Aachen</t>
  </si>
  <si>
    <t>RWTH Aachen</t>
  </si>
  <si>
    <t>Fakulta elektrotechnická - program 4</t>
  </si>
  <si>
    <t>Double degree program EURECOM, Francie</t>
  </si>
  <si>
    <t>Graduate School and Research Center in Digital  Sciences, BIOT, Sophia Antipolis, France</t>
  </si>
  <si>
    <t>Fakulta elektrotechnická - program 5</t>
  </si>
  <si>
    <t>Joint degree program ERASMUS MUNDUS +, Francie</t>
  </si>
  <si>
    <t>Université Paris 1 Panthéon Sorbonne</t>
  </si>
  <si>
    <t>Universidade de Évora, Università degli Studi di Padova</t>
  </si>
  <si>
    <t>Joint Degree</t>
  </si>
  <si>
    <t>Fakulta jaderná a fyzikálně inženýrská  - program 1</t>
  </si>
  <si>
    <t>High Temperature Plasma Physics and Thermonuclear Fusion</t>
  </si>
  <si>
    <t>Ghent University, Belgie</t>
  </si>
  <si>
    <t>doktorský</t>
  </si>
  <si>
    <t>Fakulta jaderná a fyzikálně inženýrská  - program 2</t>
  </si>
  <si>
    <t>NMSP Mathematical Engineering</t>
  </si>
  <si>
    <t>Univerzita v Kanazawě, Japonsko</t>
  </si>
  <si>
    <t>Fakulta jaderná a fyzikálně inženýrská  - program 3</t>
  </si>
  <si>
    <t>NMSP Solid State Engineering</t>
  </si>
  <si>
    <t>Fakulta dopravní  - program 1</t>
  </si>
  <si>
    <t>Intelligent Transport Systems</t>
  </si>
  <si>
    <t>Linköpings universitet,  Švédsko</t>
  </si>
  <si>
    <t>Fakulta dopravní  - program 2</t>
  </si>
  <si>
    <t>Smart Cities</t>
  </si>
  <si>
    <t>The University of Texas in El Paso</t>
  </si>
  <si>
    <t>Fakulta informačních technologií  - program 1</t>
  </si>
  <si>
    <t>Informatics  (specializace: Digital Business Engineering)</t>
  </si>
  <si>
    <t>University of Antwerp</t>
  </si>
  <si>
    <t>Masarykův ústav vyšších studií - program 1</t>
  </si>
  <si>
    <t>Economics and Management</t>
  </si>
  <si>
    <t>Wuhan University of Technology (WUT)</t>
  </si>
  <si>
    <t>bakalářský</t>
  </si>
  <si>
    <t>Masarykův ústav vyšších studií - program 2</t>
  </si>
  <si>
    <t>Innovation Project Management</t>
  </si>
  <si>
    <r>
      <t>Tab. 2.4</t>
    </r>
    <r>
      <rPr>
        <b/>
        <sz val="14"/>
        <color rgb="FFFFFFFF"/>
        <rFont val="Calibri"/>
        <family val="2"/>
        <charset val="238"/>
        <scheme val="minor"/>
      </rPr>
      <t>: Akreditované studijní programy uskutečňované společně s jinou vysokou školou nebo s veřejnou výzkumnou institucí* se sídlem v ČR</t>
    </r>
  </si>
  <si>
    <t>Souhrnné informace k tab. 2.4</t>
  </si>
  <si>
    <t>Matematické inženýrství</t>
  </si>
  <si>
    <t>Široce vymezený obor ISCED-F</t>
  </si>
  <si>
    <t>O541</t>
  </si>
  <si>
    <t>Partnerská vysoká škola/ instituce*</t>
  </si>
  <si>
    <t>UTIA a Ústav Informatiky</t>
  </si>
  <si>
    <t>Aplikace přírodních věd</t>
  </si>
  <si>
    <t>O533</t>
  </si>
  <si>
    <t>Ústav termomechaniky, Ústav fotoniky a elektroniky, Fyzikální ústav, Ústav teoretické a aplikované mechaniky, Ústav fyzikální chemie Jaroslava Heyrovského, Ústav jaderné fyziky</t>
  </si>
  <si>
    <t>Fakulta architektury  - program 1</t>
  </si>
  <si>
    <t>Krajinářská architektura</t>
  </si>
  <si>
    <t>Česká zemědělská univerzita</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</si>
  <si>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</si>
  <si>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</si>
  <si>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</si>
  <si>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Název studijního programu 1</t>
  </si>
  <si>
    <t>Široce vymezený obory ISCED-F</t>
  </si>
  <si>
    <t>Partnerská vyšší odborná škola</t>
  </si>
  <si>
    <t>Název studijního programu 2</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</si>
  <si>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</si>
  <si>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</si>
  <si>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</si>
  <si>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</si>
  <si>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</si>
  <si>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</si>
  <si>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</si>
  <si>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</si>
  <si>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</si>
  <si>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</si>
  <si>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ČVUT v Praze CELKEM*</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</si>
  <si>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</si>
  <si>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</si>
  <si>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</si>
  <si>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</si>
  <si>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</si>
  <si>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</si>
  <si>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</si>
  <si>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</si>
  <si>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Fakultě stavební</t>
  </si>
  <si>
    <t>Z toho počet cizinců na Fakultě stavební</t>
  </si>
  <si>
    <t>Z toho počet žen na Fakultě strojní</t>
  </si>
  <si>
    <t>Z toho počet cizinců na Fakultě strojní</t>
  </si>
  <si>
    <t>Z toho počet žen na Fakultě elektrotechnické</t>
  </si>
  <si>
    <t>Z toho počet cizinců na Fakultě elektrotechnické</t>
  </si>
  <si>
    <t>Z toho počet žen na Fakultě jaderné a fyzikálně inženýrské</t>
  </si>
  <si>
    <t>Z toho počet cizinců na Fakultě jaderné a fyzikálně inženýrské</t>
  </si>
  <si>
    <t>Z toho počet žen na Fakultě architektury</t>
  </si>
  <si>
    <t>Z toho počet cizinců na Fakultě architektury</t>
  </si>
  <si>
    <t>Z toho počet žen na Fakultě dopravní</t>
  </si>
  <si>
    <t>Z toho počet cizinců na Fakultě dopravní</t>
  </si>
  <si>
    <t>Z toho počet žen na Fakultě biomedicínského inženýrství</t>
  </si>
  <si>
    <t>Z toho počet cizinců na Fakultě biomedicínského inženýrství</t>
  </si>
  <si>
    <t>Z toho počet žen na Fakultě informačních technologií</t>
  </si>
  <si>
    <t>Z toho počet cizinců na Fakultě informačních technologií</t>
  </si>
  <si>
    <t>Celoškolská pracoviště (studium mimo fakulty) celkem</t>
  </si>
  <si>
    <t>Z toho počet žen</t>
  </si>
  <si>
    <t>Z toho počet cizinců</t>
  </si>
  <si>
    <t xml:space="preserve">ČVUT v Praze CELKEM </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</si>
  <si>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</si>
  <si>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</si>
  <si>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</si>
  <si>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</si>
  <si>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</si>
  <si>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</si>
  <si>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Fakulta stavební***</t>
  </si>
  <si>
    <t>Fakulta strojní***</t>
  </si>
  <si>
    <t>Fakulta elektrotechnická***</t>
  </si>
  <si>
    <t>Fakulta jaderná a fyzikálně inženýrská***</t>
  </si>
  <si>
    <t>Fakulta architektury***</t>
  </si>
  <si>
    <t>Fakulta dopravní***</t>
  </si>
  <si>
    <t>Fakulta biomedicínského inženýrství***</t>
  </si>
  <si>
    <t>Fakulta informačních technologií***</t>
  </si>
  <si>
    <t>Celoškolská pracoviště (studium mimo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</si>
  <si>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</si>
  <si>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</si>
  <si>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</si>
  <si>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</si>
  <si>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</si>
  <si>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2024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</si>
  <si>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</si>
  <si>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</si>
  <si>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</si>
  <si>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</si>
  <si>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</si>
  <si>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</si>
  <si>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</si>
  <si>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</si>
  <si>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</si>
  <si>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</si>
  <si>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</si>
  <si>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</si>
  <si>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</si>
  <si>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</si>
  <si>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</si>
  <si>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ČVUT v Praze 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</si>
  <si>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</si>
  <si>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</si>
  <si>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</si>
  <si>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</si>
  <si>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</si>
  <si>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</si>
  <si>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</si>
  <si>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</si>
  <si>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</si>
  <si>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</si>
  <si>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</si>
  <si>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</si>
  <si>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Masarykův ústav vyšších studií (studium mimo fakulty)*</t>
  </si>
  <si>
    <t>Kloknerův ústav (studium mimo fakulty)*</t>
  </si>
  <si>
    <t xml:space="preserve"> - celkový údaj za VŠ není součtem údajů za jednotlivé fakulty, viz list metodika. </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</si>
  <si>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</si>
  <si>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</si>
  <si>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</si>
  <si>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</si>
  <si>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</si>
  <si>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</si>
  <si>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</si>
  <si>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</si>
  <si>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</si>
  <si>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</si>
  <si>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</si>
  <si>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</si>
  <si>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</si>
  <si>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</si>
  <si>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</si>
  <si>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</si>
  <si>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Fakulta stavební******</t>
  </si>
  <si>
    <t>Počty žen</t>
  </si>
  <si>
    <t>Fakulta strojní******</t>
  </si>
  <si>
    <t>Fakulta elektrotechnická******</t>
  </si>
  <si>
    <t>Fakulta jaderná a fyzikálně inženýrská******</t>
  </si>
  <si>
    <t>Fakulta architektury******</t>
  </si>
  <si>
    <t>Fakulta dopravní******</t>
  </si>
  <si>
    <t>Fakulta biomedicínského inženýrství******</t>
  </si>
  <si>
    <t>Fakulta informačních technologií******</t>
  </si>
  <si>
    <t>Masarykův ústav vyšších studií******</t>
  </si>
  <si>
    <t>Ostatní součásti celkem</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</si>
  <si>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</si>
  <si>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</si>
  <si>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</si>
  <si>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</si>
  <si>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</si>
  <si>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</si>
  <si>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</si>
  <si>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</si>
  <si>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</si>
  <si>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</si>
  <si>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</si>
  <si>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</si>
  <si>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</si>
  <si>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</si>
  <si>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</si>
  <si>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</si>
  <si>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</si>
  <si>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</si>
  <si>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</si>
  <si>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</si>
  <si>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</si>
  <si>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Fakulta stavební**</t>
  </si>
  <si>
    <t>prof.</t>
  </si>
  <si>
    <t>doc.</t>
  </si>
  <si>
    <t>DrSc., CSc., Dr., Ph.D., Th.D.</t>
  </si>
  <si>
    <t>ostatní</t>
  </si>
  <si>
    <t xml:space="preserve">
</t>
  </si>
  <si>
    <t>do 0,3</t>
  </si>
  <si>
    <t>0,31–0,5</t>
  </si>
  <si>
    <t>0,51–0,7</t>
  </si>
  <si>
    <t>0,71–1</t>
  </si>
  <si>
    <t>Fakulta strojní**</t>
  </si>
  <si>
    <t>Rozsahy úvazků</t>
  </si>
  <si>
    <t>Fakulta elektrotechnická**</t>
  </si>
  <si>
    <t>Fakulta jaderní a fyzikálně inženýrská**</t>
  </si>
  <si>
    <t>Fakulta architektury**</t>
  </si>
  <si>
    <t>Fakulta dopravní**</t>
  </si>
  <si>
    <t>Fakulta biomedicínského inženýrství**</t>
  </si>
  <si>
    <t>Fakulta informačních technologií**</t>
  </si>
  <si>
    <t>Masarykův ústav vyšších studií**</t>
  </si>
  <si>
    <t>Ostatní součásti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</si>
  <si>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</si>
  <si>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</si>
  <si>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</si>
  <si>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</si>
  <si>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</si>
  <si>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</si>
  <si>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</si>
  <si>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</si>
  <si>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</si>
  <si>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</si>
  <si>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</si>
  <si>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</si>
  <si>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</si>
  <si>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ČVUT v Praze - úroveň VŠ/rektorátu, nikoliv údaje za součásti VŠ</t>
  </si>
  <si>
    <t> </t>
  </si>
  <si>
    <t xml:space="preserve">     z toho ženy</t>
  </si>
  <si>
    <t>Vysokoškolské ústavy a zemědělské nebo lesnické statky</t>
  </si>
  <si>
    <t>Ostatní součásti celkem***</t>
  </si>
  <si>
    <t>Fakulty*, vysokoškolské ústavy a ostatní pracoviště celkem</t>
  </si>
  <si>
    <t>ČVUT v Praze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</si>
  <si>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</si>
  <si>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</si>
  <si>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</si>
  <si>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</si>
  <si>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</si>
  <si>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</si>
  <si>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</si>
  <si>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</si>
  <si>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</si>
  <si>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</si>
  <si>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</si>
  <si>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</si>
  <si>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</si>
  <si>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</si>
  <si>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</si>
  <si>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Masarykův ústav vyšších studií*</t>
  </si>
  <si>
    <t>Ostatní pracoviště celkem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</si>
  <si>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</si>
  <si>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</si>
  <si>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</si>
  <si>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</si>
  <si>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</si>
  <si>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</si>
  <si>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</si>
  <si>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Fakulta stavební****</t>
  </si>
  <si>
    <t>Profesoři jmenovaní v roce 2024</t>
  </si>
  <si>
    <t>Docenti jmenovaní v roce 2024</t>
  </si>
  <si>
    <t>Fakulta strojní****</t>
  </si>
  <si>
    <t>Fakulta elektrotechnická****</t>
  </si>
  <si>
    <t>Fakulta jaderná a fyzikálně inženýrská****</t>
  </si>
  <si>
    <t>Fakulta architektury****</t>
  </si>
  <si>
    <t>Fakulta dopravní****</t>
  </si>
  <si>
    <t>Fakulta biomedicínského inženýrství****</t>
  </si>
  <si>
    <t>Fakulta informačních technologií****</t>
  </si>
  <si>
    <t>Masarykův ústav vyšších studií****</t>
  </si>
  <si>
    <t>Kloknerův ústav****</t>
  </si>
  <si>
    <t>ČVUT v Praze CELKEM profesoři</t>
  </si>
  <si>
    <t>ČVUT v Praze 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</si>
  <si>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</si>
  <si>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</si>
  <si>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</si>
  <si>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</si>
  <si>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</si>
  <si>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H2024/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</si>
  <si>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</si>
  <si>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</si>
  <si>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</si>
  <si>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</si>
  <si>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</si>
  <si>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</si>
  <si>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</si>
  <si>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</si>
  <si>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</si>
  <si>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</si>
  <si>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</si>
  <si>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</si>
  <si>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</si>
  <si>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</si>
  <si>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</si>
  <si>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</si>
  <si>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</si>
  <si>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</si>
  <si>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</si>
  <si>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</si>
  <si>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</si>
  <si>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</si>
  <si>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</si>
  <si>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</si>
  <si>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</si>
  <si>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</si>
  <si>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</si>
  <si>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</si>
  <si>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</si>
  <si>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</si>
  <si>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</si>
  <si>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</si>
  <si>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</si>
  <si>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</si>
  <si>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</si>
  <si>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</si>
  <si>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</si>
  <si>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</si>
  <si>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</si>
  <si>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</si>
  <si>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</si>
  <si>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</si>
  <si>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</si>
  <si>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</si>
  <si>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</si>
  <si>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</si>
  <si>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</si>
  <si>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</si>
  <si>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</si>
  <si>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</si>
  <si>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</si>
  <si>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</si>
  <si>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</si>
  <si>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</si>
  <si>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</si>
  <si>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</si>
  <si>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</si>
  <si>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</si>
  <si>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</si>
  <si>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</si>
  <si>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</si>
  <si>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</si>
  <si>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</si>
  <si>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</si>
  <si>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</si>
  <si>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</si>
  <si>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</si>
  <si>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</si>
  <si>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</si>
  <si>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</si>
  <si>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</si>
  <si>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</si>
  <si>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</si>
  <si>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</si>
  <si>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</si>
  <si>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</si>
  <si>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</si>
  <si>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</si>
  <si>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</si>
  <si>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</si>
  <si>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</si>
  <si>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</si>
  <si>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</si>
  <si>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</si>
  <si>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</si>
  <si>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</si>
  <si>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</si>
  <si>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</si>
  <si>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</si>
  <si>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</si>
  <si>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</si>
  <si>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</si>
  <si>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</si>
  <si>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</si>
  <si>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</si>
  <si>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</si>
  <si>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</si>
  <si>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</si>
  <si>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</si>
  <si>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</si>
  <si>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</si>
  <si>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</si>
  <si>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</si>
  <si>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</si>
  <si>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</si>
  <si>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</si>
  <si>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</si>
  <si>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</si>
  <si>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</si>
  <si>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</si>
  <si>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</si>
  <si>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</si>
  <si>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</si>
  <si>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</si>
  <si>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</si>
  <si>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</si>
  <si>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</si>
  <si>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</si>
  <si>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</si>
  <si>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</si>
  <si>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</si>
  <si>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</si>
  <si>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</si>
  <si>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</si>
  <si>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</si>
  <si>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</si>
  <si>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</si>
  <si>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</si>
  <si>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</si>
  <si>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</si>
  <si>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</si>
  <si>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</si>
  <si>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</si>
  <si>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</si>
  <si>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</si>
  <si>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</si>
  <si>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</si>
  <si>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</si>
  <si>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</si>
  <si>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</si>
  <si>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</si>
  <si>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</si>
  <si>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</si>
  <si>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</si>
  <si>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</si>
  <si>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</si>
  <si>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</si>
  <si>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</si>
  <si>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</si>
  <si>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</si>
  <si>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</si>
  <si>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</si>
  <si>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</si>
  <si>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</si>
  <si>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</si>
  <si>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</si>
  <si>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</si>
  <si>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</si>
  <si>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</si>
  <si>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</si>
  <si>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</si>
  <si>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</si>
  <si>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</si>
  <si>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</si>
  <si>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</si>
  <si>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</si>
  <si>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</si>
  <si>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</si>
  <si>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</si>
  <si>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</si>
  <si>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</si>
  <si>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království</t>
  </si>
  <si>
    <t>Norské království</t>
  </si>
  <si>
    <t>Nová Kaledonie</t>
  </si>
  <si>
    <t>Nový Zéland</t>
  </si>
  <si>
    <t>Ostrov Man</t>
  </si>
  <si>
    <t>Ostrovy Turks a Caicos</t>
  </si>
  <si>
    <t>Pákistánská islámská republika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</si>
  <si>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</si>
  <si>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</si>
  <si>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</si>
  <si>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</si>
  <si>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</si>
  <si>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</si>
  <si>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</si>
  <si>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</si>
  <si>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</si>
  <si>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</si>
  <si>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</si>
  <si>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</si>
  <si>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</si>
  <si>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</si>
  <si>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</si>
  <si>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</si>
  <si>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</si>
  <si>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</si>
  <si>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</si>
  <si>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</si>
  <si>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</si>
  <si>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</si>
  <si>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</si>
  <si>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</si>
  <si>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</si>
  <si>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</si>
  <si>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</si>
  <si>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</si>
  <si>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</si>
  <si>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</si>
  <si>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</si>
  <si>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</si>
  <si>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</si>
  <si>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</si>
  <si>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</si>
  <si>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</si>
  <si>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</si>
  <si>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</si>
  <si>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</si>
  <si>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</si>
  <si>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</si>
  <si>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</si>
  <si>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</si>
  <si>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</si>
  <si>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</si>
  <si>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</si>
  <si>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</si>
  <si>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</si>
  <si>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</si>
  <si>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</si>
  <si>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</si>
  <si>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</si>
  <si>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</si>
  <si>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</si>
  <si>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</si>
  <si>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</si>
  <si>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</si>
  <si>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</si>
  <si>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</si>
  <si>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</si>
  <si>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</si>
  <si>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</si>
  <si>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</si>
  <si>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</si>
  <si>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</si>
  <si>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</si>
  <si>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</si>
  <si>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</si>
  <si>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</si>
  <si>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</si>
  <si>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</si>
  <si>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</si>
  <si>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</si>
  <si>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</si>
  <si>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</si>
  <si>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Tchaj-wan</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</si>
  <si>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</si>
  <si>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</si>
  <si>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</si>
  <si>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</si>
  <si>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</si>
  <si>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</si>
  <si>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</si>
  <si>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</si>
  <si>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</si>
  <si>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</si>
  <si>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</si>
  <si>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</si>
  <si>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</si>
  <si>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</si>
  <si>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</si>
  <si>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</si>
  <si>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</si>
  <si>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</si>
  <si>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</si>
  <si>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</si>
  <si>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</si>
  <si>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</si>
  <si>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</si>
  <si>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</si>
  <si>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</si>
  <si>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</si>
  <si>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</si>
  <si>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</si>
  <si>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</si>
  <si>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</si>
  <si>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</si>
  <si>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</si>
  <si>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</si>
  <si>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</si>
  <si>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</si>
  <si>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</si>
  <si>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</si>
  <si>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</si>
  <si>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</si>
  <si>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</si>
  <si>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</si>
  <si>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Ostatní pracoviště celkem*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</si>
  <si>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</si>
  <si>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</si>
  <si>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</si>
  <si>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</si>
  <si>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</si>
  <si>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</si>
  <si>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</si>
  <si>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</si>
  <si>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Fakulta jaderná a fyzikálně inženýrská**</t>
  </si>
  <si>
    <t>Fakulta  dopravní **</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</si>
  <si>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</si>
  <si>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</si>
  <si>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</si>
  <si>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</si>
  <si>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</si>
  <si>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</si>
  <si>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</si>
  <si>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</si>
  <si>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</si>
  <si>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</si>
  <si>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</si>
  <si>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</si>
  <si>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</si>
  <si>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</si>
  <si>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</si>
  <si>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</si>
  <si>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</si>
  <si>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</si>
  <si>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</si>
  <si>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</si>
  <si>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</si>
  <si>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</si>
  <si>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</si>
  <si>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</si>
  <si>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</si>
  <si>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</si>
  <si>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</si>
  <si>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</si>
  <si>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</si>
  <si>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</si>
  <si>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2024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</si>
  <si>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</si>
  <si>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2024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</si>
  <si>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</si>
  <si>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</si>
  <si>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</si>
  <si>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</si>
  <si>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</si>
  <si>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</si>
  <si>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</si>
  <si>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31/12/2024</t>
  </si>
  <si>
    <t>Počet kladně vyřízených žádostí/rezervací o ubytování k 31/12/2024</t>
  </si>
  <si>
    <t>Počet lůžkodnů v roce 2024</t>
  </si>
  <si>
    <t>Celkový počet ukončených smluv (pandemie)*</t>
  </si>
  <si>
    <t>Celkový počet upravených smluv (pandemie)**</t>
  </si>
  <si>
    <t>Celkový počet smluv s výjimkou (pandemie)***</t>
  </si>
  <si>
    <t>Počet hlavních jídel vydaných v roce 2024 studentům</t>
  </si>
  <si>
    <t>Počet hlavních jídel vydaných v roce 2024 zaměstnancům vysoké školy</t>
  </si>
  <si>
    <t>Počet hlavních jídel vydaných v roce 2024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</si>
  <si>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</si>
  <si>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</si>
  <si>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</si>
  <si>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</si>
  <si>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</si>
  <si>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</si>
  <si>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</si>
  <si>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</si>
  <si>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</si>
  <si>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</si>
  <si>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</si>
  <si>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</si>
  <si>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</si>
  <si>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</si>
  <si>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</si>
  <si>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</si>
  <si>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</si>
  <si>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Počet proškolených osob*</t>
  </si>
  <si>
    <t>Počet incidentů**</t>
  </si>
  <si>
    <t>Nahlášených</t>
  </si>
  <si>
    <t>Šetřených***</t>
  </si>
  <si>
    <t>Pozn.: * = Přechodné ustanovení pro rok  - pokud za rok 2024 neexistují přesné záznamy, VŠ uvede kvalifikovaný odhad a tuto skutečnost v tabulce okomentuje. 
V roce 2024 nebyl na ČVUT nastaven monitorovací systém pro evidenci proškolených osob.  Jednotlivé subjekty ČVUT prováděly školení ve vlastní režii.</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</si>
  <si>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</si>
  <si>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</si>
  <si>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Pozn.:****ČVUT v roce 2024 revidovalo prostředí a systémy, analyzovalo efektivní nastavení systému pro  zajištění bezpečnosti výzkumu.</t>
  </si>
  <si>
    <t>=SUMA(B9;D9)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</si>
</sst>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5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b/>
      <sz val="10"/>
      <color rgb="FF000000"/>
      <name val="Aptos Narrow"/>
      <family val="2"/>
      <charset val="238"/>
    </font>
    <font>
      <b/>
      <i/>
      <sz val="10"/>
      <color rgb="FF000000"/>
      <name val="Calibri"/>
      <family val="2"/>
      <charset val="238"/>
      <scheme val="minor"/>
    </font>
    <font>
      <b/>
      <i/>
      <sz val="10"/>
      <color rgb="FF000000"/>
      <name val="Aptos Narrow"/>
      <family val="2"/>
      <charset val="238"/>
    </font>
    <font>
      <b/>
      <sz val="10"/>
      <color rgb="FF000000"/>
      <name val="Calibri"/>
      <family val="2"/>
      <charset val="238"/>
      <scheme val="minor"/>
    </font>
    <font>
      <b/>
      <sz val="10"/>
      <color theme="1"/>
      <name val="Calibri"/>
      <charset val="238"/>
      <scheme val="minor"/>
    </font>
    <font>
      <sz val="10"/>
      <color rgb="FF000000"/>
      <name val="Aptos Narrow"/>
      <family val="2"/>
      <charset val="238"/>
    </font>
    <font>
      <sz val="10"/>
      <name val="Calibri"/>
      <family val="2"/>
      <charset val="238"/>
    </font>
    <font>
      <b/>
      <sz val="10"/>
      <name val="Calibri"/>
      <family val="2"/>
      <charset val="238"/>
    </font>
    <font>
      <sz val="10"/>
      <name val="Aptos Narrow"/>
      <family val="2"/>
      <charset val="238"/>
    </font>
    <font>
      <b/>
      <sz val="10"/>
      <name val="Aptos Narrow"/>
      <family val="2"/>
      <charset val="238"/>
    </font>
    <font>
      <sz val="10"/>
      <color rgb="FF000000"/>
      <name val="Calibri"/>
      <scheme val="minor"/>
    </font>
    <font>
      <sz val="10"/>
      <name val="Calibri"/>
      <scheme val="minor"/>
    </font>
    <font>
      <b/>
      <sz val="14"/>
      <color rgb="FFFFFFFF"/>
      <name val="Calibri"/>
      <family val="2"/>
      <charset val="238"/>
      <scheme val="minor"/>
    </font>
    <font>
      <b/>
      <sz val="12"/>
      <color rgb="FFFFFFFF"/>
      <name val="Calibri"/>
      <family val="2"/>
      <charset val="238"/>
      <scheme val="minor"/>
    </font>
    <font>
      <sz val="10"/>
      <color rgb="FF000000"/>
      <name val="Calibri"/>
      <family val="2"/>
      <charset val="238"/>
      <scheme val="minor"/>
    </font>
    <font>
      <sz val="11"/>
      <name val="Aptos Narrow"/>
      <family val="2"/>
      <charset val="238"/>
    </font>
    <font>
      <sz val="11"/>
      <color rgb="FF000000"/>
      <name val="Calibri"/>
      <family val="2"/>
      <charset val="238"/>
      <scheme val="minor"/>
    </font>
    <font>
      <sz val="10"/>
      <color rgb="FF000000"/>
      <name val="Aptos Narrow"/>
      <family val="2"/>
    </font>
    <font>
      <sz val="10"/>
      <name val="Aptos Narrow"/>
      <family val="2"/>
    </font>
    <font>
      <b/>
      <sz val="10"/>
      <name val="Aptos Narrow"/>
      <family val="2"/>
    </font>
  </fonts>
  <fills count="1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
      <patternFill patternType="solid">
        <fgColor rgb="FFD9D9D9"/>
        <bgColor rgb="FF000000"/>
      </patternFill>
    </fill>
    <fill>
      <patternFill patternType="solid">
        <fgColor rgb="FFFFFFFF"/>
        <bgColor rgb="FF000000"/>
      </patternFill>
    </fill>
    <fill>
      <patternFill patternType="solid">
        <fgColor rgb="FFBFBFBF"/>
        <bgColor rgb="FFEEEEEE"/>
      </patternFill>
    </fill>
    <fill>
      <patternFill patternType="solid">
        <fgColor rgb="FFFFFFFF"/>
        <bgColor rgb="FFEEEEEE"/>
      </patternFill>
    </fill>
    <fill>
      <patternFill patternType="solid">
        <fgColor rgb="FFFFFFFF"/>
        <bgColor rgb="FFFFFFCC"/>
      </patternFill>
    </fill>
    <fill>
      <patternFill patternType="solid">
        <fgColor rgb="FFBFBFBF"/>
        <bgColor rgb="FFD9D9D9"/>
      </patternFill>
    </fill>
    <fill>
      <patternFill patternType="solid">
        <fgColor rgb="FFD9D9D9"/>
        <bgColor rgb="FFBFBFBF"/>
      </patternFill>
    </fill>
    <fill>
      <patternFill patternType="solid">
        <fgColor rgb="FF808080"/>
        <bgColor rgb="FF000000"/>
      </patternFill>
    </fill>
  </fills>
  <borders count="9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indexed="64"/>
      </left>
      <right style="medium">
        <color indexed="64"/>
      </right>
      <top style="thin">
        <color indexed="64"/>
      </top>
      <bottom style="thin">
        <color indexed="64"/>
      </bottom>
      <diagonal style="thin">
        <color indexed="64"/>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right style="thin">
        <color indexed="64"/>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diagonalUp="1" diagonalDown="1">
      <left/>
      <right style="thin">
        <color indexed="64"/>
      </right>
      <top/>
      <bottom style="medium">
        <color indexed="64"/>
      </bottom>
      <diagonal style="thin">
        <color indexed="64"/>
      </diagonal>
    </border>
    <border>
      <left style="medium">
        <color indexed="64"/>
      </left>
      <right/>
      <top/>
      <bottom/>
      <diagonal/>
    </border>
    <border diagonalUp="1" diagonalDown="1">
      <left/>
      <right style="thin">
        <color indexed="64"/>
      </right>
      <top/>
      <bottom style="thin">
        <color indexed="64"/>
      </bottom>
      <diagonal style="thin">
        <color indexed="64"/>
      </diagonal>
    </border>
    <border>
      <left style="medium">
        <color rgb="FF000000"/>
      </left>
      <right style="thin">
        <color indexed="64"/>
      </right>
      <top style="medium">
        <color rgb="FF000000"/>
      </top>
      <bottom/>
      <diagonal/>
    </border>
    <border>
      <left style="thin">
        <color rgb="FF000000"/>
      </left>
      <right style="thin">
        <color rgb="FF000000"/>
      </right>
      <top style="medium">
        <color rgb="FF000000"/>
      </top>
      <bottom style="thin">
        <color rgb="FF000000"/>
      </bottom>
      <diagonal/>
    </border>
    <border diagonalUp="1" diagonalDown="1">
      <left style="thin">
        <color rgb="FF000000"/>
      </left>
      <right style="thin">
        <color rgb="FF000000"/>
      </right>
      <top style="medium">
        <color rgb="FF000000"/>
      </top>
      <bottom style="thin">
        <color rgb="FF000000"/>
      </bottom>
      <diagonal style="thin">
        <color indexed="64"/>
      </diagonal>
    </border>
    <border>
      <left style="thin">
        <color rgb="FF000000"/>
      </left>
      <right style="thin">
        <color rgb="FF000000"/>
      </right>
      <top style="thin">
        <color rgb="FF000000"/>
      </top>
      <bottom style="medium">
        <color rgb="FF000000"/>
      </bottom>
      <diagonal/>
    </border>
    <border diagonalUp="1" diagonalDown="1">
      <left style="thin">
        <color rgb="FF000000"/>
      </left>
      <right style="thin">
        <color rgb="FF000000"/>
      </right>
      <top style="thin">
        <color rgb="FF000000"/>
      </top>
      <bottom style="medium">
        <color rgb="FF000000"/>
      </bottom>
      <diagonal style="thin">
        <color indexed="64"/>
      </diagonal>
    </border>
    <border>
      <left/>
      <right style="thin">
        <color indexed="64"/>
      </right>
      <top style="medium">
        <color rgb="FF000000"/>
      </top>
      <bottom style="thin">
        <color indexed="64"/>
      </bottom>
      <diagonal/>
    </border>
    <border diagonalUp="1" diagonalDown="1">
      <left/>
      <right style="thin">
        <color indexed="64"/>
      </right>
      <top style="medium">
        <color rgb="FF000000"/>
      </top>
      <bottom style="thin">
        <color indexed="64"/>
      </bottom>
      <diagonal style="thin">
        <color indexed="64"/>
      </diagonal>
    </border>
    <border>
      <left/>
      <right style="medium">
        <color rgb="FF000000"/>
      </right>
      <top style="medium">
        <color indexed="64"/>
      </top>
      <bottom style="thin">
        <color indexed="64"/>
      </bottom>
      <diagonal/>
    </border>
    <border>
      <left style="thin">
        <color indexed="64"/>
      </left>
      <right style="thin">
        <color indexed="64"/>
      </right>
      <top/>
      <bottom style="medium">
        <color rgb="FF000000"/>
      </bottom>
      <diagonal/>
    </border>
    <border>
      <left/>
      <right/>
      <top/>
      <bottom style="medium">
        <color indexed="64"/>
      </bottom>
      <diagonal/>
    </border>
    <border>
      <left/>
      <right style="thin">
        <color indexed="64"/>
      </right>
      <top style="medium">
        <color rgb="FF000000"/>
      </top>
      <bottom/>
      <diagonal/>
    </border>
    <border>
      <left/>
      <right/>
      <top style="medium">
        <color rgb="FF000000"/>
      </top>
      <bottom/>
      <diagonal/>
    </border>
    <border>
      <left/>
      <right style="thin">
        <color indexed="64"/>
      </right>
      <top style="thin">
        <color indexed="64"/>
      </top>
      <bottom style="medium">
        <color rgb="FF000000"/>
      </bottom>
      <diagonal/>
    </border>
    <border>
      <left style="thin">
        <color indexed="64"/>
      </left>
      <right style="thin">
        <color rgb="FF000000"/>
      </right>
      <top style="thin">
        <color rgb="FF000000"/>
      </top>
      <bottom style="medium">
        <color indexed="64"/>
      </bottom>
      <diagonal/>
    </border>
    <border>
      <left/>
      <right style="medium">
        <color rgb="FF000000"/>
      </right>
      <top/>
      <bottom style="medium">
        <color indexed="64"/>
      </bottom>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30" fillId="0" borderId="0" applyFont="0" applyFill="0" applyBorder="0" applyAlignment="0" applyProtection="0"/>
    <xf numFmtId="0" fontId="36" fillId="0" borderId="0" applyNumberFormat="0" applyFill="0" applyBorder="0" applyAlignment="0" applyProtection="0"/>
    <xf numFmtId="0" fontId="4" fillId="0" borderId="0"/>
  </cellStyleXfs>
  <cellXfs count="72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Alignment="1">
      <alignmen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6" fillId="3" borderId="58"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7" fillId="0" borderId="0" xfId="0" applyFont="1" applyAlignment="1">
      <alignment vertical="top" wrapText="1"/>
    </xf>
    <xf numFmtId="0" fontId="6" fillId="0" borderId="2" xfId="0" applyFont="1" applyBorder="1"/>
    <xf numFmtId="0" fontId="10" fillId="0" borderId="10" xfId="0" applyFont="1" applyBorder="1"/>
    <xf numFmtId="0" fontId="15" fillId="0" borderId="4" xfId="0" applyFont="1" applyBorder="1" applyAlignment="1">
      <alignment horizontal="left" wrapText="1"/>
    </xf>
    <xf numFmtId="0" fontId="10" fillId="0" borderId="7" xfId="0" applyFont="1" applyBorder="1"/>
    <xf numFmtId="0" fontId="7" fillId="0" borderId="1" xfId="0" applyFont="1" applyBorder="1"/>
    <xf numFmtId="0" fontId="25" fillId="0" borderId="1" xfId="0" applyFont="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Border="1"/>
    <xf numFmtId="0" fontId="10" fillId="0" borderId="10" xfId="0" applyFont="1" applyBorder="1" applyAlignment="1">
      <alignment wrapText="1"/>
    </xf>
    <xf numFmtId="0" fontId="17"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5" fillId="0" borderId="6" xfId="0" applyFont="1" applyBorder="1"/>
    <xf numFmtId="0" fontId="6" fillId="0" borderId="8" xfId="0" applyFont="1" applyBorder="1" applyAlignment="1">
      <alignment wrapText="1"/>
    </xf>
    <xf numFmtId="0" fontId="6" fillId="0" borderId="57" xfId="0" applyFont="1" applyBorder="1" applyAlignment="1">
      <alignment wrapText="1"/>
    </xf>
    <xf numFmtId="0" fontId="17" fillId="3" borderId="3" xfId="0" applyFont="1" applyFill="1" applyBorder="1"/>
    <xf numFmtId="0" fontId="17" fillId="0" borderId="5" xfId="0" applyFont="1" applyBorder="1"/>
    <xf numFmtId="0" fontId="17" fillId="0" borderId="8" xfId="0" applyFont="1" applyBorder="1"/>
    <xf numFmtId="0" fontId="17" fillId="0" borderId="36" xfId="0" applyFont="1" applyBorder="1"/>
    <xf numFmtId="0" fontId="17"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5" xfId="0" applyFont="1" applyFill="1" applyBorder="1" applyAlignment="1">
      <alignment horizontal="center"/>
    </xf>
    <xf numFmtId="0" fontId="6" fillId="0" borderId="0" xfId="0" applyFont="1"/>
    <xf numFmtId="0" fontId="17" fillId="3" borderId="1"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Border="1" applyAlignment="1">
      <alignment horizontal="center" wrapText="1"/>
    </xf>
    <xf numFmtId="0" fontId="17" fillId="0" borderId="2"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3" borderId="11" xfId="0" applyFont="1" applyFill="1" applyBorder="1" applyAlignment="1">
      <alignment horizontal="center"/>
    </xf>
    <xf numFmtId="0" fontId="17" fillId="0" borderId="35" xfId="0" applyFont="1" applyBorder="1" applyAlignment="1">
      <alignment wrapText="1"/>
    </xf>
    <xf numFmtId="0" fontId="17" fillId="0" borderId="38" xfId="0" applyFont="1" applyBorder="1"/>
    <xf numFmtId="0" fontId="17" fillId="0" borderId="39" xfId="0" applyFont="1" applyBorder="1"/>
    <xf numFmtId="0" fontId="17" fillId="0" borderId="10" xfId="0" applyFont="1" applyBorder="1" applyAlignment="1">
      <alignment wrapText="1"/>
    </xf>
    <xf numFmtId="0" fontId="17" fillId="0" borderId="11" xfId="0" applyFont="1" applyBorder="1"/>
    <xf numFmtId="0" fontId="6" fillId="3" borderId="3" xfId="0" applyFont="1" applyFill="1" applyBorder="1"/>
    <xf numFmtId="0" fontId="6" fillId="4" borderId="14" xfId="0" applyFont="1" applyFill="1" applyBorder="1" applyAlignment="1">
      <alignment wrapText="1"/>
    </xf>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8"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4" xfId="0" applyFont="1" applyFill="1" applyBorder="1" applyAlignment="1">
      <alignment wrapText="1"/>
    </xf>
    <xf numFmtId="165" fontId="6" fillId="3" borderId="1" xfId="5" applyNumberFormat="1" applyFont="1" applyFill="1" applyBorder="1"/>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7"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5" fillId="0" borderId="4" xfId="0" applyFont="1" applyBorder="1" applyAlignment="1">
      <alignment horizontal="right"/>
    </xf>
    <xf numFmtId="0" fontId="6" fillId="3" borderId="41" xfId="0" applyFont="1" applyFill="1" applyBorder="1" applyAlignment="1">
      <alignment wrapText="1"/>
    </xf>
    <xf numFmtId="0" fontId="5" fillId="3" borderId="42" xfId="0" applyFont="1" applyFill="1" applyBorder="1" applyAlignment="1">
      <alignment horizontal="center"/>
    </xf>
    <xf numFmtId="0" fontId="5" fillId="3" borderId="42" xfId="0" applyFont="1" applyFill="1" applyBorder="1"/>
    <xf numFmtId="0" fontId="5" fillId="3" borderId="43" xfId="0" applyFont="1" applyFill="1" applyBorder="1"/>
    <xf numFmtId="0" fontId="5" fillId="3" borderId="44" xfId="0" applyFont="1" applyFill="1" applyBorder="1"/>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3" borderId="11" xfId="0" applyNumberFormat="1" applyFont="1" applyFill="1" applyBorder="1"/>
    <xf numFmtId="3" fontId="17" fillId="3" borderId="4" xfId="0" applyNumberFormat="1" applyFont="1" applyFill="1" applyBorder="1"/>
    <xf numFmtId="0" fontId="25" fillId="2" borderId="22" xfId="0" applyFont="1" applyFill="1" applyBorder="1" applyAlignment="1">
      <alignment wrapText="1"/>
    </xf>
    <xf numFmtId="3" fontId="17" fillId="3" borderId="11" xfId="0" applyNumberFormat="1" applyFont="1" applyFill="1" applyBorder="1" applyAlignment="1">
      <alignment horizontal="right"/>
    </xf>
    <xf numFmtId="0" fontId="10" fillId="4" borderId="10" xfId="0" applyFont="1" applyFill="1" applyBorder="1" applyAlignment="1">
      <alignment wrapText="1"/>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5" fillId="2" borderId="14" xfId="0" applyFont="1" applyFill="1" applyBorder="1" applyAlignment="1">
      <alignment wrapText="1"/>
    </xf>
    <xf numFmtId="0" fontId="17" fillId="3" borderId="40" xfId="0" applyFont="1" applyFill="1" applyBorder="1"/>
    <xf numFmtId="167" fontId="6" fillId="3" borderId="1" xfId="0" applyNumberFormat="1" applyFont="1" applyFill="1" applyBorder="1" applyAlignment="1">
      <alignment wrapText="1"/>
    </xf>
    <xf numFmtId="0" fontId="5" fillId="0" borderId="11" xfId="0" applyFont="1" applyBorder="1" applyAlignment="1">
      <alignment horizontal="center" wrapText="1"/>
    </xf>
    <xf numFmtId="167" fontId="6" fillId="3" borderId="1" xfId="0" applyNumberFormat="1" applyFont="1" applyFill="1" applyBorder="1"/>
    <xf numFmtId="167" fontId="23" fillId="3" borderId="11" xfId="0" applyNumberFormat="1" applyFont="1" applyFill="1" applyBorder="1"/>
    <xf numFmtId="0" fontId="22" fillId="6" borderId="26" xfId="0" applyFont="1" applyFill="1" applyBorder="1" applyAlignment="1">
      <alignment horizontal="center" vertical="center" wrapText="1"/>
    </xf>
    <xf numFmtId="0" fontId="23" fillId="0" borderId="0" xfId="0" applyFont="1" applyAlignment="1">
      <alignment horizontal="left" vertical="top" wrapText="1"/>
    </xf>
    <xf numFmtId="0" fontId="8" fillId="6" borderId="5" xfId="0" applyFont="1" applyFill="1" applyBorder="1" applyAlignment="1">
      <alignment horizontal="center" vertical="center" wrapText="1"/>
    </xf>
    <xf numFmtId="0" fontId="13" fillId="0" borderId="0" xfId="0" applyFont="1"/>
    <xf numFmtId="0" fontId="15"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3" fillId="3"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Font="1" applyFill="1" applyBorder="1" applyAlignment="1">
      <alignment horizontal="center"/>
    </xf>
    <xf numFmtId="0" fontId="25" fillId="2" borderId="1" xfId="0" applyFont="1" applyFill="1" applyBorder="1" applyAlignment="1">
      <alignment horizontal="right"/>
    </xf>
    <xf numFmtId="0" fontId="17" fillId="3" borderId="7" xfId="0" applyFont="1" applyFill="1" applyBorder="1" applyAlignment="1">
      <alignment wrapText="1"/>
    </xf>
    <xf numFmtId="0" fontId="17" fillId="3" borderId="8" xfId="0" applyFont="1" applyFill="1" applyBorder="1" applyAlignment="1">
      <alignment horizontal="center"/>
    </xf>
    <xf numFmtId="0" fontId="10" fillId="3" borderId="58" xfId="0" applyFont="1" applyFill="1" applyBorder="1" applyAlignment="1">
      <alignment wrapText="1"/>
    </xf>
    <xf numFmtId="0" fontId="17" fillId="3" borderId="45" xfId="0" applyFont="1" applyFill="1" applyBorder="1" applyAlignment="1">
      <alignment horizontal="center"/>
    </xf>
    <xf numFmtId="0" fontId="17" fillId="3" borderId="45" xfId="0" applyFont="1" applyFill="1" applyBorder="1"/>
    <xf numFmtId="0" fontId="17" fillId="3" borderId="46" xfId="0" applyFont="1" applyFill="1" applyBorder="1"/>
    <xf numFmtId="49" fontId="17" fillId="0" borderId="8" xfId="0" applyNumberFormat="1" applyFont="1" applyBorder="1" applyAlignment="1">
      <alignment horizontal="right"/>
    </xf>
    <xf numFmtId="0" fontId="17" fillId="0" borderId="1" xfId="0" applyFont="1" applyBorder="1" applyAlignment="1">
      <alignment horizontal="center"/>
    </xf>
    <xf numFmtId="3" fontId="17" fillId="3" borderId="1" xfId="0" applyNumberFormat="1" applyFont="1" applyFill="1" applyBorder="1"/>
    <xf numFmtId="3" fontId="17" fillId="3" borderId="3" xfId="0" applyNumberFormat="1" applyFont="1" applyFill="1" applyBorder="1"/>
    <xf numFmtId="0" fontId="10" fillId="4" borderId="7" xfId="0" applyFont="1" applyFill="1" applyBorder="1" applyAlignment="1">
      <alignment wrapText="1"/>
    </xf>
    <xf numFmtId="0" fontId="10" fillId="3" borderId="22" xfId="0" applyFont="1" applyFill="1" applyBorder="1" applyAlignment="1">
      <alignment wrapText="1"/>
    </xf>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25" fillId="0" borderId="5" xfId="0" applyFont="1" applyBorder="1"/>
    <xf numFmtId="0" fontId="17" fillId="0" borderId="0" xfId="0" applyFont="1" applyAlignment="1">
      <alignment vertical="top"/>
    </xf>
    <xf numFmtId="0" fontId="10" fillId="0" borderId="0" xfId="0" applyFont="1" applyAlignment="1">
      <alignment wrapText="1"/>
    </xf>
    <xf numFmtId="0" fontId="17" fillId="0" borderId="2" xfId="0" applyFont="1" applyBorder="1"/>
    <xf numFmtId="0" fontId="10" fillId="3" borderId="11" xfId="0" applyFont="1" applyFill="1" applyBorder="1" applyAlignment="1">
      <alignment wrapText="1"/>
    </xf>
    <xf numFmtId="0" fontId="33" fillId="0" borderId="0" xfId="0" applyFont="1"/>
    <xf numFmtId="0" fontId="10" fillId="4" borderId="48" xfId="0" applyFont="1" applyFill="1" applyBorder="1" applyAlignment="1">
      <alignment wrapText="1"/>
    </xf>
    <xf numFmtId="0" fontId="25" fillId="0" borderId="0" xfId="0" applyFont="1"/>
    <xf numFmtId="0" fontId="10" fillId="4" borderId="59" xfId="0" applyFont="1" applyFill="1" applyBorder="1" applyAlignment="1">
      <alignment wrapText="1"/>
    </xf>
    <xf numFmtId="0" fontId="17" fillId="0" borderId="53" xfId="0" applyFont="1" applyBorder="1"/>
    <xf numFmtId="0" fontId="10" fillId="3" borderId="48" xfId="0" applyFont="1" applyFill="1" applyBorder="1" applyAlignment="1">
      <alignment wrapText="1"/>
    </xf>
    <xf numFmtId="0" fontId="10" fillId="3" borderId="50" xfId="0" applyFont="1" applyFill="1" applyBorder="1" applyAlignment="1">
      <alignment wrapText="1"/>
    </xf>
    <xf numFmtId="0" fontId="10" fillId="3" borderId="51" xfId="0" applyFont="1" applyFill="1" applyBorder="1" applyAlignment="1">
      <alignment wrapText="1"/>
    </xf>
    <xf numFmtId="0" fontId="10" fillId="3" borderId="12" xfId="0" applyFont="1" applyFill="1" applyBorder="1" applyAlignment="1">
      <alignment wrapText="1"/>
    </xf>
    <xf numFmtId="0" fontId="10" fillId="3" borderId="49" xfId="0" applyFont="1" applyFill="1" applyBorder="1" applyAlignment="1">
      <alignment wrapText="1"/>
    </xf>
    <xf numFmtId="0" fontId="25"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3" borderId="50" xfId="0" applyFont="1" applyFill="1" applyBorder="1"/>
    <xf numFmtId="0" fontId="17" fillId="0" borderId="53"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3" fillId="3" borderId="1" xfId="0" applyFont="1" applyFill="1" applyBorder="1" applyAlignment="1">
      <alignment horizontal="left" vertical="top" wrapText="1"/>
    </xf>
    <xf numFmtId="0" fontId="23" fillId="0" borderId="1" xfId="0" applyFont="1" applyBorder="1" applyAlignment="1">
      <alignment horizontal="left" vertical="top" wrapText="1"/>
    </xf>
    <xf numFmtId="0" fontId="10" fillId="0" borderId="5" xfId="0" applyFont="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horizontal="left" vertical="top" wrapText="1"/>
    </xf>
    <xf numFmtId="0" fontId="17" fillId="0" borderId="0" xfId="0" applyFont="1" applyAlignment="1">
      <alignment horizontal="left" vertical="top"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10" fillId="0" borderId="1" xfId="0" applyFont="1" applyBorder="1" applyAlignment="1">
      <alignment horizontal="center" wrapText="1"/>
    </xf>
    <xf numFmtId="0" fontId="6" fillId="2" borderId="1" xfId="0" applyFont="1" applyFill="1" applyBorder="1" applyAlignment="1">
      <alignment horizontal="center" wrapText="1"/>
    </xf>
    <xf numFmtId="0" fontId="10" fillId="0" borderId="18" xfId="0" applyFont="1" applyBorder="1" applyAlignment="1">
      <alignment horizontal="center" wrapText="1"/>
    </xf>
    <xf numFmtId="0" fontId="6" fillId="0" borderId="3" xfId="0" applyFont="1" applyBorder="1" applyAlignment="1">
      <alignment horizontal="center" wrapText="1"/>
    </xf>
    <xf numFmtId="0" fontId="10" fillId="0" borderId="1" xfId="0" applyFont="1" applyBorder="1" applyAlignment="1">
      <alignment horizontal="center" vertical="center" wrapText="1"/>
    </xf>
    <xf numFmtId="0" fontId="10" fillId="0" borderId="16" xfId="0" applyFont="1" applyBorder="1" applyAlignment="1">
      <alignment horizontal="center" wrapText="1"/>
    </xf>
    <xf numFmtId="0" fontId="6" fillId="3" borderId="6" xfId="0" applyFont="1" applyFill="1" applyBorder="1" applyAlignment="1">
      <alignment horizontal="center" wrapText="1"/>
    </xf>
    <xf numFmtId="0" fontId="6" fillId="0" borderId="1" xfId="1" applyFont="1" applyBorder="1" applyAlignment="1">
      <alignment horizontal="center" wrapText="1"/>
    </xf>
    <xf numFmtId="0" fontId="10" fillId="0" borderId="15"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10" fillId="0" borderId="8" xfId="0" applyFont="1" applyBorder="1" applyAlignment="1">
      <alignment horizontal="center" wrapText="1"/>
    </xf>
    <xf numFmtId="0" fontId="10" fillId="0" borderId="22" xfId="0" applyFont="1" applyBorder="1" applyAlignment="1">
      <alignment wrapText="1"/>
    </xf>
    <xf numFmtId="0" fontId="10" fillId="0" borderId="24" xfId="0" applyFont="1" applyBorder="1" applyAlignment="1">
      <alignment horizontal="center" wrapText="1"/>
    </xf>
    <xf numFmtId="3" fontId="17" fillId="0" borderId="3" xfId="0" applyNumberFormat="1" applyFont="1" applyBorder="1" applyAlignment="1">
      <alignment horizontal="right"/>
    </xf>
    <xf numFmtId="3" fontId="17" fillId="0" borderId="4" xfId="0" applyNumberFormat="1" applyFont="1" applyBorder="1" applyAlignment="1">
      <alignment horizontal="right"/>
    </xf>
    <xf numFmtId="0" fontId="37" fillId="0" borderId="1" xfId="0" applyFont="1" applyBorder="1" applyAlignment="1">
      <alignment wrapText="1"/>
    </xf>
    <xf numFmtId="0" fontId="25" fillId="0" borderId="72" xfId="0" applyFont="1" applyBorder="1" applyAlignment="1">
      <alignment wrapText="1"/>
    </xf>
    <xf numFmtId="0" fontId="25" fillId="0" borderId="69" xfId="0" applyFont="1" applyBorder="1"/>
    <xf numFmtId="0" fontId="25" fillId="0" borderId="72" xfId="0" applyFont="1" applyBorder="1" applyAlignment="1">
      <alignment horizontal="left" wrapText="1"/>
    </xf>
    <xf numFmtId="0" fontId="5" fillId="0" borderId="2" xfId="7" applyFont="1" applyBorder="1" applyAlignment="1">
      <alignment wrapText="1"/>
    </xf>
    <xf numFmtId="0" fontId="7" fillId="2" borderId="26" xfId="0" applyFont="1" applyFill="1" applyBorder="1" applyAlignment="1">
      <alignment horizontal="center"/>
    </xf>
    <xf numFmtId="167" fontId="7" fillId="0" borderId="1" xfId="0" applyNumberFormat="1" applyFont="1" applyBorder="1"/>
    <xf numFmtId="167" fontId="7" fillId="0" borderId="1" xfId="0" applyNumberFormat="1" applyFont="1" applyBorder="1" applyAlignment="1">
      <alignment wrapText="1"/>
    </xf>
    <xf numFmtId="167" fontId="41" fillId="0" borderId="1" xfId="0" applyNumberFormat="1" applyFont="1" applyBorder="1"/>
    <xf numFmtId="0" fontId="41" fillId="0" borderId="1" xfId="0" applyFont="1" applyBorder="1"/>
    <xf numFmtId="166" fontId="41" fillId="0" borderId="1" xfId="0" applyNumberFormat="1" applyFont="1" applyBorder="1"/>
    <xf numFmtId="0" fontId="39" fillId="8" borderId="2" xfId="0" applyFont="1" applyFill="1" applyBorder="1" applyAlignment="1">
      <alignment wrapText="1"/>
    </xf>
    <xf numFmtId="0" fontId="39" fillId="8" borderId="1" xfId="0" applyFont="1" applyFill="1" applyBorder="1"/>
    <xf numFmtId="0" fontId="39" fillId="8" borderId="5" xfId="0" applyFont="1" applyFill="1" applyBorder="1"/>
    <xf numFmtId="0" fontId="42" fillId="8" borderId="3" xfId="0" applyFont="1" applyFill="1" applyBorder="1"/>
    <xf numFmtId="0" fontId="37" fillId="9" borderId="2" xfId="0" applyFont="1" applyFill="1" applyBorder="1" applyAlignment="1">
      <alignment wrapText="1"/>
    </xf>
    <xf numFmtId="0" fontId="39" fillId="9" borderId="1" xfId="0" applyFont="1" applyFill="1" applyBorder="1" applyAlignment="1">
      <alignment horizontal="right"/>
    </xf>
    <xf numFmtId="0" fontId="39" fillId="0" borderId="5" xfId="0" applyFont="1" applyBorder="1" applyAlignment="1">
      <alignment horizontal="right"/>
    </xf>
    <xf numFmtId="0" fontId="42" fillId="0" borderId="3" xfId="0" applyFont="1" applyBorder="1" applyAlignment="1">
      <alignment horizontal="right"/>
    </xf>
    <xf numFmtId="0" fontId="39" fillId="9" borderId="1" xfId="0" applyFont="1" applyFill="1" applyBorder="1" applyAlignment="1">
      <alignment horizontal="center"/>
    </xf>
    <xf numFmtId="0" fontId="39" fillId="0" borderId="5" xfId="0" applyFont="1" applyBorder="1" applyAlignment="1">
      <alignment horizontal="center"/>
    </xf>
    <xf numFmtId="0" fontId="39" fillId="8" borderId="1" xfId="0" applyFont="1" applyFill="1" applyBorder="1" applyAlignment="1">
      <alignment horizontal="right"/>
    </xf>
    <xf numFmtId="0" fontId="39" fillId="8" borderId="5" xfId="0" applyFont="1" applyFill="1" applyBorder="1" applyAlignment="1">
      <alignment horizontal="right"/>
    </xf>
    <xf numFmtId="0" fontId="42" fillId="8" borderId="3" xfId="0" applyFont="1" applyFill="1" applyBorder="1" applyAlignment="1">
      <alignment horizontal="right"/>
    </xf>
    <xf numFmtId="0" fontId="39" fillId="0" borderId="1" xfId="0" applyFont="1" applyBorder="1" applyAlignment="1">
      <alignment horizontal="right"/>
    </xf>
    <xf numFmtId="0" fontId="42" fillId="0" borderId="1" xfId="0" applyFont="1" applyBorder="1"/>
    <xf numFmtId="0" fontId="39" fillId="9" borderId="1" xfId="0" applyFont="1" applyFill="1" applyBorder="1" applyAlignment="1">
      <alignment horizontal="center" vertical="center"/>
    </xf>
    <xf numFmtId="0" fontId="39" fillId="9" borderId="1" xfId="0" applyFont="1" applyFill="1" applyBorder="1"/>
    <xf numFmtId="0" fontId="39" fillId="0" borderId="5" xfId="0" applyFont="1" applyBorder="1"/>
    <xf numFmtId="0" fontId="42" fillId="0" borderId="3" xfId="0" applyFont="1" applyBorder="1"/>
    <xf numFmtId="0" fontId="39" fillId="0" borderId="5" xfId="0" applyFont="1" applyBorder="1" applyAlignment="1">
      <alignment horizontal="center" vertical="center"/>
    </xf>
    <xf numFmtId="0" fontId="37" fillId="7" borderId="2" xfId="0" applyFont="1" applyFill="1" applyBorder="1" applyAlignment="1">
      <alignment wrapText="1"/>
    </xf>
    <xf numFmtId="0" fontId="39" fillId="7" borderId="1" xfId="0" applyFont="1" applyFill="1" applyBorder="1" applyAlignment="1">
      <alignment horizontal="right"/>
    </xf>
    <xf numFmtId="0" fontId="42" fillId="7" borderId="5" xfId="0" applyFont="1" applyFill="1" applyBorder="1"/>
    <xf numFmtId="0" fontId="42" fillId="7" borderId="3" xfId="0" applyFont="1" applyFill="1" applyBorder="1"/>
    <xf numFmtId="0" fontId="37" fillId="0" borderId="2" xfId="0" applyFont="1" applyBorder="1" applyAlignment="1">
      <alignment wrapText="1"/>
    </xf>
    <xf numFmtId="0" fontId="42" fillId="0" borderId="5" xfId="0" applyFont="1" applyBorder="1"/>
    <xf numFmtId="0" fontId="42" fillId="7" borderId="1" xfId="0" applyFont="1" applyFill="1" applyBorder="1"/>
    <xf numFmtId="0" fontId="37" fillId="0" borderId="19" xfId="0" applyFont="1" applyBorder="1" applyAlignment="1">
      <alignment wrapText="1"/>
    </xf>
    <xf numFmtId="0" fontId="42" fillId="0" borderId="11" xfId="0" applyFont="1" applyBorder="1"/>
    <xf numFmtId="0" fontId="42" fillId="0" borderId="12" xfId="0" applyFont="1" applyBorder="1"/>
    <xf numFmtId="0" fontId="42" fillId="0" borderId="4" xfId="0" applyFont="1" applyBorder="1"/>
    <xf numFmtId="0" fontId="25" fillId="2" borderId="75" xfId="0" applyFont="1" applyFill="1" applyBorder="1" applyAlignment="1">
      <alignment wrapText="1"/>
    </xf>
    <xf numFmtId="0" fontId="25" fillId="2" borderId="76" xfId="0" applyFont="1" applyFill="1" applyBorder="1" applyAlignment="1">
      <alignment horizontal="center"/>
    </xf>
    <xf numFmtId="0" fontId="25" fillId="2" borderId="77" xfId="0" applyFont="1" applyFill="1" applyBorder="1" applyAlignment="1">
      <alignment horizontal="center"/>
    </xf>
    <xf numFmtId="0" fontId="7" fillId="4" borderId="72" xfId="0" applyFont="1" applyFill="1" applyBorder="1" applyAlignment="1">
      <alignment wrapText="1"/>
    </xf>
    <xf numFmtId="0" fontId="25" fillId="4" borderId="1" xfId="0" applyFont="1" applyFill="1" applyBorder="1" applyAlignment="1">
      <alignment horizontal="center"/>
    </xf>
    <xf numFmtId="0" fontId="25" fillId="4" borderId="5" xfId="0" applyFont="1" applyFill="1" applyBorder="1" applyAlignment="1">
      <alignment horizontal="center"/>
    </xf>
    <xf numFmtId="0" fontId="7" fillId="4" borderId="78" xfId="0" applyFont="1" applyFill="1" applyBorder="1" applyAlignment="1">
      <alignment wrapText="1"/>
    </xf>
    <xf numFmtId="0" fontId="25" fillId="4" borderId="79" xfId="0" applyFont="1" applyFill="1" applyBorder="1" applyAlignment="1">
      <alignment horizontal="center"/>
    </xf>
    <xf numFmtId="0" fontId="25" fillId="0" borderId="79" xfId="0" applyFont="1" applyBorder="1"/>
    <xf numFmtId="0" fontId="25" fillId="0" borderId="70" xfId="0" applyFont="1" applyBorder="1"/>
    <xf numFmtId="0" fontId="10" fillId="0" borderId="0" xfId="0" applyFont="1" applyAlignment="1">
      <alignment vertical="top" wrapText="1"/>
    </xf>
    <xf numFmtId="0" fontId="43" fillId="8" borderId="23" xfId="0" applyFont="1" applyFill="1" applyBorder="1"/>
    <xf numFmtId="0" fontId="43" fillId="8" borderId="68" xfId="0" applyFont="1" applyFill="1" applyBorder="1"/>
    <xf numFmtId="0" fontId="43" fillId="0" borderId="18" xfId="0" applyFont="1" applyBorder="1"/>
    <xf numFmtId="0" fontId="43" fillId="0" borderId="65" xfId="0" applyFont="1" applyBorder="1"/>
    <xf numFmtId="0" fontId="43" fillId="8" borderId="15" xfId="0" applyFont="1" applyFill="1" applyBorder="1"/>
    <xf numFmtId="0" fontId="43" fillId="8" borderId="32" xfId="0" applyFont="1" applyFill="1" applyBorder="1"/>
    <xf numFmtId="0" fontId="43" fillId="0" borderId="38" xfId="0" applyFont="1" applyBorder="1"/>
    <xf numFmtId="0" fontId="43" fillId="0" borderId="71" xfId="0" applyFont="1" applyBorder="1"/>
    <xf numFmtId="0" fontId="45" fillId="0" borderId="18" xfId="0" applyFont="1" applyBorder="1"/>
    <xf numFmtId="0" fontId="45" fillId="0" borderId="65" xfId="0" applyFont="1" applyBorder="1"/>
    <xf numFmtId="0" fontId="10" fillId="3" borderId="81" xfId="0" applyFont="1" applyFill="1" applyBorder="1" applyAlignment="1">
      <alignment horizontal="left" wrapText="1"/>
    </xf>
    <xf numFmtId="0" fontId="43" fillId="7" borderId="15" xfId="0" applyFont="1" applyFill="1" applyBorder="1"/>
    <xf numFmtId="0" fontId="42" fillId="12" borderId="1" xfId="0" applyFont="1" applyFill="1" applyBorder="1"/>
    <xf numFmtId="0" fontId="42" fillId="12" borderId="26" xfId="0" applyFont="1" applyFill="1" applyBorder="1"/>
    <xf numFmtId="0" fontId="42" fillId="0" borderId="26" xfId="0" applyFont="1" applyBorder="1"/>
    <xf numFmtId="0" fontId="37" fillId="13" borderId="26" xfId="0" applyFont="1" applyFill="1" applyBorder="1"/>
    <xf numFmtId="0" fontId="37" fillId="13" borderId="6" xfId="0" applyFont="1" applyFill="1" applyBorder="1"/>
    <xf numFmtId="0" fontId="42" fillId="12" borderId="15" xfId="0" applyFont="1" applyFill="1" applyBorder="1"/>
    <xf numFmtId="0" fontId="42" fillId="12" borderId="32" xfId="0" applyFont="1" applyFill="1" applyBorder="1"/>
    <xf numFmtId="0" fontId="42" fillId="0" borderId="32" xfId="0" applyFont="1" applyBorder="1"/>
    <xf numFmtId="0" fontId="37" fillId="13" borderId="32" xfId="0" applyFont="1" applyFill="1" applyBorder="1"/>
    <xf numFmtId="0" fontId="37" fillId="13" borderId="17" xfId="0" applyFont="1" applyFill="1" applyBorder="1"/>
    <xf numFmtId="0" fontId="37" fillId="13" borderId="15" xfId="0" applyFont="1" applyFill="1" applyBorder="1"/>
    <xf numFmtId="0" fontId="42" fillId="0" borderId="15" xfId="0" applyFont="1" applyBorder="1"/>
    <xf numFmtId="0" fontId="25" fillId="2" borderId="22" xfId="0" applyFont="1" applyFill="1" applyBorder="1" applyAlignment="1">
      <alignment horizontal="left" wrapText="1"/>
    </xf>
    <xf numFmtId="0" fontId="10" fillId="3" borderId="83" xfId="0" applyFont="1" applyFill="1" applyBorder="1" applyAlignment="1">
      <alignment wrapText="1"/>
    </xf>
    <xf numFmtId="0" fontId="10" fillId="4" borderId="78" xfId="0" applyFont="1" applyFill="1" applyBorder="1" applyAlignment="1">
      <alignment wrapText="1"/>
    </xf>
    <xf numFmtId="0" fontId="43" fillId="0" borderId="1" xfId="0" applyFont="1" applyBorder="1"/>
    <xf numFmtId="0" fontId="43" fillId="0" borderId="3" xfId="0" applyFont="1" applyBorder="1"/>
    <xf numFmtId="3" fontId="43" fillId="0" borderId="1" xfId="0" applyNumberFormat="1" applyFont="1" applyBorder="1"/>
    <xf numFmtId="0" fontId="25" fillId="2" borderId="1" xfId="0" applyFont="1" applyFill="1" applyBorder="1"/>
    <xf numFmtId="0" fontId="47" fillId="0" borderId="1" xfId="0" applyFont="1" applyBorder="1" applyAlignment="1">
      <alignment wrapText="1"/>
    </xf>
    <xf numFmtId="0" fontId="7" fillId="2" borderId="1" xfId="0" applyFont="1" applyFill="1" applyBorder="1" applyAlignment="1">
      <alignment horizontal="right"/>
    </xf>
    <xf numFmtId="0" fontId="25" fillId="8" borderId="2" xfId="0" applyFont="1" applyFill="1" applyBorder="1" applyAlignment="1">
      <alignment wrapText="1"/>
    </xf>
    <xf numFmtId="0" fontId="40" fillId="0" borderId="3" xfId="0" applyFont="1" applyBorder="1" applyAlignment="1">
      <alignment horizontal="right" wrapText="1"/>
    </xf>
    <xf numFmtId="0" fontId="40" fillId="7" borderId="2" xfId="0" applyFont="1" applyFill="1" applyBorder="1" applyAlignment="1">
      <alignment wrapText="1"/>
    </xf>
    <xf numFmtId="0" fontId="37" fillId="7" borderId="3" xfId="0" applyFont="1" applyFill="1" applyBorder="1" applyAlignment="1">
      <alignment horizontal="right" wrapText="1"/>
    </xf>
    <xf numFmtId="0" fontId="42" fillId="0" borderId="9" xfId="0" applyFont="1" applyBorder="1" applyAlignment="1">
      <alignment horizontal="right" wrapText="1"/>
    </xf>
    <xf numFmtId="0" fontId="42" fillId="0" borderId="40" xfId="0" applyFont="1" applyBorder="1" applyAlignment="1">
      <alignment horizontal="right" wrapText="1"/>
    </xf>
    <xf numFmtId="0" fontId="42" fillId="0" borderId="16" xfId="0" applyFont="1" applyBorder="1" applyAlignment="1">
      <alignment horizontal="right" wrapText="1"/>
    </xf>
    <xf numFmtId="0" fontId="51" fillId="0" borderId="2" xfId="0" applyFont="1" applyBorder="1" applyAlignment="1">
      <alignment wrapText="1"/>
    </xf>
    <xf numFmtId="0" fontId="42" fillId="0" borderId="3" xfId="0" applyFont="1" applyBorder="1" applyAlignment="1">
      <alignment horizontal="right" wrapText="1"/>
    </xf>
    <xf numFmtId="0" fontId="51" fillId="0" borderId="2" xfId="0" applyFont="1" applyBorder="1"/>
    <xf numFmtId="0" fontId="52" fillId="0" borderId="4" xfId="0" applyFont="1" applyBorder="1" applyAlignment="1">
      <alignment horizontal="left" wrapText="1"/>
    </xf>
    <xf numFmtId="0" fontId="40" fillId="7" borderId="14" xfId="0" applyFont="1" applyFill="1" applyBorder="1" applyAlignment="1">
      <alignment wrapText="1"/>
    </xf>
    <xf numFmtId="0" fontId="37" fillId="7" borderId="16" xfId="0" applyFont="1" applyFill="1" applyBorder="1" applyAlignment="1">
      <alignment horizontal="right" wrapText="1"/>
    </xf>
    <xf numFmtId="0" fontId="37" fillId="7" borderId="24" xfId="0" applyFont="1" applyFill="1" applyBorder="1" applyAlignment="1">
      <alignment horizontal="right" wrapText="1"/>
    </xf>
    <xf numFmtId="0" fontId="40" fillId="7" borderId="22" xfId="0" applyFont="1" applyFill="1" applyBorder="1" applyAlignment="1">
      <alignment wrapText="1"/>
    </xf>
    <xf numFmtId="0" fontId="40" fillId="7" borderId="24" xfId="0" applyFont="1" applyFill="1" applyBorder="1" applyAlignment="1">
      <alignment horizontal="right" wrapText="1"/>
    </xf>
    <xf numFmtId="0" fontId="51" fillId="0" borderId="3" xfId="0" applyFont="1" applyBorder="1" applyAlignment="1">
      <alignment horizontal="right" wrapText="1"/>
    </xf>
    <xf numFmtId="0" fontId="51" fillId="0" borderId="3" xfId="0" applyFont="1" applyBorder="1" applyAlignment="1">
      <alignment horizontal="right"/>
    </xf>
    <xf numFmtId="0" fontId="53" fillId="0" borderId="4" xfId="0" applyFont="1" applyBorder="1" applyAlignment="1">
      <alignment horizontal="left" wrapText="1"/>
    </xf>
    <xf numFmtId="0" fontId="40" fillId="7" borderId="24" xfId="0" applyFont="1" applyFill="1" applyBorder="1" applyAlignment="1">
      <alignment wrapText="1"/>
    </xf>
    <xf numFmtId="0" fontId="51" fillId="0" borderId="40" xfId="0" applyFont="1" applyBorder="1" applyAlignment="1">
      <alignment horizontal="right" wrapText="1"/>
    </xf>
    <xf numFmtId="0" fontId="51" fillId="0" borderId="16" xfId="0" applyFont="1" applyBorder="1" applyAlignment="1">
      <alignment horizontal="right" wrapText="1"/>
    </xf>
    <xf numFmtId="0" fontId="51" fillId="0" borderId="16" xfId="0" applyFont="1" applyBorder="1" applyAlignment="1">
      <alignment horizontal="right"/>
    </xf>
    <xf numFmtId="0" fontId="40" fillId="7" borderId="29" xfId="0" applyFont="1" applyFill="1" applyBorder="1" applyAlignment="1">
      <alignment wrapText="1"/>
    </xf>
    <xf numFmtId="0" fontId="51" fillId="0" borderId="14" xfId="0" applyFont="1" applyBorder="1" applyAlignment="1">
      <alignment wrapText="1"/>
    </xf>
    <xf numFmtId="0" fontId="51" fillId="0" borderId="17" xfId="0" applyFont="1" applyBorder="1" applyAlignment="1">
      <alignment horizontal="right" wrapText="1"/>
    </xf>
    <xf numFmtId="0" fontId="51" fillId="0" borderId="14" xfId="0" applyFont="1" applyBorder="1"/>
    <xf numFmtId="0" fontId="51" fillId="0" borderId="17" xfId="0" applyFont="1" applyBorder="1" applyAlignment="1">
      <alignment horizontal="right"/>
    </xf>
    <xf numFmtId="0" fontId="10" fillId="0" borderId="19" xfId="0" applyFont="1" applyBorder="1"/>
    <xf numFmtId="0" fontId="40" fillId="7" borderId="17" xfId="0" applyFont="1" applyFill="1" applyBorder="1" applyAlignment="1">
      <alignment wrapText="1"/>
    </xf>
    <xf numFmtId="0" fontId="40" fillId="7" borderId="3" xfId="0" applyFont="1" applyFill="1" applyBorder="1" applyAlignment="1">
      <alignment horizontal="right" wrapText="1"/>
    </xf>
    <xf numFmtId="0" fontId="53" fillId="0" borderId="9" xfId="0" applyFont="1" applyBorder="1" applyAlignment="1">
      <alignment horizontal="left" wrapText="1"/>
    </xf>
    <xf numFmtId="0" fontId="15" fillId="0" borderId="4" xfId="0" applyFont="1" applyBorder="1" applyAlignment="1">
      <alignment horizontal="right" wrapText="1"/>
    </xf>
    <xf numFmtId="0" fontId="37" fillId="0" borderId="3" xfId="0" applyFont="1" applyBorder="1" applyAlignment="1">
      <alignment wrapText="1"/>
    </xf>
    <xf numFmtId="0" fontId="37" fillId="0" borderId="4" xfId="0" applyFont="1" applyBorder="1" applyAlignment="1">
      <alignment wrapText="1"/>
    </xf>
    <xf numFmtId="0" fontId="10" fillId="7" borderId="2" xfId="0" applyFont="1" applyFill="1" applyBorder="1" applyAlignment="1">
      <alignment wrapText="1"/>
    </xf>
    <xf numFmtId="0" fontId="10" fillId="7" borderId="3" xfId="0" applyFont="1" applyFill="1" applyBorder="1" applyAlignment="1">
      <alignment horizontal="right" wrapText="1"/>
    </xf>
    <xf numFmtId="0" fontId="17" fillId="0" borderId="3" xfId="0" applyFont="1" applyBorder="1" applyAlignment="1">
      <alignment horizontal="right" wrapText="1"/>
    </xf>
    <xf numFmtId="0" fontId="40" fillId="0" borderId="1" xfId="0" applyFont="1" applyBorder="1" applyAlignment="1">
      <alignment wrapText="1"/>
    </xf>
    <xf numFmtId="0" fontId="40" fillId="0" borderId="3" xfId="0" applyFont="1" applyBorder="1" applyAlignment="1">
      <alignment wrapText="1"/>
    </xf>
    <xf numFmtId="0" fontId="51" fillId="0" borderId="11" xfId="0" applyFont="1" applyBorder="1"/>
    <xf numFmtId="0" fontId="40" fillId="0" borderId="4" xfId="0" applyFont="1" applyBorder="1" applyAlignment="1">
      <alignment wrapText="1"/>
    </xf>
    <xf numFmtId="0" fontId="51" fillId="0" borderId="1" xfId="0" applyFont="1" applyBorder="1"/>
    <xf numFmtId="0" fontId="51" fillId="0" borderId="8" xfId="0" applyFont="1" applyBorder="1"/>
    <xf numFmtId="0" fontId="51" fillId="0" borderId="26" xfId="0" applyFont="1" applyBorder="1"/>
    <xf numFmtId="0" fontId="51" fillId="0" borderId="37" xfId="0" applyFont="1" applyBorder="1"/>
    <xf numFmtId="0" fontId="51" fillId="0" borderId="5" xfId="0" applyFont="1" applyBorder="1"/>
    <xf numFmtId="0" fontId="38" fillId="8" borderId="14" xfId="0" applyFont="1" applyFill="1" applyBorder="1" applyAlignment="1">
      <alignment wrapText="1"/>
    </xf>
    <xf numFmtId="0" fontId="25" fillId="2" borderId="3" xfId="0" applyFont="1" applyFill="1" applyBorder="1"/>
    <xf numFmtId="0" fontId="48" fillId="0" borderId="3" xfId="0" applyFont="1" applyBorder="1"/>
    <xf numFmtId="0" fontId="38" fillId="8" borderId="35" xfId="0" applyFont="1" applyFill="1" applyBorder="1" applyAlignment="1">
      <alignment wrapText="1"/>
    </xf>
    <xf numFmtId="167" fontId="0" fillId="0" borderId="8" xfId="0" applyNumberFormat="1" applyBorder="1"/>
    <xf numFmtId="167" fontId="0" fillId="3" borderId="9" xfId="0" applyNumberFormat="1" applyFill="1" applyBorder="1"/>
    <xf numFmtId="0" fontId="10" fillId="2" borderId="58" xfId="0" applyFont="1" applyFill="1" applyBorder="1" applyAlignment="1">
      <alignment horizontal="left"/>
    </xf>
    <xf numFmtId="167" fontId="0" fillId="0" borderId="45" xfId="0" applyNumberFormat="1" applyBorder="1"/>
    <xf numFmtId="167" fontId="0" fillId="3" borderId="46" xfId="0" applyNumberFormat="1" applyFill="1" applyBorder="1"/>
    <xf numFmtId="0" fontId="44" fillId="9" borderId="80" xfId="0" applyFont="1" applyFill="1" applyBorder="1" applyAlignment="1">
      <alignment wrapText="1"/>
    </xf>
    <xf numFmtId="0" fontId="44" fillId="8" borderId="82" xfId="0" applyFont="1" applyFill="1" applyBorder="1" applyAlignment="1">
      <alignment wrapText="1"/>
    </xf>
    <xf numFmtId="0" fontId="45" fillId="8" borderId="15" xfId="0" applyFont="1" applyFill="1" applyBorder="1"/>
    <xf numFmtId="0" fontId="45" fillId="8" borderId="32" xfId="0" applyFont="1" applyFill="1" applyBorder="1"/>
    <xf numFmtId="0" fontId="43" fillId="7" borderId="84" xfId="0" applyFont="1" applyFill="1" applyBorder="1"/>
    <xf numFmtId="0" fontId="44" fillId="10" borderId="85" xfId="0" applyFont="1" applyFill="1" applyBorder="1" applyAlignment="1">
      <alignment horizontal="center" wrapText="1"/>
    </xf>
    <xf numFmtId="0" fontId="43" fillId="9" borderId="86" xfId="0" applyFont="1" applyFill="1" applyBorder="1"/>
    <xf numFmtId="0" fontId="44" fillId="11" borderId="87" xfId="0" applyFont="1" applyFill="1" applyBorder="1" applyAlignment="1">
      <alignment horizontal="center" wrapText="1"/>
    </xf>
    <xf numFmtId="0" fontId="43" fillId="8" borderId="76" xfId="0" applyFont="1" applyFill="1" applyBorder="1"/>
    <xf numFmtId="0" fontId="43" fillId="8" borderId="88" xfId="0" applyFont="1" applyFill="1" applyBorder="1"/>
    <xf numFmtId="0" fontId="44" fillId="8" borderId="89" xfId="0" applyFont="1" applyFill="1" applyBorder="1" applyAlignment="1">
      <alignment wrapText="1"/>
    </xf>
    <xf numFmtId="0" fontId="43" fillId="8" borderId="90" xfId="0" applyFont="1" applyFill="1" applyBorder="1"/>
    <xf numFmtId="0" fontId="43" fillId="9" borderId="91" xfId="0" applyFont="1" applyFill="1" applyBorder="1"/>
    <xf numFmtId="0" fontId="42" fillId="9" borderId="15" xfId="0" applyFont="1" applyFill="1" applyBorder="1"/>
    <xf numFmtId="0" fontId="42" fillId="9" borderId="32" xfId="0" applyFont="1" applyFill="1" applyBorder="1"/>
    <xf numFmtId="0" fontId="37" fillId="7" borderId="32" xfId="0" applyFont="1" applyFill="1" applyBorder="1"/>
    <xf numFmtId="0" fontId="37" fillId="7" borderId="17" xfId="0" applyFont="1" applyFill="1" applyBorder="1"/>
    <xf numFmtId="0" fontId="37" fillId="7" borderId="18" xfId="0" applyFont="1" applyFill="1" applyBorder="1"/>
    <xf numFmtId="0" fontId="37" fillId="7" borderId="65" xfId="0" applyFont="1" applyFill="1" applyBorder="1"/>
    <xf numFmtId="0" fontId="46" fillId="7" borderId="65" xfId="0" applyFont="1" applyFill="1" applyBorder="1"/>
    <xf numFmtId="0" fontId="37" fillId="7" borderId="21" xfId="0" applyFont="1" applyFill="1" applyBorder="1"/>
    <xf numFmtId="0" fontId="43" fillId="9" borderId="96" xfId="0" applyFont="1" applyFill="1" applyBorder="1" applyAlignment="1">
      <alignment wrapText="1"/>
    </xf>
    <xf numFmtId="0" fontId="43" fillId="9" borderId="97" xfId="0" applyFont="1" applyFill="1" applyBorder="1" applyAlignment="1">
      <alignment wrapText="1"/>
    </xf>
    <xf numFmtId="168" fontId="42" fillId="14" borderId="15" xfId="0" applyNumberFormat="1" applyFont="1" applyFill="1" applyBorder="1"/>
    <xf numFmtId="168" fontId="42" fillId="14" borderId="32" xfId="0" applyNumberFormat="1" applyFont="1" applyFill="1" applyBorder="1"/>
    <xf numFmtId="168" fontId="42" fillId="8" borderId="32" xfId="0" applyNumberFormat="1" applyFont="1" applyFill="1" applyBorder="1"/>
    <xf numFmtId="168" fontId="45" fillId="8" borderId="32" xfId="0" applyNumberFormat="1" applyFont="1" applyFill="1" applyBorder="1"/>
    <xf numFmtId="168" fontId="54" fillId="14" borderId="32" xfId="0" applyNumberFormat="1" applyFont="1" applyFill="1" applyBorder="1"/>
    <xf numFmtId="168" fontId="54" fillId="14" borderId="31" xfId="0" applyNumberFormat="1" applyFont="1" applyFill="1" applyBorder="1"/>
    <xf numFmtId="168" fontId="5" fillId="3" borderId="16" xfId="0" applyNumberFormat="1" applyFont="1" applyFill="1" applyBorder="1"/>
    <xf numFmtId="168" fontId="45" fillId="0" borderId="38" xfId="0" applyNumberFormat="1" applyFont="1" applyBorder="1"/>
    <xf numFmtId="168" fontId="45" fillId="0" borderId="71" xfId="0" applyNumberFormat="1" applyFont="1" applyBorder="1"/>
    <xf numFmtId="168" fontId="55" fillId="0" borderId="71" xfId="0" applyNumberFormat="1" applyFont="1" applyBorder="1"/>
    <xf numFmtId="168" fontId="17" fillId="0" borderId="40" xfId="0" applyNumberFormat="1" applyFont="1" applyBorder="1"/>
    <xf numFmtId="168" fontId="45" fillId="14" borderId="23" xfId="0" applyNumberFormat="1" applyFont="1" applyFill="1" applyBorder="1"/>
    <xf numFmtId="168" fontId="45" fillId="14" borderId="68" xfId="0" applyNumberFormat="1" applyFont="1" applyFill="1" applyBorder="1"/>
    <xf numFmtId="168" fontId="45" fillId="8" borderId="68" xfId="0" applyNumberFormat="1" applyFont="1" applyFill="1" applyBorder="1"/>
    <xf numFmtId="168" fontId="55" fillId="14" borderId="68" xfId="0" applyNumberFormat="1" applyFont="1" applyFill="1" applyBorder="1"/>
    <xf numFmtId="168" fontId="55" fillId="14" borderId="28" xfId="0" applyNumberFormat="1" applyFont="1" applyFill="1" applyBorder="1"/>
    <xf numFmtId="168" fontId="17" fillId="3" borderId="24" xfId="0" applyNumberFormat="1" applyFont="1" applyFill="1" applyBorder="1"/>
    <xf numFmtId="168" fontId="45" fillId="0" borderId="18" xfId="0" applyNumberFormat="1" applyFont="1" applyBorder="1"/>
    <xf numFmtId="168" fontId="45" fillId="0" borderId="65" xfId="0" applyNumberFormat="1" applyFont="1" applyBorder="1"/>
    <xf numFmtId="168" fontId="55" fillId="0" borderId="65" xfId="0" applyNumberFormat="1" applyFont="1" applyBorder="1"/>
    <xf numFmtId="168" fontId="17" fillId="0" borderId="20" xfId="0" applyNumberFormat="1" applyFont="1" applyBorder="1"/>
    <xf numFmtId="168" fontId="45" fillId="14" borderId="15" xfId="0" applyNumberFormat="1" applyFont="1" applyFill="1" applyBorder="1"/>
    <xf numFmtId="168" fontId="45" fillId="14" borderId="32" xfId="0" applyNumberFormat="1" applyFont="1" applyFill="1" applyBorder="1"/>
    <xf numFmtId="168" fontId="55" fillId="14" borderId="32" xfId="0" applyNumberFormat="1" applyFont="1" applyFill="1" applyBorder="1"/>
    <xf numFmtId="168" fontId="55" fillId="14" borderId="31" xfId="0" applyNumberFormat="1" applyFont="1" applyFill="1" applyBorder="1"/>
    <xf numFmtId="168" fontId="55" fillId="0" borderId="92" xfId="0" applyNumberFormat="1" applyFont="1" applyBorder="1"/>
    <xf numFmtId="168" fontId="17" fillId="0" borderId="4" xfId="0" applyNumberFormat="1" applyFont="1" applyBorder="1"/>
    <xf numFmtId="168" fontId="55" fillId="0" borderId="0" xfId="0" applyNumberFormat="1" applyFont="1"/>
    <xf numFmtId="168" fontId="46" fillId="13" borderId="38" xfId="0" applyNumberFormat="1" applyFont="1" applyFill="1" applyBorder="1"/>
    <xf numFmtId="168" fontId="46" fillId="13" borderId="71" xfId="0" applyNumberFormat="1" applyFont="1" applyFill="1" applyBorder="1"/>
    <xf numFmtId="168" fontId="46" fillId="7" borderId="93" xfId="0" applyNumberFormat="1" applyFont="1" applyFill="1" applyBorder="1"/>
    <xf numFmtId="168" fontId="46" fillId="13" borderId="93" xfId="0" applyNumberFormat="1" applyFont="1" applyFill="1" applyBorder="1"/>
    <xf numFmtId="168" fontId="56" fillId="13" borderId="93" xfId="0" applyNumberFormat="1" applyFont="1" applyFill="1" applyBorder="1"/>
    <xf numFmtId="168" fontId="56" fillId="13" borderId="94" xfId="0" applyNumberFormat="1" applyFont="1" applyFill="1" applyBorder="1"/>
    <xf numFmtId="168" fontId="10" fillId="3" borderId="40" xfId="0" applyNumberFormat="1" applyFont="1" applyFill="1" applyBorder="1"/>
    <xf numFmtId="168" fontId="46" fillId="12" borderId="79" xfId="0" applyNumberFormat="1" applyFont="1" applyFill="1" applyBorder="1"/>
    <xf numFmtId="168" fontId="46" fillId="12" borderId="95" xfId="0" applyNumberFormat="1" applyFont="1" applyFill="1" applyBorder="1"/>
    <xf numFmtId="168" fontId="46" fillId="9" borderId="95" xfId="0" applyNumberFormat="1" applyFont="1" applyFill="1" applyBorder="1"/>
    <xf numFmtId="168" fontId="56" fillId="12" borderId="95" xfId="0" applyNumberFormat="1" applyFont="1" applyFill="1" applyBorder="1"/>
    <xf numFmtId="168" fontId="10" fillId="4" borderId="4" xfId="0" applyNumberFormat="1" applyFont="1" applyFill="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3" fillId="0" borderId="5" xfId="0" applyFont="1" applyBorder="1" applyAlignment="1">
      <alignment horizontal="left" vertical="top" wrapText="1"/>
    </xf>
    <xf numFmtId="0" fontId="23"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18"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25" fillId="2" borderId="34"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1" fillId="0" borderId="7" xfId="0" applyFont="1" applyBorder="1" applyAlignment="1">
      <alignment wrapText="1"/>
    </xf>
    <xf numFmtId="0" fontId="51" fillId="0" borderId="35" xfId="0" applyFont="1" applyBorder="1" applyAlignment="1">
      <alignment wrapText="1"/>
    </xf>
    <xf numFmtId="0" fontId="51" fillId="0" borderId="14" xfId="0" applyFont="1" applyBorder="1" applyAlignment="1">
      <alignment wrapText="1"/>
    </xf>
    <xf numFmtId="0" fontId="50" fillId="15" borderId="27" xfId="0" applyFont="1" applyFill="1" applyBorder="1" applyAlignment="1">
      <alignment horizontal="center" vertical="center"/>
    </xf>
    <xf numFmtId="0" fontId="50" fillId="15" borderId="68"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50" fillId="15" borderId="27" xfId="0" applyFont="1" applyFill="1" applyBorder="1" applyAlignment="1">
      <alignment horizontal="center" vertical="center" wrapText="1"/>
    </xf>
    <xf numFmtId="0" fontId="50" fillId="15" borderId="28" xfId="0" applyFont="1" applyFill="1" applyBorder="1" applyAlignment="1">
      <alignment horizontal="center" vertical="center" wrapText="1"/>
    </xf>
    <xf numFmtId="0" fontId="17" fillId="0" borderId="0" xfId="0" applyFont="1" applyAlignment="1">
      <alignment horizontal="left" vertical="center"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9" fillId="6" borderId="22" xfId="0" applyFont="1" applyFill="1" applyBorder="1" applyAlignment="1">
      <alignment horizontal="center" vertical="center"/>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1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17"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left" wrapText="1"/>
    </xf>
    <xf numFmtId="0" fontId="6" fillId="0" borderId="37" xfId="0" applyFont="1" applyBorder="1" applyAlignment="1">
      <alignment horizontal="left" wrapText="1"/>
    </xf>
    <xf numFmtId="0" fontId="6" fillId="0" borderId="81" xfId="0" applyFont="1" applyBorder="1" applyAlignment="1">
      <alignment horizontal="left" wrapText="1"/>
    </xf>
    <xf numFmtId="0" fontId="6" fillId="0" borderId="71" xfId="0" applyFont="1" applyBorder="1" applyAlignment="1">
      <alignment horizontal="left" wrapText="1"/>
    </xf>
    <xf numFmtId="0" fontId="7" fillId="2" borderId="1" xfId="0" applyFont="1" applyFill="1" applyBorder="1" applyAlignment="1">
      <alignment horizontal="center"/>
    </xf>
    <xf numFmtId="0" fontId="7" fillId="2" borderId="3" xfId="0" applyFont="1" applyFill="1" applyBorder="1" applyAlignment="1">
      <alignment horizontal="center"/>
    </xf>
    <xf numFmtId="0" fontId="25" fillId="2" borderId="1" xfId="0" applyFont="1" applyFill="1" applyBorder="1" applyAlignment="1">
      <alignment horizontal="left"/>
    </xf>
    <xf numFmtId="0" fontId="25" fillId="2" borderId="3" xfId="0" applyFont="1" applyFill="1" applyBorder="1" applyAlignment="1">
      <alignment horizontal="left"/>
    </xf>
    <xf numFmtId="0" fontId="7" fillId="2" borderId="23" xfId="0" applyFont="1" applyFill="1" applyBorder="1" applyAlignment="1">
      <alignment horizontal="center"/>
    </xf>
    <xf numFmtId="0" fontId="7" fillId="2" borderId="24" xfId="0" applyFont="1" applyFill="1" applyBorder="1" applyAlignment="1">
      <alignment horizontal="center"/>
    </xf>
    <xf numFmtId="0" fontId="25" fillId="2" borderId="1" xfId="0" applyFont="1" applyFill="1" applyBorder="1" applyAlignment="1">
      <alignment horizontal="center"/>
    </xf>
    <xf numFmtId="0" fontId="25" fillId="2" borderId="3" xfId="0" applyFont="1" applyFill="1" applyBorder="1" applyAlignment="1">
      <alignment horizontal="center"/>
    </xf>
    <xf numFmtId="0" fontId="17" fillId="0" borderId="0" xfId="0" applyFont="1" applyAlignment="1">
      <alignment horizontal="left" vertical="top"/>
    </xf>
    <xf numFmtId="0" fontId="17" fillId="0" borderId="0" xfId="0" applyFont="1" applyAlignment="1">
      <alignment horizontal="left" vertical="top" wrapText="1"/>
    </xf>
    <xf numFmtId="0" fontId="19"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67"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68" xfId="0" applyFont="1" applyBorder="1" applyAlignment="1">
      <alignment horizontal="center" wrapText="1"/>
    </xf>
    <xf numFmtId="0" fontId="19" fillId="6" borderId="41" xfId="0" applyFont="1" applyFill="1" applyBorder="1" applyAlignment="1">
      <alignment horizontal="center" vertical="center"/>
    </xf>
    <xf numFmtId="0" fontId="19" fillId="6" borderId="42" xfId="0" applyFont="1" applyFill="1" applyBorder="1" applyAlignment="1">
      <alignment horizontal="center" vertical="center"/>
    </xf>
    <xf numFmtId="0" fontId="19" fillId="6" borderId="44" xfId="0" applyFont="1" applyFill="1" applyBorder="1" applyAlignment="1">
      <alignment horizontal="center" vertical="center"/>
    </xf>
    <xf numFmtId="0" fontId="6" fillId="0" borderId="43" xfId="0" applyFont="1" applyBorder="1" applyAlignment="1">
      <alignment horizontal="center" wrapText="1"/>
    </xf>
    <xf numFmtId="0" fontId="6" fillId="0" borderId="66"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0" xfId="0" applyFont="1" applyAlignment="1">
      <alignment horizontal="left" vertical="top" wrapText="1"/>
    </xf>
    <xf numFmtId="0" fontId="6" fillId="0" borderId="41" xfId="0" applyFont="1" applyBorder="1" applyAlignment="1">
      <alignment horizontal="left" wrapText="1"/>
    </xf>
    <xf numFmtId="0" fontId="5" fillId="0" borderId="0" xfId="0" applyFont="1" applyAlignment="1">
      <alignment horizontal="left" vertical="top"/>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4" borderId="1" xfId="0" applyFont="1" applyFill="1" applyBorder="1" applyAlignment="1">
      <alignment horizontal="center" wrapText="1"/>
    </xf>
    <xf numFmtId="0" fontId="6" fillId="2"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0" fillId="0" borderId="41" xfId="0" applyFont="1" applyBorder="1" applyAlignment="1">
      <alignment horizontal="left" wrapText="1"/>
    </xf>
    <xf numFmtId="0" fontId="10" fillId="0" borderId="19" xfId="0" applyFont="1" applyBorder="1" applyAlignment="1">
      <alignment horizontal="left" wrapText="1"/>
    </xf>
    <xf numFmtId="0" fontId="10" fillId="0" borderId="42" xfId="0" applyFont="1" applyBorder="1" applyAlignment="1">
      <alignment horizontal="center" wrapText="1"/>
    </xf>
    <xf numFmtId="0" fontId="10" fillId="0" borderId="18" xfId="0" applyFont="1" applyBorder="1" applyAlignment="1">
      <alignment horizontal="center" wrapText="1"/>
    </xf>
    <xf numFmtId="0" fontId="10" fillId="0" borderId="0" xfId="0" applyFont="1" applyAlignment="1">
      <alignment horizontal="left" wrapText="1"/>
    </xf>
    <xf numFmtId="0" fontId="10" fillId="0" borderId="44" xfId="0" applyFont="1" applyBorder="1" applyAlignment="1">
      <alignment horizontal="center" wrapText="1"/>
    </xf>
    <xf numFmtId="0" fontId="10" fillId="0" borderId="20" xfId="0" applyFont="1" applyBorder="1" applyAlignment="1">
      <alignment horizont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9" fillId="6" borderId="55"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56"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5" fillId="0" borderId="60" xfId="0" applyFont="1" applyBorder="1" applyAlignment="1">
      <alignment horizontal="center" wrapText="1"/>
    </xf>
    <xf numFmtId="0" fontId="25" fillId="0" borderId="54" xfId="0" applyFont="1" applyBorder="1" applyAlignment="1">
      <alignment horizontal="center" wrapText="1"/>
    </xf>
    <xf numFmtId="0" fontId="10" fillId="0" borderId="33" xfId="0" applyFont="1" applyBorder="1" applyAlignment="1">
      <alignment horizontal="center" wrapText="1"/>
    </xf>
    <xf numFmtId="0" fontId="10" fillId="0" borderId="6" xfId="0" applyFont="1" applyBorder="1" applyAlignment="1">
      <alignment horizontal="center" wrapText="1"/>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3" xfId="0" applyFont="1" applyBorder="1" applyAlignment="1">
      <alignment horizontal="left" wrapText="1"/>
    </xf>
    <xf numFmtId="0" fontId="10" fillId="0" borderId="7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67"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6"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19" fillId="6" borderId="66" xfId="0" applyFont="1" applyFill="1" applyBorder="1" applyAlignment="1">
      <alignment horizontal="center" vertical="center"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36" fillId="0" borderId="0" xfId="6" applyAlignment="1">
      <alignment horizontal="left" vertical="center" wrapText="1"/>
    </xf>
    <xf numFmtId="0" fontId="10" fillId="0" borderId="8" xfId="0" applyFont="1" applyBorder="1" applyAlignment="1">
      <alignment horizontal="center" wrapText="1"/>
    </xf>
    <xf numFmtId="0" fontId="10" fillId="0" borderId="15" xfId="0" applyFont="1" applyBorder="1" applyAlignment="1">
      <alignment horizontal="center" wrapText="1"/>
    </xf>
    <xf numFmtId="3" fontId="5" fillId="0" borderId="0" xfId="0" applyNumberFormat="1" applyFont="1"/>
  </cellXfs>
  <cellStyles count="8">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3" xfId="7" xr:uid="{7CB154A2-F4B3-428A-A6B2-19EB7955AEC5}"/>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activeCell="A11" sqref="A11"/>
    </sheetView>
  </sheetViews>
  <sheetFormatPr defaultColWidth="9.140625" defaultRowHeight="15" x14ac:dyDescent="0.25"/>
  <cols>
    <col min="1" max="1" width="35.140625" style="67" customWidth="1"/>
    <col min="2" max="2" width="153.42578125" style="66" customWidth="1"/>
  </cols>
  <sheetData>
    <row r="1" spans="1:2" ht="45" customHeight="1" x14ac:dyDescent="0.25">
      <c r="A1" s="506" t="s">
        <v>0</v>
      </c>
      <c r="B1" s="507"/>
    </row>
    <row r="2" spans="1:2" ht="15" customHeight="1" x14ac:dyDescent="0.25">
      <c r="A2" s="188"/>
      <c r="B2" s="188"/>
    </row>
    <row r="3" spans="1:2" ht="20.100000000000001" customHeight="1" x14ac:dyDescent="0.25">
      <c r="A3" s="189" t="s">
        <v>1</v>
      </c>
      <c r="B3" s="187"/>
    </row>
    <row r="4" spans="1:2" ht="30" customHeight="1" x14ac:dyDescent="0.25">
      <c r="A4" s="508" t="s">
        <v>2</v>
      </c>
      <c r="B4" s="509"/>
    </row>
    <row r="5" spans="1:2" ht="30" customHeight="1" x14ac:dyDescent="0.25">
      <c r="A5" s="503" t="s">
        <v>3</v>
      </c>
      <c r="B5" s="504"/>
    </row>
    <row r="6" spans="1:2" ht="15" customHeight="1" x14ac:dyDescent="0.25">
      <c r="A6" s="503" t="s">
        <v>4</v>
      </c>
      <c r="B6" s="504"/>
    </row>
    <row r="7" spans="1:2" ht="30.75" customHeight="1" x14ac:dyDescent="0.25">
      <c r="A7" s="503" t="s">
        <v>5</v>
      </c>
      <c r="B7" s="504"/>
    </row>
    <row r="8" spans="1:2" ht="15" customHeight="1" x14ac:dyDescent="0.25">
      <c r="A8" s="503" t="s">
        <v>6</v>
      </c>
      <c r="B8" s="504"/>
    </row>
    <row r="9" spans="1:2" ht="15" customHeight="1" x14ac:dyDescent="0.25">
      <c r="A9" s="503" t="s">
        <v>7</v>
      </c>
      <c r="B9" s="504"/>
    </row>
    <row r="10" spans="1:2" ht="15" customHeight="1" x14ac:dyDescent="0.25">
      <c r="A10" s="505"/>
      <c r="B10" s="505"/>
    </row>
    <row r="11" spans="1:2" ht="18.75" x14ac:dyDescent="0.25">
      <c r="A11" s="135" t="s">
        <v>8</v>
      </c>
      <c r="B11" s="135" t="s">
        <v>9</v>
      </c>
    </row>
    <row r="12" spans="1:2" ht="49.5" customHeight="1" x14ac:dyDescent="0.25">
      <c r="A12" s="58" t="s">
        <v>10</v>
      </c>
      <c r="B12" s="64" t="s">
        <v>11</v>
      </c>
    </row>
    <row r="13" spans="1:2" ht="45" x14ac:dyDescent="0.25">
      <c r="A13" s="56" t="s">
        <v>12</v>
      </c>
      <c r="B13" s="57" t="s">
        <v>13</v>
      </c>
    </row>
    <row r="14" spans="1:2" ht="92.25" customHeight="1" x14ac:dyDescent="0.25">
      <c r="A14" s="58" t="s">
        <v>14</v>
      </c>
      <c r="B14" s="64" t="s">
        <v>15</v>
      </c>
    </row>
    <row r="15" spans="1:2" ht="105" x14ac:dyDescent="0.25">
      <c r="A15" s="56" t="s">
        <v>16</v>
      </c>
      <c r="B15" s="65" t="s">
        <v>17</v>
      </c>
    </row>
    <row r="16" spans="1:2" ht="60" x14ac:dyDescent="0.25">
      <c r="A16" s="58" t="s">
        <v>18</v>
      </c>
      <c r="B16" s="64" t="s">
        <v>19</v>
      </c>
    </row>
    <row r="17" spans="1:2" s="191" customFormat="1" ht="45" x14ac:dyDescent="0.25">
      <c r="A17" s="266" t="s">
        <v>20</v>
      </c>
      <c r="B17" s="260" t="s">
        <v>21</v>
      </c>
    </row>
    <row r="18" spans="1:2" s="191" customFormat="1" ht="45" x14ac:dyDescent="0.25">
      <c r="A18" s="267" t="s">
        <v>22</v>
      </c>
      <c r="B18" s="259" t="s">
        <v>23</v>
      </c>
    </row>
    <row r="19" spans="1:2" s="191" customFormat="1" ht="60" x14ac:dyDescent="0.25">
      <c r="A19" s="266" t="s">
        <v>24</v>
      </c>
      <c r="B19" s="260" t="s">
        <v>25</v>
      </c>
    </row>
    <row r="20" spans="1:2" ht="45" x14ac:dyDescent="0.25">
      <c r="A20" s="58" t="s">
        <v>26</v>
      </c>
      <c r="B20" s="64" t="s">
        <v>27</v>
      </c>
    </row>
    <row r="21" spans="1:2" ht="63.75" customHeight="1" x14ac:dyDescent="0.25">
      <c r="A21" s="56" t="s">
        <v>28</v>
      </c>
      <c r="B21" s="65" t="s">
        <v>29</v>
      </c>
    </row>
    <row r="22" spans="1:2" ht="78" customHeight="1" x14ac:dyDescent="0.25">
      <c r="A22" s="58" t="s">
        <v>30</v>
      </c>
      <c r="B22" s="64" t="s">
        <v>31</v>
      </c>
    </row>
    <row r="23" spans="1:2" ht="47.25" customHeight="1" x14ac:dyDescent="0.25">
      <c r="A23" s="56" t="s">
        <v>32</v>
      </c>
      <c r="B23" s="65" t="s">
        <v>33</v>
      </c>
    </row>
    <row r="24" spans="1:2" ht="75" x14ac:dyDescent="0.25">
      <c r="A24" s="263" t="s">
        <v>34</v>
      </c>
      <c r="B24" s="264" t="s">
        <v>35</v>
      </c>
    </row>
    <row r="25" spans="1:2" ht="152.25" customHeight="1" x14ac:dyDescent="0.25">
      <c r="A25" s="261" t="s">
        <v>36</v>
      </c>
      <c r="B25" s="262" t="s">
        <v>37</v>
      </c>
    </row>
    <row r="26" spans="1:2" s="191" customFormat="1" ht="61.5" customHeight="1" x14ac:dyDescent="0.25">
      <c r="A26" s="263" t="s">
        <v>38</v>
      </c>
      <c r="B26" s="264" t="s">
        <v>39</v>
      </c>
    </row>
    <row r="27" spans="1:2" s="191" customFormat="1" ht="60" x14ac:dyDescent="0.25">
      <c r="A27" s="261" t="s">
        <v>40</v>
      </c>
      <c r="B27" s="262" t="s">
        <v>41</v>
      </c>
    </row>
    <row r="28" spans="1:2" ht="75" x14ac:dyDescent="0.25">
      <c r="A28" s="263" t="s">
        <v>42</v>
      </c>
      <c r="B28" s="264" t="s">
        <v>43</v>
      </c>
    </row>
    <row r="29" spans="1:2" ht="90" x14ac:dyDescent="0.25">
      <c r="A29" s="265" t="s">
        <v>44</v>
      </c>
      <c r="B29" s="262" t="s">
        <v>45</v>
      </c>
    </row>
    <row r="30" spans="1:2" s="191" customFormat="1" ht="47.25" customHeight="1" x14ac:dyDescent="0.25">
      <c r="A30" s="263" t="s">
        <v>46</v>
      </c>
      <c r="B30" s="264" t="s">
        <v>47</v>
      </c>
    </row>
    <row r="31" spans="1:2" ht="105" x14ac:dyDescent="0.25">
      <c r="A31" s="261" t="s">
        <v>48</v>
      </c>
      <c r="B31" s="262" t="s">
        <v>49</v>
      </c>
    </row>
    <row r="32" spans="1:2" ht="76.5" customHeight="1" x14ac:dyDescent="0.25">
      <c r="A32" s="263" t="s">
        <v>50</v>
      </c>
      <c r="B32" s="264" t="s">
        <v>51</v>
      </c>
    </row>
    <row r="33" spans="1:2" s="191" customFormat="1" ht="91.5" customHeight="1" x14ac:dyDescent="0.25">
      <c r="A33" s="261" t="s">
        <v>52</v>
      </c>
      <c r="B33" s="262" t="s">
        <v>53</v>
      </c>
    </row>
    <row r="34" spans="1:2" s="191" customFormat="1" ht="45" x14ac:dyDescent="0.25">
      <c r="A34" s="263" t="s">
        <v>54</v>
      </c>
      <c r="B34" s="264" t="s">
        <v>55</v>
      </c>
    </row>
    <row r="35" spans="1:2" s="191" customFormat="1" ht="60" x14ac:dyDescent="0.25">
      <c r="A35" s="261" t="s">
        <v>56</v>
      </c>
      <c r="B35" s="262" t="s">
        <v>57</v>
      </c>
    </row>
    <row r="36" spans="1:2" s="191" customFormat="1" ht="60" x14ac:dyDescent="0.25">
      <c r="A36" s="263" t="s">
        <v>58</v>
      </c>
      <c r="B36" s="264" t="s">
        <v>59</v>
      </c>
    </row>
    <row r="37" spans="1:2" s="191" customFormat="1" ht="60" x14ac:dyDescent="0.25">
      <c r="A37" s="261" t="s">
        <v>60</v>
      </c>
      <c r="B37" s="262" t="s">
        <v>61</v>
      </c>
    </row>
    <row r="38" spans="1:2" s="191" customFormat="1" ht="77.25" customHeight="1" x14ac:dyDescent="0.25">
      <c r="A38" s="263" t="s">
        <v>62</v>
      </c>
      <c r="B38" s="264" t="s">
        <v>63</v>
      </c>
    </row>
    <row r="39" spans="1:2" s="191" customFormat="1" ht="30" customHeight="1" x14ac:dyDescent="0.25">
      <c r="A39" s="261" t="s">
        <v>64</v>
      </c>
      <c r="B39" s="262" t="s">
        <v>65</v>
      </c>
    </row>
    <row r="40" spans="1:2" s="191" customFormat="1" ht="65.25" customHeight="1" x14ac:dyDescent="0.25">
      <c r="A40" s="263" t="s">
        <v>66</v>
      </c>
      <c r="B40" s="264" t="s">
        <v>67</v>
      </c>
    </row>
    <row r="41" spans="1:2" ht="90" x14ac:dyDescent="0.25">
      <c r="A41" s="261" t="s">
        <v>68</v>
      </c>
      <c r="B41" s="262" t="s">
        <v>69</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47"/>
  <sheetViews>
    <sheetView tabSelected="1" zoomScaleNormal="100" workbookViewId="0">
      <selection sqref="A1:K1"/>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17" t="s">
        <v>70</v>
      </c>
      <c r="B1" s="518"/>
      <c r="C1" s="518"/>
      <c r="D1" s="518"/>
      <c r="E1" s="518"/>
      <c r="F1" s="518"/>
      <c r="G1" s="518"/>
      <c r="H1" s="518"/>
      <c r="I1" s="518"/>
      <c r="J1" s="519"/>
      <c r="K1" s="520"/>
      <c r="M1" s="516"/>
      <c r="N1" s="516"/>
      <c r="O1" s="516"/>
      <c r="P1" s="516"/>
      <c r="Q1" s="516"/>
      <c r="R1" s="516"/>
      <c r="S1" s="516"/>
      <c r="T1" s="516"/>
      <c r="U1" s="516"/>
      <c r="V1" s="516"/>
      <c r="W1" s="516"/>
    </row>
    <row r="2" spans="1:23" s="4" customFormat="1" ht="38.25" customHeight="1" x14ac:dyDescent="0.25">
      <c r="A2" s="95" t="s">
        <v>71</v>
      </c>
      <c r="B2" s="206"/>
      <c r="C2" s="521" t="s">
        <v>72</v>
      </c>
      <c r="D2" s="522"/>
      <c r="E2" s="521" t="s">
        <v>73</v>
      </c>
      <c r="F2" s="522"/>
      <c r="G2" s="521" t="s">
        <v>74</v>
      </c>
      <c r="H2" s="522"/>
      <c r="I2" s="521" t="s">
        <v>75</v>
      </c>
      <c r="J2" s="523"/>
      <c r="K2" s="207" t="s">
        <v>76</v>
      </c>
      <c r="N2" s="59"/>
      <c r="O2" s="59"/>
      <c r="P2" s="59"/>
      <c r="Q2" s="59"/>
      <c r="R2" s="59"/>
      <c r="S2" s="59"/>
      <c r="T2" s="59"/>
      <c r="U2" s="59"/>
      <c r="V2" s="59"/>
      <c r="W2" s="59"/>
    </row>
    <row r="3" spans="1:23" s="4" customFormat="1" ht="13.5" customHeight="1" thickBot="1" x14ac:dyDescent="0.25">
      <c r="A3" s="90"/>
      <c r="B3" s="208"/>
      <c r="C3" s="209" t="s">
        <v>77</v>
      </c>
      <c r="D3" s="209" t="s">
        <v>78</v>
      </c>
      <c r="E3" s="209" t="s">
        <v>77</v>
      </c>
      <c r="F3" s="209" t="s">
        <v>78</v>
      </c>
      <c r="G3" s="209" t="s">
        <v>77</v>
      </c>
      <c r="H3" s="209" t="s">
        <v>78</v>
      </c>
      <c r="I3" s="209" t="s">
        <v>77</v>
      </c>
      <c r="J3" s="209" t="s">
        <v>78</v>
      </c>
      <c r="K3" s="210"/>
      <c r="M3" s="45"/>
    </row>
    <row r="4" spans="1:23" s="5" customFormat="1" ht="15" customHeight="1" x14ac:dyDescent="0.2">
      <c r="A4" s="181" t="s">
        <v>79</v>
      </c>
      <c r="B4" s="524"/>
      <c r="C4" s="525"/>
      <c r="D4" s="525"/>
      <c r="E4" s="525"/>
      <c r="F4" s="525"/>
      <c r="G4" s="525"/>
      <c r="H4" s="525"/>
      <c r="I4" s="525"/>
      <c r="J4" s="525"/>
      <c r="K4" s="526"/>
      <c r="M4" s="45"/>
    </row>
    <row r="5" spans="1:23" s="2" customFormat="1" x14ac:dyDescent="0.2">
      <c r="A5" s="211" t="s">
        <v>80</v>
      </c>
      <c r="B5" s="212" t="s">
        <v>81</v>
      </c>
      <c r="C5" s="513"/>
      <c r="D5" s="514"/>
      <c r="E5" s="514"/>
      <c r="F5" s="514"/>
      <c r="G5" s="514"/>
      <c r="H5" s="514"/>
      <c r="I5" s="514"/>
      <c r="J5" s="514"/>
      <c r="K5" s="515"/>
    </row>
    <row r="6" spans="1:23" x14ac:dyDescent="0.2">
      <c r="A6" s="113" t="s">
        <v>82</v>
      </c>
      <c r="B6" s="213" t="s">
        <v>83</v>
      </c>
      <c r="C6" s="91">
        <v>0</v>
      </c>
      <c r="D6" s="91">
        <v>0</v>
      </c>
      <c r="E6" s="91">
        <v>0</v>
      </c>
      <c r="F6" s="91">
        <v>0</v>
      </c>
      <c r="G6" s="91">
        <v>0</v>
      </c>
      <c r="H6" s="91">
        <v>0</v>
      </c>
      <c r="I6" s="91">
        <v>1</v>
      </c>
      <c r="J6" s="101">
        <v>1</v>
      </c>
      <c r="K6" s="100">
        <f>SUM(C6:J6)</f>
        <v>2</v>
      </c>
    </row>
    <row r="7" spans="1:23" x14ac:dyDescent="0.2">
      <c r="A7" s="113" t="s">
        <v>84</v>
      </c>
      <c r="B7" s="213" t="s">
        <v>85</v>
      </c>
      <c r="C7" s="91">
        <v>0</v>
      </c>
      <c r="D7" s="91">
        <v>0</v>
      </c>
      <c r="E7" s="91">
        <v>0</v>
      </c>
      <c r="F7" s="91">
        <v>0</v>
      </c>
      <c r="G7" s="91">
        <v>0</v>
      </c>
      <c r="H7" s="91">
        <v>0</v>
      </c>
      <c r="I7" s="91">
        <v>0</v>
      </c>
      <c r="J7" s="91">
        <v>0</v>
      </c>
      <c r="K7" s="100">
        <f t="shared" ref="K7:K16" si="0">SUM(C7:J7)</f>
        <v>0</v>
      </c>
    </row>
    <row r="8" spans="1:23" x14ac:dyDescent="0.2">
      <c r="A8" s="113" t="s">
        <v>86</v>
      </c>
      <c r="B8" s="213" t="s">
        <v>87</v>
      </c>
      <c r="C8" s="91">
        <v>0</v>
      </c>
      <c r="D8" s="91">
        <v>0</v>
      </c>
      <c r="E8" s="91">
        <v>0</v>
      </c>
      <c r="F8" s="91">
        <v>0</v>
      </c>
      <c r="G8" s="91">
        <v>0</v>
      </c>
      <c r="H8" s="91">
        <v>0</v>
      </c>
      <c r="I8" s="91">
        <v>0</v>
      </c>
      <c r="J8" s="91">
        <v>0</v>
      </c>
      <c r="K8" s="100">
        <f t="shared" si="0"/>
        <v>0</v>
      </c>
    </row>
    <row r="9" spans="1:23" x14ac:dyDescent="0.2">
      <c r="A9" s="113" t="s">
        <v>88</v>
      </c>
      <c r="B9" s="213" t="s">
        <v>89</v>
      </c>
      <c r="C9" s="91">
        <v>0</v>
      </c>
      <c r="D9" s="91">
        <v>0</v>
      </c>
      <c r="E9" s="91">
        <v>0</v>
      </c>
      <c r="F9" s="91">
        <v>0</v>
      </c>
      <c r="G9" s="91">
        <v>0</v>
      </c>
      <c r="H9" s="91">
        <v>0</v>
      </c>
      <c r="I9" s="91">
        <v>0</v>
      </c>
      <c r="J9" s="91">
        <v>0</v>
      </c>
      <c r="K9" s="100">
        <f t="shared" si="0"/>
        <v>0</v>
      </c>
    </row>
    <row r="10" spans="1:23" x14ac:dyDescent="0.2">
      <c r="A10" s="113" t="s">
        <v>90</v>
      </c>
      <c r="B10" s="213" t="s">
        <v>91</v>
      </c>
      <c r="C10" s="91">
        <v>0</v>
      </c>
      <c r="D10" s="91">
        <v>0</v>
      </c>
      <c r="E10" s="91">
        <v>0</v>
      </c>
      <c r="F10" s="91">
        <v>0</v>
      </c>
      <c r="G10" s="91">
        <v>0</v>
      </c>
      <c r="H10" s="91">
        <v>0</v>
      </c>
      <c r="I10" s="91">
        <v>0</v>
      </c>
      <c r="J10" s="91">
        <v>0</v>
      </c>
      <c r="K10" s="100">
        <f t="shared" si="0"/>
        <v>0</v>
      </c>
    </row>
    <row r="11" spans="1:23" x14ac:dyDescent="0.2">
      <c r="A11" s="113" t="s">
        <v>92</v>
      </c>
      <c r="B11" s="213" t="s">
        <v>93</v>
      </c>
      <c r="C11" s="91">
        <v>0</v>
      </c>
      <c r="D11" s="91">
        <v>0</v>
      </c>
      <c r="E11" s="91">
        <v>0</v>
      </c>
      <c r="F11" s="91">
        <v>0</v>
      </c>
      <c r="G11" s="91">
        <v>0</v>
      </c>
      <c r="H11" s="91">
        <v>0</v>
      </c>
      <c r="I11" s="91">
        <v>0</v>
      </c>
      <c r="J11" s="91">
        <v>0</v>
      </c>
      <c r="K11" s="100">
        <f t="shared" si="0"/>
        <v>0</v>
      </c>
    </row>
    <row r="12" spans="1:23" x14ac:dyDescent="0.2">
      <c r="A12" s="113" t="s">
        <v>94</v>
      </c>
      <c r="B12" s="213" t="s">
        <v>95</v>
      </c>
      <c r="C12" s="91">
        <v>0</v>
      </c>
      <c r="D12" s="91">
        <v>0</v>
      </c>
      <c r="E12" s="91">
        <v>0</v>
      </c>
      <c r="F12" s="91">
        <v>0</v>
      </c>
      <c r="G12" s="91">
        <v>0</v>
      </c>
      <c r="H12" s="91">
        <v>0</v>
      </c>
      <c r="I12" s="91">
        <v>0</v>
      </c>
      <c r="J12" s="91">
        <v>0</v>
      </c>
      <c r="K12" s="100">
        <f t="shared" si="0"/>
        <v>0</v>
      </c>
    </row>
    <row r="13" spans="1:23" x14ac:dyDescent="0.2">
      <c r="A13" s="113" t="s">
        <v>96</v>
      </c>
      <c r="B13" s="213" t="s">
        <v>97</v>
      </c>
      <c r="C13" s="91">
        <v>7</v>
      </c>
      <c r="D13" s="91">
        <v>0</v>
      </c>
      <c r="E13" s="91">
        <v>0</v>
      </c>
      <c r="F13" s="91">
        <v>0</v>
      </c>
      <c r="G13" s="91">
        <v>16</v>
      </c>
      <c r="H13" s="91">
        <v>0</v>
      </c>
      <c r="I13" s="91">
        <v>18</v>
      </c>
      <c r="J13" s="101">
        <v>16</v>
      </c>
      <c r="K13" s="100">
        <f t="shared" si="0"/>
        <v>57</v>
      </c>
    </row>
    <row r="14" spans="1:23" x14ac:dyDescent="0.2">
      <c r="A14" s="113" t="s">
        <v>98</v>
      </c>
      <c r="B14" s="213" t="s">
        <v>99</v>
      </c>
      <c r="C14" s="91">
        <v>0</v>
      </c>
      <c r="D14" s="91">
        <v>0</v>
      </c>
      <c r="E14" s="91">
        <v>0</v>
      </c>
      <c r="F14" s="91">
        <v>0</v>
      </c>
      <c r="G14" s="91">
        <v>0</v>
      </c>
      <c r="H14" s="91">
        <v>0</v>
      </c>
      <c r="I14" s="91">
        <v>0</v>
      </c>
      <c r="J14" s="91">
        <v>0</v>
      </c>
      <c r="K14" s="100">
        <f t="shared" si="0"/>
        <v>0</v>
      </c>
    </row>
    <row r="15" spans="1:23" ht="12.75" customHeight="1" x14ac:dyDescent="0.2">
      <c r="A15" s="113" t="s">
        <v>100</v>
      </c>
      <c r="B15" s="213" t="s">
        <v>101</v>
      </c>
      <c r="C15" s="91">
        <v>0</v>
      </c>
      <c r="D15" s="91">
        <v>0</v>
      </c>
      <c r="E15" s="91">
        <v>0</v>
      </c>
      <c r="F15" s="91">
        <v>0</v>
      </c>
      <c r="G15" s="91">
        <v>0</v>
      </c>
      <c r="H15" s="91">
        <v>0</v>
      </c>
      <c r="I15" s="91">
        <v>0</v>
      </c>
      <c r="J15" s="91">
        <v>0</v>
      </c>
      <c r="K15" s="100">
        <f t="shared" si="0"/>
        <v>0</v>
      </c>
    </row>
    <row r="16" spans="1:23" x14ac:dyDescent="0.2">
      <c r="A16" s="113" t="s">
        <v>102</v>
      </c>
      <c r="B16" s="213" t="s">
        <v>103</v>
      </c>
      <c r="C16" s="91">
        <v>0</v>
      </c>
      <c r="D16" s="91">
        <v>0</v>
      </c>
      <c r="E16" s="91">
        <v>0</v>
      </c>
      <c r="F16" s="91">
        <v>0</v>
      </c>
      <c r="G16" s="91">
        <v>0</v>
      </c>
      <c r="H16" s="91">
        <v>0</v>
      </c>
      <c r="I16" s="91">
        <v>0</v>
      </c>
      <c r="J16" s="91">
        <v>0</v>
      </c>
      <c r="K16" s="100">
        <f t="shared" si="0"/>
        <v>0</v>
      </c>
    </row>
    <row r="17" spans="1:11" x14ac:dyDescent="0.2">
      <c r="A17" s="214" t="s">
        <v>104</v>
      </c>
      <c r="B17" s="215" t="s">
        <v>105</v>
      </c>
      <c r="C17" s="109">
        <f>SUM(C6:C16)</f>
        <v>7</v>
      </c>
      <c r="D17" s="109">
        <f t="shared" ref="D17:J17" si="1">SUM(D6:D16)</f>
        <v>0</v>
      </c>
      <c r="E17" s="109">
        <f t="shared" si="1"/>
        <v>0</v>
      </c>
      <c r="F17" s="109">
        <f t="shared" si="1"/>
        <v>0</v>
      </c>
      <c r="G17" s="109">
        <f t="shared" si="1"/>
        <v>16</v>
      </c>
      <c r="H17" s="109">
        <f t="shared" si="1"/>
        <v>0</v>
      </c>
      <c r="I17" s="109">
        <f t="shared" si="1"/>
        <v>19</v>
      </c>
      <c r="J17" s="109">
        <f t="shared" si="1"/>
        <v>17</v>
      </c>
      <c r="K17" s="100">
        <f>SUM(K6:K16)</f>
        <v>59</v>
      </c>
    </row>
    <row r="18" spans="1:11" x14ac:dyDescent="0.2">
      <c r="A18" s="115" t="s">
        <v>106</v>
      </c>
      <c r="B18" s="216"/>
      <c r="C18" s="510"/>
      <c r="D18" s="511"/>
      <c r="E18" s="511"/>
      <c r="F18" s="511"/>
      <c r="G18" s="511"/>
      <c r="H18" s="511"/>
      <c r="I18" s="511"/>
      <c r="J18" s="511"/>
      <c r="K18" s="512"/>
    </row>
    <row r="19" spans="1:11" x14ac:dyDescent="0.2">
      <c r="A19" s="211" t="s">
        <v>80</v>
      </c>
      <c r="B19" s="212" t="s">
        <v>81</v>
      </c>
      <c r="C19" s="513"/>
      <c r="D19" s="514"/>
      <c r="E19" s="514"/>
      <c r="F19" s="514"/>
      <c r="G19" s="514"/>
      <c r="H19" s="514"/>
      <c r="I19" s="514"/>
      <c r="J19" s="514"/>
      <c r="K19" s="515"/>
    </row>
    <row r="20" spans="1:11" x14ac:dyDescent="0.2">
      <c r="A20" s="113" t="s">
        <v>82</v>
      </c>
      <c r="B20" s="213" t="s">
        <v>83</v>
      </c>
      <c r="C20" s="91">
        <v>0</v>
      </c>
      <c r="D20" s="91">
        <v>0</v>
      </c>
      <c r="E20" s="91">
        <v>0</v>
      </c>
      <c r="F20" s="91">
        <v>0</v>
      </c>
      <c r="G20" s="91">
        <v>0</v>
      </c>
      <c r="H20" s="91">
        <v>0</v>
      </c>
      <c r="I20" s="91">
        <v>0</v>
      </c>
      <c r="J20" s="91">
        <v>0</v>
      </c>
      <c r="K20" s="100">
        <f>SUM(C20:J20)</f>
        <v>0</v>
      </c>
    </row>
    <row r="21" spans="1:11" x14ac:dyDescent="0.2">
      <c r="A21" s="113" t="s">
        <v>84</v>
      </c>
      <c r="B21" s="213" t="s">
        <v>85</v>
      </c>
      <c r="C21" s="91">
        <v>0</v>
      </c>
      <c r="D21" s="91">
        <v>0</v>
      </c>
      <c r="E21" s="91">
        <v>0</v>
      </c>
      <c r="F21" s="91">
        <v>0</v>
      </c>
      <c r="G21" s="91">
        <v>0</v>
      </c>
      <c r="H21" s="91">
        <v>0</v>
      </c>
      <c r="I21" s="91">
        <v>0</v>
      </c>
      <c r="J21" s="91">
        <v>0</v>
      </c>
      <c r="K21" s="100">
        <f t="shared" ref="K21:K30" si="2">SUM(C21:J21)</f>
        <v>0</v>
      </c>
    </row>
    <row r="22" spans="1:11" x14ac:dyDescent="0.2">
      <c r="A22" s="113" t="s">
        <v>86</v>
      </c>
      <c r="B22" s="213" t="s">
        <v>87</v>
      </c>
      <c r="C22" s="91">
        <v>0</v>
      </c>
      <c r="D22" s="91">
        <v>0</v>
      </c>
      <c r="E22" s="91">
        <v>0</v>
      </c>
      <c r="F22" s="91">
        <v>0</v>
      </c>
      <c r="G22" s="91">
        <v>0</v>
      </c>
      <c r="H22" s="91">
        <v>0</v>
      </c>
      <c r="I22" s="91">
        <v>0</v>
      </c>
      <c r="J22" s="91">
        <v>0</v>
      </c>
      <c r="K22" s="100">
        <f t="shared" si="2"/>
        <v>0</v>
      </c>
    </row>
    <row r="23" spans="1:11" x14ac:dyDescent="0.2">
      <c r="A23" s="113" t="s">
        <v>88</v>
      </c>
      <c r="B23" s="213" t="s">
        <v>89</v>
      </c>
      <c r="C23" s="91">
        <v>0</v>
      </c>
      <c r="D23" s="91">
        <v>0</v>
      </c>
      <c r="E23" s="91">
        <v>0</v>
      </c>
      <c r="F23" s="91">
        <v>0</v>
      </c>
      <c r="G23" s="91">
        <v>0</v>
      </c>
      <c r="H23" s="91">
        <v>0</v>
      </c>
      <c r="I23" s="91">
        <v>0</v>
      </c>
      <c r="J23" s="91">
        <v>0</v>
      </c>
      <c r="K23" s="100">
        <f t="shared" si="2"/>
        <v>0</v>
      </c>
    </row>
    <row r="24" spans="1:11" x14ac:dyDescent="0.2">
      <c r="A24" s="113" t="s">
        <v>90</v>
      </c>
      <c r="B24" s="213" t="s">
        <v>91</v>
      </c>
      <c r="C24" s="91">
        <v>0</v>
      </c>
      <c r="D24" s="91">
        <v>0</v>
      </c>
      <c r="E24" s="91">
        <v>0</v>
      </c>
      <c r="F24" s="91">
        <v>0</v>
      </c>
      <c r="G24" s="91">
        <v>1</v>
      </c>
      <c r="H24" s="91">
        <v>1</v>
      </c>
      <c r="I24" s="91">
        <v>0</v>
      </c>
      <c r="J24" s="101">
        <v>0</v>
      </c>
      <c r="K24" s="100">
        <f t="shared" si="2"/>
        <v>2</v>
      </c>
    </row>
    <row r="25" spans="1:11" x14ac:dyDescent="0.2">
      <c r="A25" s="113" t="s">
        <v>92</v>
      </c>
      <c r="B25" s="213" t="s">
        <v>93</v>
      </c>
      <c r="C25" s="91">
        <v>0</v>
      </c>
      <c r="D25" s="91">
        <v>0</v>
      </c>
      <c r="E25" s="91">
        <v>0</v>
      </c>
      <c r="F25" s="91">
        <v>0</v>
      </c>
      <c r="G25" s="91">
        <v>0</v>
      </c>
      <c r="H25" s="91">
        <v>0</v>
      </c>
      <c r="I25" s="91">
        <v>0</v>
      </c>
      <c r="J25" s="91">
        <v>0</v>
      </c>
      <c r="K25" s="100">
        <f t="shared" si="2"/>
        <v>0</v>
      </c>
    </row>
    <row r="26" spans="1:11" x14ac:dyDescent="0.2">
      <c r="A26" s="113" t="s">
        <v>94</v>
      </c>
      <c r="B26" s="213" t="s">
        <v>95</v>
      </c>
      <c r="C26" s="91">
        <v>0</v>
      </c>
      <c r="D26" s="91">
        <v>0</v>
      </c>
      <c r="E26" s="91">
        <v>0</v>
      </c>
      <c r="F26" s="91">
        <v>0</v>
      </c>
      <c r="G26" s="91">
        <v>0</v>
      </c>
      <c r="H26" s="91">
        <v>0</v>
      </c>
      <c r="I26" s="91">
        <v>0</v>
      </c>
      <c r="J26" s="91">
        <v>0</v>
      </c>
      <c r="K26" s="100">
        <f t="shared" si="2"/>
        <v>0</v>
      </c>
    </row>
    <row r="27" spans="1:11" x14ac:dyDescent="0.2">
      <c r="A27" s="113" t="s">
        <v>96</v>
      </c>
      <c r="B27" s="213" t="s">
        <v>97</v>
      </c>
      <c r="C27" s="91">
        <v>3</v>
      </c>
      <c r="D27" s="91">
        <v>2</v>
      </c>
      <c r="E27" s="91">
        <v>0</v>
      </c>
      <c r="F27" s="91">
        <v>0</v>
      </c>
      <c r="G27" s="91">
        <v>12</v>
      </c>
      <c r="H27" s="91">
        <v>6</v>
      </c>
      <c r="I27" s="91">
        <v>9</v>
      </c>
      <c r="J27" s="101">
        <v>8</v>
      </c>
      <c r="K27" s="100">
        <f t="shared" si="2"/>
        <v>40</v>
      </c>
    </row>
    <row r="28" spans="1:11" x14ac:dyDescent="0.2">
      <c r="A28" s="113" t="s">
        <v>98</v>
      </c>
      <c r="B28" s="213" t="s">
        <v>99</v>
      </c>
      <c r="C28" s="91">
        <v>0</v>
      </c>
      <c r="D28" s="91">
        <v>0</v>
      </c>
      <c r="E28" s="91">
        <v>0</v>
      </c>
      <c r="F28" s="91">
        <v>0</v>
      </c>
      <c r="G28" s="91">
        <v>0</v>
      </c>
      <c r="H28" s="91">
        <v>0</v>
      </c>
      <c r="I28" s="91">
        <v>0</v>
      </c>
      <c r="J28" s="91">
        <v>0</v>
      </c>
      <c r="K28" s="100">
        <f t="shared" si="2"/>
        <v>0</v>
      </c>
    </row>
    <row r="29" spans="1:11" ht="17.25" customHeight="1" x14ac:dyDescent="0.2">
      <c r="A29" s="113" t="s">
        <v>100</v>
      </c>
      <c r="B29" s="213" t="s">
        <v>101</v>
      </c>
      <c r="C29" s="91">
        <v>0</v>
      </c>
      <c r="D29" s="91">
        <v>0</v>
      </c>
      <c r="E29" s="91">
        <v>0</v>
      </c>
      <c r="F29" s="91">
        <v>0</v>
      </c>
      <c r="G29" s="91">
        <v>0</v>
      </c>
      <c r="H29" s="91">
        <v>0</v>
      </c>
      <c r="I29" s="91">
        <v>0</v>
      </c>
      <c r="J29" s="91">
        <v>0</v>
      </c>
      <c r="K29" s="104">
        <f t="shared" si="2"/>
        <v>0</v>
      </c>
    </row>
    <row r="30" spans="1:11" x14ac:dyDescent="0.2">
      <c r="A30" s="113" t="s">
        <v>102</v>
      </c>
      <c r="B30" s="213" t="s">
        <v>103</v>
      </c>
      <c r="C30" s="91">
        <v>0</v>
      </c>
      <c r="D30" s="91">
        <v>0</v>
      </c>
      <c r="E30" s="91">
        <v>0</v>
      </c>
      <c r="F30" s="91">
        <v>0</v>
      </c>
      <c r="G30" s="91">
        <v>0</v>
      </c>
      <c r="H30" s="91">
        <v>0</v>
      </c>
      <c r="I30" s="91">
        <v>0</v>
      </c>
      <c r="J30" s="91">
        <v>0</v>
      </c>
      <c r="K30" s="104">
        <f t="shared" si="2"/>
        <v>0</v>
      </c>
    </row>
    <row r="31" spans="1:11" x14ac:dyDescent="0.2">
      <c r="A31" s="217" t="s">
        <v>104</v>
      </c>
      <c r="B31" s="218" t="s">
        <v>105</v>
      </c>
      <c r="C31" s="109">
        <f>SUM(C20:C30)</f>
        <v>3</v>
      </c>
      <c r="D31" s="109">
        <f t="shared" ref="D31:J31" si="3">SUM(D20:D30)</f>
        <v>2</v>
      </c>
      <c r="E31" s="109">
        <f t="shared" si="3"/>
        <v>0</v>
      </c>
      <c r="F31" s="109">
        <f t="shared" si="3"/>
        <v>0</v>
      </c>
      <c r="G31" s="109">
        <f t="shared" si="3"/>
        <v>13</v>
      </c>
      <c r="H31" s="109">
        <f t="shared" si="3"/>
        <v>7</v>
      </c>
      <c r="I31" s="109">
        <f t="shared" si="3"/>
        <v>9</v>
      </c>
      <c r="J31" s="109">
        <f t="shared" si="3"/>
        <v>8</v>
      </c>
      <c r="K31" s="104">
        <f>SUM(K20:K30)</f>
        <v>42</v>
      </c>
    </row>
    <row r="32" spans="1:11" x14ac:dyDescent="0.2">
      <c r="A32" s="115" t="s">
        <v>107</v>
      </c>
      <c r="B32" s="216"/>
      <c r="C32" s="510"/>
      <c r="D32" s="511"/>
      <c r="E32" s="511"/>
      <c r="F32" s="511"/>
      <c r="G32" s="511"/>
      <c r="H32" s="511"/>
      <c r="I32" s="511"/>
      <c r="J32" s="511"/>
      <c r="K32" s="512"/>
    </row>
    <row r="33" spans="1:11" x14ac:dyDescent="0.2">
      <c r="A33" s="211" t="s">
        <v>80</v>
      </c>
      <c r="B33" s="212" t="s">
        <v>81</v>
      </c>
      <c r="C33" s="513"/>
      <c r="D33" s="514"/>
      <c r="E33" s="514"/>
      <c r="F33" s="514"/>
      <c r="G33" s="514"/>
      <c r="H33" s="514"/>
      <c r="I33" s="514"/>
      <c r="J33" s="514"/>
      <c r="K33" s="515"/>
    </row>
    <row r="34" spans="1:11" x14ac:dyDescent="0.2">
      <c r="A34" s="113" t="s">
        <v>82</v>
      </c>
      <c r="B34" s="213" t="s">
        <v>83</v>
      </c>
      <c r="C34" s="91">
        <v>0</v>
      </c>
      <c r="D34" s="91">
        <v>0</v>
      </c>
      <c r="E34" s="91">
        <v>0</v>
      </c>
      <c r="F34" s="91">
        <v>0</v>
      </c>
      <c r="G34" s="91">
        <v>0</v>
      </c>
      <c r="H34" s="91">
        <v>0</v>
      </c>
      <c r="I34" s="91">
        <v>0</v>
      </c>
      <c r="J34" s="91">
        <v>0</v>
      </c>
      <c r="K34" s="100">
        <f>SUM(C34:J34)</f>
        <v>0</v>
      </c>
    </row>
    <row r="35" spans="1:11" x14ac:dyDescent="0.2">
      <c r="A35" s="113" t="s">
        <v>84</v>
      </c>
      <c r="B35" s="213" t="s">
        <v>85</v>
      </c>
      <c r="C35" s="91">
        <v>0</v>
      </c>
      <c r="D35" s="91">
        <v>0</v>
      </c>
      <c r="E35" s="91">
        <v>0</v>
      </c>
      <c r="F35" s="91">
        <v>0</v>
      </c>
      <c r="G35" s="91">
        <v>0</v>
      </c>
      <c r="H35" s="91">
        <v>0</v>
      </c>
      <c r="I35" s="91">
        <v>0</v>
      </c>
      <c r="J35" s="91">
        <v>0</v>
      </c>
      <c r="K35" s="100">
        <f t="shared" ref="K35:K44" si="4">SUM(C35:J35)</f>
        <v>0</v>
      </c>
    </row>
    <row r="36" spans="1:11" x14ac:dyDescent="0.2">
      <c r="A36" s="113" t="s">
        <v>86</v>
      </c>
      <c r="B36" s="213" t="s">
        <v>87</v>
      </c>
      <c r="C36" s="91">
        <v>0</v>
      </c>
      <c r="D36" s="91">
        <v>0</v>
      </c>
      <c r="E36" s="91">
        <v>0</v>
      </c>
      <c r="F36" s="91">
        <v>0</v>
      </c>
      <c r="G36" s="91">
        <v>0</v>
      </c>
      <c r="H36" s="91">
        <v>0</v>
      </c>
      <c r="I36" s="91">
        <v>2</v>
      </c>
      <c r="J36" s="101">
        <v>1</v>
      </c>
      <c r="K36" s="100">
        <f t="shared" si="4"/>
        <v>3</v>
      </c>
    </row>
    <row r="37" spans="1:11" x14ac:dyDescent="0.2">
      <c r="A37" s="113" t="s">
        <v>88</v>
      </c>
      <c r="B37" s="213" t="s">
        <v>89</v>
      </c>
      <c r="C37" s="91">
        <v>0</v>
      </c>
      <c r="D37" s="91">
        <v>0</v>
      </c>
      <c r="E37" s="91">
        <v>0</v>
      </c>
      <c r="F37" s="91">
        <v>0</v>
      </c>
      <c r="G37" s="91">
        <v>0</v>
      </c>
      <c r="H37" s="91">
        <v>0</v>
      </c>
      <c r="I37" s="91">
        <v>0</v>
      </c>
      <c r="J37" s="91">
        <v>0</v>
      </c>
      <c r="K37" s="100">
        <f t="shared" si="4"/>
        <v>0</v>
      </c>
    </row>
    <row r="38" spans="1:11" x14ac:dyDescent="0.2">
      <c r="A38" s="113" t="s">
        <v>90</v>
      </c>
      <c r="B38" s="213" t="s">
        <v>91</v>
      </c>
      <c r="C38" s="91">
        <v>0</v>
      </c>
      <c r="D38" s="91">
        <v>0</v>
      </c>
      <c r="E38" s="91">
        <v>0</v>
      </c>
      <c r="F38" s="91">
        <v>0</v>
      </c>
      <c r="G38" s="91">
        <v>0</v>
      </c>
      <c r="H38" s="91">
        <v>0</v>
      </c>
      <c r="I38" s="91">
        <v>2</v>
      </c>
      <c r="J38" s="101">
        <v>1</v>
      </c>
      <c r="K38" s="100">
        <f t="shared" si="4"/>
        <v>3</v>
      </c>
    </row>
    <row r="39" spans="1:11" x14ac:dyDescent="0.2">
      <c r="A39" s="113" t="s">
        <v>92</v>
      </c>
      <c r="B39" s="213" t="s">
        <v>93</v>
      </c>
      <c r="C39" s="91">
        <v>0</v>
      </c>
      <c r="D39" s="91">
        <v>0</v>
      </c>
      <c r="E39" s="91">
        <v>0</v>
      </c>
      <c r="F39" s="91">
        <v>0</v>
      </c>
      <c r="G39" s="91">
        <v>0</v>
      </c>
      <c r="H39" s="91">
        <v>0</v>
      </c>
      <c r="I39" s="91">
        <v>4</v>
      </c>
      <c r="J39" s="101">
        <v>2</v>
      </c>
      <c r="K39" s="100">
        <f t="shared" si="4"/>
        <v>6</v>
      </c>
    </row>
    <row r="40" spans="1:11" x14ac:dyDescent="0.2">
      <c r="A40" s="113" t="s">
        <v>94</v>
      </c>
      <c r="B40" s="213" t="s">
        <v>95</v>
      </c>
      <c r="C40" s="91">
        <v>3</v>
      </c>
      <c r="D40" s="91">
        <v>0</v>
      </c>
      <c r="E40" s="91">
        <v>0</v>
      </c>
      <c r="F40" s="91">
        <v>0</v>
      </c>
      <c r="G40" s="91">
        <v>2</v>
      </c>
      <c r="H40" s="91">
        <v>0</v>
      </c>
      <c r="I40" s="91">
        <v>4</v>
      </c>
      <c r="J40" s="101">
        <v>4</v>
      </c>
      <c r="K40" s="100">
        <f t="shared" si="4"/>
        <v>13</v>
      </c>
    </row>
    <row r="41" spans="1:11" x14ac:dyDescent="0.2">
      <c r="A41" s="113" t="s">
        <v>96</v>
      </c>
      <c r="B41" s="213" t="s">
        <v>97</v>
      </c>
      <c r="C41" s="91">
        <v>6</v>
      </c>
      <c r="D41" s="91">
        <v>1</v>
      </c>
      <c r="E41" s="91">
        <v>0</v>
      </c>
      <c r="F41" s="91">
        <v>0</v>
      </c>
      <c r="G41" s="91">
        <v>10</v>
      </c>
      <c r="H41" s="91">
        <v>1</v>
      </c>
      <c r="I41" s="91">
        <v>7</v>
      </c>
      <c r="J41" s="101">
        <v>6</v>
      </c>
      <c r="K41" s="100">
        <f t="shared" si="4"/>
        <v>31</v>
      </c>
    </row>
    <row r="42" spans="1:11" x14ac:dyDescent="0.2">
      <c r="A42" s="113" t="s">
        <v>98</v>
      </c>
      <c r="B42" s="213" t="s">
        <v>99</v>
      </c>
      <c r="C42" s="91">
        <v>0</v>
      </c>
      <c r="D42" s="91">
        <v>0</v>
      </c>
      <c r="E42" s="91">
        <v>0</v>
      </c>
      <c r="F42" s="91">
        <v>0</v>
      </c>
      <c r="G42" s="91">
        <v>0</v>
      </c>
      <c r="H42" s="91">
        <v>0</v>
      </c>
      <c r="I42" s="91">
        <v>0</v>
      </c>
      <c r="J42" s="91">
        <v>0</v>
      </c>
      <c r="K42" s="100">
        <f t="shared" si="4"/>
        <v>0</v>
      </c>
    </row>
    <row r="43" spans="1:11" ht="17.25" customHeight="1" x14ac:dyDescent="0.2">
      <c r="A43" s="113" t="s">
        <v>100</v>
      </c>
      <c r="B43" s="213" t="s">
        <v>101</v>
      </c>
      <c r="C43" s="91">
        <v>0</v>
      </c>
      <c r="D43" s="91">
        <v>0</v>
      </c>
      <c r="E43" s="91">
        <v>0</v>
      </c>
      <c r="F43" s="91">
        <v>0</v>
      </c>
      <c r="G43" s="91">
        <v>0</v>
      </c>
      <c r="H43" s="91">
        <v>0</v>
      </c>
      <c r="I43" s="91">
        <v>0</v>
      </c>
      <c r="J43" s="91">
        <v>0</v>
      </c>
      <c r="K43" s="104">
        <f t="shared" si="4"/>
        <v>0</v>
      </c>
    </row>
    <row r="44" spans="1:11" x14ac:dyDescent="0.2">
      <c r="A44" s="113" t="s">
        <v>102</v>
      </c>
      <c r="B44" s="213" t="s">
        <v>103</v>
      </c>
      <c r="C44" s="91">
        <v>0</v>
      </c>
      <c r="D44" s="91">
        <v>0</v>
      </c>
      <c r="E44" s="91">
        <v>0</v>
      </c>
      <c r="F44" s="91">
        <v>0</v>
      </c>
      <c r="G44" s="91">
        <v>0</v>
      </c>
      <c r="H44" s="91">
        <v>0</v>
      </c>
      <c r="I44" s="91">
        <v>0</v>
      </c>
      <c r="J44" s="91">
        <v>0</v>
      </c>
      <c r="K44" s="104">
        <f t="shared" si="4"/>
        <v>0</v>
      </c>
    </row>
    <row r="45" spans="1:11" x14ac:dyDescent="0.2">
      <c r="A45" s="217" t="s">
        <v>104</v>
      </c>
      <c r="B45" s="218" t="s">
        <v>105</v>
      </c>
      <c r="C45" s="109">
        <f>SUM(C34:C44)</f>
        <v>9</v>
      </c>
      <c r="D45" s="109">
        <f t="shared" ref="D45:J45" si="5">SUM(D34:D44)</f>
        <v>1</v>
      </c>
      <c r="E45" s="109">
        <f t="shared" si="5"/>
        <v>0</v>
      </c>
      <c r="F45" s="109">
        <f t="shared" si="5"/>
        <v>0</v>
      </c>
      <c r="G45" s="109">
        <f t="shared" si="5"/>
        <v>12</v>
      </c>
      <c r="H45" s="109">
        <f t="shared" si="5"/>
        <v>1</v>
      </c>
      <c r="I45" s="109">
        <f t="shared" si="5"/>
        <v>19</v>
      </c>
      <c r="J45" s="109">
        <f t="shared" si="5"/>
        <v>14</v>
      </c>
      <c r="K45" s="104">
        <f>SUM(K34:K44)</f>
        <v>56</v>
      </c>
    </row>
    <row r="46" spans="1:11" x14ac:dyDescent="0.2">
      <c r="A46" s="115" t="s">
        <v>108</v>
      </c>
      <c r="B46" s="216"/>
      <c r="C46" s="510"/>
      <c r="D46" s="511"/>
      <c r="E46" s="511"/>
      <c r="F46" s="511"/>
      <c r="G46" s="511"/>
      <c r="H46" s="511"/>
      <c r="I46" s="511"/>
      <c r="J46" s="511"/>
      <c r="K46" s="512"/>
    </row>
    <row r="47" spans="1:11" x14ac:dyDescent="0.2">
      <c r="A47" s="211" t="s">
        <v>80</v>
      </c>
      <c r="B47" s="212" t="s">
        <v>81</v>
      </c>
      <c r="C47" s="513"/>
      <c r="D47" s="514"/>
      <c r="E47" s="514"/>
      <c r="F47" s="514"/>
      <c r="G47" s="514"/>
      <c r="H47" s="514"/>
      <c r="I47" s="514"/>
      <c r="J47" s="514"/>
      <c r="K47" s="515"/>
    </row>
    <row r="48" spans="1:11" x14ac:dyDescent="0.2">
      <c r="A48" s="113" t="s">
        <v>82</v>
      </c>
      <c r="B48" s="213" t="s">
        <v>83</v>
      </c>
      <c r="C48" s="91">
        <v>0</v>
      </c>
      <c r="D48" s="91">
        <v>0</v>
      </c>
      <c r="E48" s="91">
        <v>0</v>
      </c>
      <c r="F48" s="91">
        <v>0</v>
      </c>
      <c r="G48" s="91">
        <v>0</v>
      </c>
      <c r="H48" s="91">
        <v>0</v>
      </c>
      <c r="I48" s="91">
        <v>0</v>
      </c>
      <c r="J48" s="91">
        <v>0</v>
      </c>
      <c r="K48" s="100">
        <f>SUM(C48:J48)</f>
        <v>0</v>
      </c>
    </row>
    <row r="49" spans="1:11" x14ac:dyDescent="0.2">
      <c r="A49" s="113" t="s">
        <v>84</v>
      </c>
      <c r="B49" s="213" t="s">
        <v>85</v>
      </c>
      <c r="C49" s="91">
        <v>0</v>
      </c>
      <c r="D49" s="91">
        <v>0</v>
      </c>
      <c r="E49" s="91">
        <v>0</v>
      </c>
      <c r="F49" s="91">
        <v>0</v>
      </c>
      <c r="G49" s="91">
        <v>0</v>
      </c>
      <c r="H49" s="91">
        <v>0</v>
      </c>
      <c r="I49" s="91">
        <v>0</v>
      </c>
      <c r="J49" s="91">
        <v>0</v>
      </c>
      <c r="K49" s="100">
        <f t="shared" ref="K49:K58" si="6">SUM(C49:J49)</f>
        <v>0</v>
      </c>
    </row>
    <row r="50" spans="1:11" x14ac:dyDescent="0.2">
      <c r="A50" s="113" t="s">
        <v>86</v>
      </c>
      <c r="B50" s="213" t="s">
        <v>87</v>
      </c>
      <c r="C50" s="91">
        <v>0</v>
      </c>
      <c r="D50" s="91">
        <v>0</v>
      </c>
      <c r="E50" s="91">
        <v>0</v>
      </c>
      <c r="F50" s="91">
        <v>0</v>
      </c>
      <c r="G50" s="91">
        <v>0</v>
      </c>
      <c r="H50" s="91">
        <v>0</v>
      </c>
      <c r="I50" s="91">
        <v>0</v>
      </c>
      <c r="J50" s="91">
        <v>0</v>
      </c>
      <c r="K50" s="100">
        <f t="shared" si="6"/>
        <v>0</v>
      </c>
    </row>
    <row r="51" spans="1:11" x14ac:dyDescent="0.2">
      <c r="A51" s="113" t="s">
        <v>88</v>
      </c>
      <c r="B51" s="213" t="s">
        <v>89</v>
      </c>
      <c r="C51" s="91">
        <v>0</v>
      </c>
      <c r="D51" s="91">
        <v>0</v>
      </c>
      <c r="E51" s="91">
        <v>0</v>
      </c>
      <c r="F51" s="91">
        <v>0</v>
      </c>
      <c r="G51" s="91">
        <v>0</v>
      </c>
      <c r="H51" s="91">
        <v>0</v>
      </c>
      <c r="I51" s="91">
        <v>0</v>
      </c>
      <c r="J51" s="91">
        <v>0</v>
      </c>
      <c r="K51" s="100">
        <f t="shared" si="6"/>
        <v>0</v>
      </c>
    </row>
    <row r="52" spans="1:11" x14ac:dyDescent="0.2">
      <c r="A52" s="113" t="s">
        <v>90</v>
      </c>
      <c r="B52" s="213" t="s">
        <v>91</v>
      </c>
      <c r="C52" s="91">
        <v>0</v>
      </c>
      <c r="D52" s="91">
        <v>0</v>
      </c>
      <c r="E52" s="91">
        <v>0</v>
      </c>
      <c r="F52" s="91">
        <v>0</v>
      </c>
      <c r="G52" s="91">
        <v>0</v>
      </c>
      <c r="H52" s="91">
        <v>0</v>
      </c>
      <c r="I52" s="91">
        <v>0</v>
      </c>
      <c r="J52" s="91">
        <v>0</v>
      </c>
      <c r="K52" s="100">
        <f t="shared" si="6"/>
        <v>0</v>
      </c>
    </row>
    <row r="53" spans="1:11" x14ac:dyDescent="0.2">
      <c r="A53" s="113" t="s">
        <v>92</v>
      </c>
      <c r="B53" s="213" t="s">
        <v>93</v>
      </c>
      <c r="C53" s="91">
        <v>14</v>
      </c>
      <c r="D53" s="91">
        <v>0</v>
      </c>
      <c r="E53" s="91">
        <v>0</v>
      </c>
      <c r="F53" s="91">
        <v>0</v>
      </c>
      <c r="G53" s="91">
        <v>15</v>
      </c>
      <c r="H53" s="91">
        <v>0</v>
      </c>
      <c r="I53" s="91">
        <v>12</v>
      </c>
      <c r="J53" s="101">
        <v>7</v>
      </c>
      <c r="K53" s="100">
        <f t="shared" si="6"/>
        <v>48</v>
      </c>
    </row>
    <row r="54" spans="1:11" x14ac:dyDescent="0.2">
      <c r="A54" s="113" t="s">
        <v>94</v>
      </c>
      <c r="B54" s="213" t="s">
        <v>95</v>
      </c>
      <c r="C54" s="91">
        <v>1</v>
      </c>
      <c r="D54" s="91">
        <v>0</v>
      </c>
      <c r="E54" s="91">
        <v>0</v>
      </c>
      <c r="F54" s="91">
        <v>0</v>
      </c>
      <c r="G54" s="91">
        <v>1</v>
      </c>
      <c r="H54" s="91">
        <v>0</v>
      </c>
      <c r="I54" s="91">
        <v>1</v>
      </c>
      <c r="J54" s="101">
        <v>1</v>
      </c>
      <c r="K54" s="100">
        <f t="shared" si="6"/>
        <v>4</v>
      </c>
    </row>
    <row r="55" spans="1:11" x14ac:dyDescent="0.2">
      <c r="A55" s="113" t="s">
        <v>96</v>
      </c>
      <c r="B55" s="213" t="s">
        <v>97</v>
      </c>
      <c r="C55" s="91">
        <v>0</v>
      </c>
      <c r="D55" s="91">
        <v>0</v>
      </c>
      <c r="E55" s="91">
        <v>0</v>
      </c>
      <c r="F55" s="91">
        <v>0</v>
      </c>
      <c r="G55" s="91">
        <v>1</v>
      </c>
      <c r="H55" s="91">
        <v>0</v>
      </c>
      <c r="I55" s="91">
        <v>1</v>
      </c>
      <c r="J55" s="101">
        <v>2</v>
      </c>
      <c r="K55" s="100">
        <f t="shared" si="6"/>
        <v>4</v>
      </c>
    </row>
    <row r="56" spans="1:11" x14ac:dyDescent="0.2">
      <c r="A56" s="113" t="s">
        <v>98</v>
      </c>
      <c r="B56" s="213" t="s">
        <v>99</v>
      </c>
      <c r="C56" s="91">
        <v>0</v>
      </c>
      <c r="D56" s="91">
        <v>0</v>
      </c>
      <c r="E56" s="91">
        <v>0</v>
      </c>
      <c r="F56" s="91">
        <v>0</v>
      </c>
      <c r="G56" s="91">
        <v>0</v>
      </c>
      <c r="H56" s="91">
        <v>0</v>
      </c>
      <c r="I56" s="91">
        <v>0</v>
      </c>
      <c r="J56" s="91">
        <v>0</v>
      </c>
      <c r="K56" s="100">
        <f t="shared" si="6"/>
        <v>0</v>
      </c>
    </row>
    <row r="57" spans="1:11" ht="12.75" customHeight="1" x14ac:dyDescent="0.2">
      <c r="A57" s="113" t="s">
        <v>100</v>
      </c>
      <c r="B57" s="213" t="s">
        <v>101</v>
      </c>
      <c r="C57" s="102">
        <v>1</v>
      </c>
      <c r="D57" s="102">
        <v>0</v>
      </c>
      <c r="E57" s="102">
        <v>0</v>
      </c>
      <c r="F57" s="102">
        <v>0</v>
      </c>
      <c r="G57" s="102">
        <v>0</v>
      </c>
      <c r="H57" s="102">
        <v>0</v>
      </c>
      <c r="I57" s="102">
        <v>0</v>
      </c>
      <c r="J57" s="103">
        <v>0</v>
      </c>
      <c r="K57" s="104">
        <f t="shared" si="6"/>
        <v>1</v>
      </c>
    </row>
    <row r="58" spans="1:11" x14ac:dyDescent="0.2">
      <c r="A58" s="113" t="s">
        <v>102</v>
      </c>
      <c r="B58" s="213" t="s">
        <v>103</v>
      </c>
      <c r="C58" s="91">
        <v>0</v>
      </c>
      <c r="D58" s="91">
        <v>0</v>
      </c>
      <c r="E58" s="91">
        <v>0</v>
      </c>
      <c r="F58" s="91">
        <v>0</v>
      </c>
      <c r="G58" s="91">
        <v>0</v>
      </c>
      <c r="H58" s="91">
        <v>0</v>
      </c>
      <c r="I58" s="91">
        <v>0</v>
      </c>
      <c r="J58" s="91">
        <v>0</v>
      </c>
      <c r="K58" s="104">
        <f t="shared" si="6"/>
        <v>0</v>
      </c>
    </row>
    <row r="59" spans="1:11" x14ac:dyDescent="0.2">
      <c r="A59" s="217" t="s">
        <v>104</v>
      </c>
      <c r="B59" s="218" t="s">
        <v>105</v>
      </c>
      <c r="C59" s="109">
        <f>SUM(C48:C58)</f>
        <v>16</v>
      </c>
      <c r="D59" s="109">
        <f t="shared" ref="D59:J59" si="7">SUM(D48:D58)</f>
        <v>0</v>
      </c>
      <c r="E59" s="109">
        <f t="shared" si="7"/>
        <v>0</v>
      </c>
      <c r="F59" s="109">
        <f t="shared" si="7"/>
        <v>0</v>
      </c>
      <c r="G59" s="109">
        <f t="shared" si="7"/>
        <v>17</v>
      </c>
      <c r="H59" s="109">
        <f t="shared" si="7"/>
        <v>0</v>
      </c>
      <c r="I59" s="109">
        <f t="shared" si="7"/>
        <v>14</v>
      </c>
      <c r="J59" s="109">
        <f t="shared" si="7"/>
        <v>10</v>
      </c>
      <c r="K59" s="104">
        <f>SUM(K48:K58)</f>
        <v>57</v>
      </c>
    </row>
    <row r="60" spans="1:11" x14ac:dyDescent="0.2">
      <c r="A60" s="115" t="s">
        <v>109</v>
      </c>
      <c r="B60" s="216"/>
      <c r="C60" s="510"/>
      <c r="D60" s="511"/>
      <c r="E60" s="511"/>
      <c r="F60" s="511"/>
      <c r="G60" s="511"/>
      <c r="H60" s="511"/>
      <c r="I60" s="511"/>
      <c r="J60" s="511"/>
      <c r="K60" s="512"/>
    </row>
    <row r="61" spans="1:11" x14ac:dyDescent="0.2">
      <c r="A61" s="211" t="s">
        <v>80</v>
      </c>
      <c r="B61" s="212" t="s">
        <v>81</v>
      </c>
      <c r="C61" s="513"/>
      <c r="D61" s="514"/>
      <c r="E61" s="514"/>
      <c r="F61" s="514"/>
      <c r="G61" s="514"/>
      <c r="H61" s="514"/>
      <c r="I61" s="514"/>
      <c r="J61" s="514"/>
      <c r="K61" s="515"/>
    </row>
    <row r="62" spans="1:11" x14ac:dyDescent="0.2">
      <c r="A62" s="113" t="s">
        <v>82</v>
      </c>
      <c r="B62" s="213" t="s">
        <v>83</v>
      </c>
      <c r="C62" s="91">
        <v>0</v>
      </c>
      <c r="D62" s="91">
        <v>0</v>
      </c>
      <c r="E62" s="91">
        <v>0</v>
      </c>
      <c r="F62" s="91">
        <v>0</v>
      </c>
      <c r="G62" s="91">
        <v>0</v>
      </c>
      <c r="H62" s="91">
        <v>0</v>
      </c>
      <c r="I62" s="91">
        <v>0</v>
      </c>
      <c r="J62" s="91">
        <v>0</v>
      </c>
      <c r="K62" s="100">
        <f>SUM(C62:J62)</f>
        <v>0</v>
      </c>
    </row>
    <row r="63" spans="1:11" x14ac:dyDescent="0.2">
      <c r="A63" s="113" t="s">
        <v>84</v>
      </c>
      <c r="B63" s="213" t="s">
        <v>85</v>
      </c>
      <c r="C63" s="91">
        <v>0</v>
      </c>
      <c r="D63" s="91">
        <v>0</v>
      </c>
      <c r="E63" s="91">
        <v>0</v>
      </c>
      <c r="F63" s="91">
        <v>0</v>
      </c>
      <c r="G63" s="91">
        <v>0</v>
      </c>
      <c r="H63" s="91">
        <v>0</v>
      </c>
      <c r="I63" s="91">
        <v>0</v>
      </c>
      <c r="J63" s="91">
        <v>0</v>
      </c>
      <c r="K63" s="100">
        <f t="shared" ref="K63:K72" si="8">SUM(C63:J63)</f>
        <v>0</v>
      </c>
    </row>
    <row r="64" spans="1:11" x14ac:dyDescent="0.2">
      <c r="A64" s="113" t="s">
        <v>86</v>
      </c>
      <c r="B64" s="213" t="s">
        <v>87</v>
      </c>
      <c r="C64" s="91">
        <v>1</v>
      </c>
      <c r="D64" s="91">
        <v>0</v>
      </c>
      <c r="E64" s="91">
        <v>0</v>
      </c>
      <c r="F64" s="91">
        <v>0</v>
      </c>
      <c r="G64" s="91">
        <v>2</v>
      </c>
      <c r="H64" s="91">
        <v>0</v>
      </c>
      <c r="I64" s="91">
        <v>1</v>
      </c>
      <c r="J64" s="101">
        <v>1</v>
      </c>
      <c r="K64" s="100">
        <f t="shared" si="8"/>
        <v>5</v>
      </c>
    </row>
    <row r="65" spans="1:11" x14ac:dyDescent="0.2">
      <c r="A65" s="113" t="s">
        <v>88</v>
      </c>
      <c r="B65" s="213" t="s">
        <v>89</v>
      </c>
      <c r="C65" s="91">
        <v>0</v>
      </c>
      <c r="D65" s="91">
        <v>0</v>
      </c>
      <c r="E65" s="91">
        <v>0</v>
      </c>
      <c r="F65" s="91">
        <v>0</v>
      </c>
      <c r="G65" s="91">
        <v>0</v>
      </c>
      <c r="H65" s="91">
        <v>0</v>
      </c>
      <c r="I65" s="91">
        <v>0</v>
      </c>
      <c r="J65" s="91">
        <v>0</v>
      </c>
      <c r="K65" s="100">
        <f t="shared" si="8"/>
        <v>0</v>
      </c>
    </row>
    <row r="66" spans="1:11" x14ac:dyDescent="0.2">
      <c r="A66" s="113" t="s">
        <v>90</v>
      </c>
      <c r="B66" s="213" t="s">
        <v>91</v>
      </c>
      <c r="C66" s="91">
        <v>0</v>
      </c>
      <c r="D66" s="91">
        <v>0</v>
      </c>
      <c r="E66" s="91">
        <v>0</v>
      </c>
      <c r="F66" s="91">
        <v>0</v>
      </c>
      <c r="G66" s="91">
        <v>0</v>
      </c>
      <c r="H66" s="91">
        <v>0</v>
      </c>
      <c r="I66" s="91">
        <v>0</v>
      </c>
      <c r="J66" s="91">
        <v>0</v>
      </c>
      <c r="K66" s="100">
        <f t="shared" si="8"/>
        <v>0</v>
      </c>
    </row>
    <row r="67" spans="1:11" x14ac:dyDescent="0.2">
      <c r="A67" s="113" t="s">
        <v>92</v>
      </c>
      <c r="B67" s="213" t="s">
        <v>93</v>
      </c>
      <c r="C67" s="91">
        <v>0</v>
      </c>
      <c r="D67" s="91">
        <v>0</v>
      </c>
      <c r="E67" s="91">
        <v>0</v>
      </c>
      <c r="F67" s="91">
        <v>0</v>
      </c>
      <c r="G67" s="91">
        <v>0</v>
      </c>
      <c r="H67" s="91">
        <v>0</v>
      </c>
      <c r="I67" s="91">
        <v>0</v>
      </c>
      <c r="J67" s="91">
        <v>0</v>
      </c>
      <c r="K67" s="100">
        <f t="shared" si="8"/>
        <v>0</v>
      </c>
    </row>
    <row r="68" spans="1:11" x14ac:dyDescent="0.2">
      <c r="A68" s="113" t="s">
        <v>94</v>
      </c>
      <c r="B68" s="213" t="s">
        <v>95</v>
      </c>
      <c r="C68" s="91">
        <v>0</v>
      </c>
      <c r="D68" s="91">
        <v>0</v>
      </c>
      <c r="E68" s="91">
        <v>0</v>
      </c>
      <c r="F68" s="91">
        <v>0</v>
      </c>
      <c r="G68" s="91">
        <v>0</v>
      </c>
      <c r="H68" s="91">
        <v>0</v>
      </c>
      <c r="I68" s="91">
        <v>0</v>
      </c>
      <c r="J68" s="91">
        <v>0</v>
      </c>
      <c r="K68" s="100">
        <f t="shared" si="8"/>
        <v>0</v>
      </c>
    </row>
    <row r="69" spans="1:11" x14ac:dyDescent="0.2">
      <c r="A69" s="113" t="s">
        <v>96</v>
      </c>
      <c r="B69" s="213" t="s">
        <v>97</v>
      </c>
      <c r="C69" s="91">
        <v>2</v>
      </c>
      <c r="D69" s="91">
        <v>0</v>
      </c>
      <c r="E69" s="91">
        <v>0</v>
      </c>
      <c r="F69" s="91">
        <v>0</v>
      </c>
      <c r="G69" s="91">
        <v>5</v>
      </c>
      <c r="H69" s="91">
        <v>0</v>
      </c>
      <c r="I69" s="91">
        <v>3</v>
      </c>
      <c r="J69" s="101">
        <v>2</v>
      </c>
      <c r="K69" s="100">
        <f t="shared" si="8"/>
        <v>12</v>
      </c>
    </row>
    <row r="70" spans="1:11" x14ac:dyDescent="0.2">
      <c r="A70" s="113" t="s">
        <v>98</v>
      </c>
      <c r="B70" s="213" t="s">
        <v>99</v>
      </c>
      <c r="C70" s="91">
        <v>0</v>
      </c>
      <c r="D70" s="91">
        <v>0</v>
      </c>
      <c r="E70" s="91">
        <v>0</v>
      </c>
      <c r="F70" s="91">
        <v>0</v>
      </c>
      <c r="G70" s="91">
        <v>0</v>
      </c>
      <c r="H70" s="91">
        <v>0</v>
      </c>
      <c r="I70" s="91">
        <v>0</v>
      </c>
      <c r="J70" s="91">
        <v>0</v>
      </c>
      <c r="K70" s="100">
        <f t="shared" si="8"/>
        <v>0</v>
      </c>
    </row>
    <row r="71" spans="1:11" ht="14.25" customHeight="1" x14ac:dyDescent="0.2">
      <c r="A71" s="113" t="s">
        <v>100</v>
      </c>
      <c r="B71" s="213" t="s">
        <v>101</v>
      </c>
      <c r="C71" s="91">
        <v>0</v>
      </c>
      <c r="D71" s="91">
        <v>0</v>
      </c>
      <c r="E71" s="91">
        <v>0</v>
      </c>
      <c r="F71" s="91">
        <v>0</v>
      </c>
      <c r="G71" s="91">
        <v>0</v>
      </c>
      <c r="H71" s="91">
        <v>0</v>
      </c>
      <c r="I71" s="91">
        <v>0</v>
      </c>
      <c r="J71" s="91">
        <v>0</v>
      </c>
      <c r="K71" s="104">
        <f t="shared" si="8"/>
        <v>0</v>
      </c>
    </row>
    <row r="72" spans="1:11" x14ac:dyDescent="0.2">
      <c r="A72" s="113" t="s">
        <v>102</v>
      </c>
      <c r="B72" s="213" t="s">
        <v>103</v>
      </c>
      <c r="C72" s="91">
        <v>0</v>
      </c>
      <c r="D72" s="91">
        <v>0</v>
      </c>
      <c r="E72" s="91">
        <v>0</v>
      </c>
      <c r="F72" s="91">
        <v>0</v>
      </c>
      <c r="G72" s="91">
        <v>0</v>
      </c>
      <c r="H72" s="91">
        <v>0</v>
      </c>
      <c r="I72" s="91">
        <v>0</v>
      </c>
      <c r="J72" s="91">
        <v>0</v>
      </c>
      <c r="K72" s="104">
        <f t="shared" si="8"/>
        <v>0</v>
      </c>
    </row>
    <row r="73" spans="1:11" x14ac:dyDescent="0.2">
      <c r="A73" s="217" t="s">
        <v>104</v>
      </c>
      <c r="B73" s="218" t="s">
        <v>105</v>
      </c>
      <c r="C73" s="109">
        <f>SUM(C62:C72)</f>
        <v>3</v>
      </c>
      <c r="D73" s="109">
        <f t="shared" ref="D73:J73" si="9">SUM(D62:D72)</f>
        <v>0</v>
      </c>
      <c r="E73" s="109">
        <f t="shared" si="9"/>
        <v>0</v>
      </c>
      <c r="F73" s="109">
        <f t="shared" si="9"/>
        <v>0</v>
      </c>
      <c r="G73" s="109">
        <f t="shared" si="9"/>
        <v>7</v>
      </c>
      <c r="H73" s="109">
        <f t="shared" si="9"/>
        <v>0</v>
      </c>
      <c r="I73" s="109">
        <f t="shared" si="9"/>
        <v>4</v>
      </c>
      <c r="J73" s="109">
        <f t="shared" si="9"/>
        <v>3</v>
      </c>
      <c r="K73" s="104">
        <f>SUM(K62:K72)</f>
        <v>17</v>
      </c>
    </row>
    <row r="74" spans="1:11" x14ac:dyDescent="0.2">
      <c r="A74" s="115" t="s">
        <v>110</v>
      </c>
      <c r="B74" s="216"/>
      <c r="C74" s="510"/>
      <c r="D74" s="511"/>
      <c r="E74" s="511"/>
      <c r="F74" s="511"/>
      <c r="G74" s="511"/>
      <c r="H74" s="511"/>
      <c r="I74" s="511"/>
      <c r="J74" s="511"/>
      <c r="K74" s="512"/>
    </row>
    <row r="75" spans="1:11" x14ac:dyDescent="0.2">
      <c r="A75" s="211" t="s">
        <v>80</v>
      </c>
      <c r="B75" s="212" t="s">
        <v>81</v>
      </c>
      <c r="C75" s="513"/>
      <c r="D75" s="514"/>
      <c r="E75" s="514"/>
      <c r="F75" s="514"/>
      <c r="G75" s="514"/>
      <c r="H75" s="514"/>
      <c r="I75" s="514"/>
      <c r="J75" s="514"/>
      <c r="K75" s="515"/>
    </row>
    <row r="76" spans="1:11" x14ac:dyDescent="0.2">
      <c r="A76" s="113" t="s">
        <v>82</v>
      </c>
      <c r="B76" s="213" t="s">
        <v>83</v>
      </c>
      <c r="C76" s="91">
        <v>0</v>
      </c>
      <c r="D76" s="91">
        <v>0</v>
      </c>
      <c r="E76" s="91">
        <v>0</v>
      </c>
      <c r="F76" s="91">
        <v>0</v>
      </c>
      <c r="G76" s="91">
        <v>0</v>
      </c>
      <c r="H76" s="91">
        <v>0</v>
      </c>
      <c r="I76" s="91">
        <v>0</v>
      </c>
      <c r="J76" s="91">
        <v>0</v>
      </c>
      <c r="K76" s="100">
        <f>SUM(C76:J76)</f>
        <v>0</v>
      </c>
    </row>
    <row r="77" spans="1:11" x14ac:dyDescent="0.2">
      <c r="A77" s="113" t="s">
        <v>84</v>
      </c>
      <c r="B77" s="213" t="s">
        <v>85</v>
      </c>
      <c r="C77" s="91">
        <v>0</v>
      </c>
      <c r="D77" s="91">
        <v>0</v>
      </c>
      <c r="E77" s="91">
        <v>0</v>
      </c>
      <c r="F77" s="91">
        <v>0</v>
      </c>
      <c r="G77" s="91">
        <v>0</v>
      </c>
      <c r="H77" s="91">
        <v>0</v>
      </c>
      <c r="I77" s="91">
        <v>0</v>
      </c>
      <c r="J77" s="91">
        <v>0</v>
      </c>
      <c r="K77" s="100">
        <f t="shared" ref="K77:K86" si="10">SUM(C77:J77)</f>
        <v>0</v>
      </c>
    </row>
    <row r="78" spans="1:11" x14ac:dyDescent="0.2">
      <c r="A78" s="113" t="s">
        <v>86</v>
      </c>
      <c r="B78" s="213" t="s">
        <v>87</v>
      </c>
      <c r="C78" s="91">
        <v>0</v>
      </c>
      <c r="D78" s="91">
        <v>0</v>
      </c>
      <c r="E78" s="91">
        <v>0</v>
      </c>
      <c r="F78" s="91">
        <v>0</v>
      </c>
      <c r="G78" s="91">
        <v>0</v>
      </c>
      <c r="H78" s="91">
        <v>0</v>
      </c>
      <c r="I78" s="91">
        <v>0</v>
      </c>
      <c r="J78" s="91">
        <v>0</v>
      </c>
      <c r="K78" s="100">
        <f t="shared" si="10"/>
        <v>0</v>
      </c>
    </row>
    <row r="79" spans="1:11" x14ac:dyDescent="0.2">
      <c r="A79" s="113" t="s">
        <v>88</v>
      </c>
      <c r="B79" s="213" t="s">
        <v>89</v>
      </c>
      <c r="C79" s="91">
        <v>0</v>
      </c>
      <c r="D79" s="91">
        <v>0</v>
      </c>
      <c r="E79" s="91">
        <v>0</v>
      </c>
      <c r="F79" s="91">
        <v>0</v>
      </c>
      <c r="G79" s="91">
        <v>0</v>
      </c>
      <c r="H79" s="91">
        <v>0</v>
      </c>
      <c r="I79" s="91">
        <v>0</v>
      </c>
      <c r="J79" s="91">
        <v>0</v>
      </c>
      <c r="K79" s="100">
        <f t="shared" si="10"/>
        <v>0</v>
      </c>
    </row>
    <row r="80" spans="1:11" x14ac:dyDescent="0.2">
      <c r="A80" s="113" t="s">
        <v>90</v>
      </c>
      <c r="B80" s="213" t="s">
        <v>91</v>
      </c>
      <c r="C80" s="91">
        <v>0</v>
      </c>
      <c r="D80" s="91">
        <v>0</v>
      </c>
      <c r="E80" s="91">
        <v>0</v>
      </c>
      <c r="F80" s="91">
        <v>0</v>
      </c>
      <c r="G80" s="91">
        <v>0</v>
      </c>
      <c r="H80" s="91">
        <v>0</v>
      </c>
      <c r="I80" s="91">
        <v>0</v>
      </c>
      <c r="J80" s="91">
        <v>0</v>
      </c>
      <c r="K80" s="100">
        <f t="shared" si="10"/>
        <v>0</v>
      </c>
    </row>
    <row r="81" spans="1:11" x14ac:dyDescent="0.2">
      <c r="A81" s="113" t="s">
        <v>92</v>
      </c>
      <c r="B81" s="213" t="s">
        <v>93</v>
      </c>
      <c r="C81" s="91">
        <v>0</v>
      </c>
      <c r="D81" s="91">
        <v>0</v>
      </c>
      <c r="E81" s="91">
        <v>0</v>
      </c>
      <c r="F81" s="91">
        <v>0</v>
      </c>
      <c r="G81" s="91">
        <v>0</v>
      </c>
      <c r="H81" s="91">
        <v>0</v>
      </c>
      <c r="I81" s="91">
        <v>0</v>
      </c>
      <c r="J81" s="91">
        <v>0</v>
      </c>
      <c r="K81" s="100">
        <f t="shared" si="10"/>
        <v>0</v>
      </c>
    </row>
    <row r="82" spans="1:11" x14ac:dyDescent="0.2">
      <c r="A82" s="113" t="s">
        <v>94</v>
      </c>
      <c r="B82" s="213" t="s">
        <v>95</v>
      </c>
      <c r="C82" s="91">
        <v>0</v>
      </c>
      <c r="D82" s="91">
        <v>0</v>
      </c>
      <c r="E82" s="91">
        <v>0</v>
      </c>
      <c r="F82" s="91">
        <v>0</v>
      </c>
      <c r="G82" s="91">
        <v>0</v>
      </c>
      <c r="H82" s="91">
        <v>0</v>
      </c>
      <c r="I82" s="91">
        <v>0</v>
      </c>
      <c r="J82" s="91">
        <v>0</v>
      </c>
      <c r="K82" s="100">
        <f t="shared" si="10"/>
        <v>0</v>
      </c>
    </row>
    <row r="83" spans="1:11" x14ac:dyDescent="0.2">
      <c r="A83" s="113" t="s">
        <v>96</v>
      </c>
      <c r="B83" s="213" t="s">
        <v>97</v>
      </c>
      <c r="C83" s="91">
        <v>1</v>
      </c>
      <c r="D83" s="91">
        <v>0</v>
      </c>
      <c r="E83" s="91">
        <v>0</v>
      </c>
      <c r="F83" s="91">
        <v>0</v>
      </c>
      <c r="G83" s="91">
        <v>0</v>
      </c>
      <c r="H83" s="91">
        <v>0</v>
      </c>
      <c r="I83" s="91">
        <v>2</v>
      </c>
      <c r="J83" s="101">
        <v>1</v>
      </c>
      <c r="K83" s="100">
        <f t="shared" si="10"/>
        <v>4</v>
      </c>
    </row>
    <row r="84" spans="1:11" x14ac:dyDescent="0.2">
      <c r="A84" s="113" t="s">
        <v>98</v>
      </c>
      <c r="B84" s="213" t="s">
        <v>99</v>
      </c>
      <c r="C84" s="91">
        <v>0</v>
      </c>
      <c r="D84" s="91">
        <v>0</v>
      </c>
      <c r="E84" s="91">
        <v>0</v>
      </c>
      <c r="F84" s="91">
        <v>0</v>
      </c>
      <c r="G84" s="91">
        <v>0</v>
      </c>
      <c r="H84" s="91">
        <v>0</v>
      </c>
      <c r="I84" s="91">
        <v>0</v>
      </c>
      <c r="J84" s="91">
        <v>0</v>
      </c>
      <c r="K84" s="100">
        <f t="shared" si="10"/>
        <v>0</v>
      </c>
    </row>
    <row r="85" spans="1:11" ht="14.25" customHeight="1" x14ac:dyDescent="0.2">
      <c r="A85" s="113" t="s">
        <v>100</v>
      </c>
      <c r="B85" s="213" t="s">
        <v>101</v>
      </c>
      <c r="C85" s="91">
        <v>0</v>
      </c>
      <c r="D85" s="91">
        <v>0</v>
      </c>
      <c r="E85" s="91">
        <v>0</v>
      </c>
      <c r="F85" s="91">
        <v>0</v>
      </c>
      <c r="G85" s="91">
        <v>0</v>
      </c>
      <c r="H85" s="91">
        <v>0</v>
      </c>
      <c r="I85" s="91">
        <v>0</v>
      </c>
      <c r="J85" s="91">
        <v>0</v>
      </c>
      <c r="K85" s="104">
        <f t="shared" si="10"/>
        <v>0</v>
      </c>
    </row>
    <row r="86" spans="1:11" x14ac:dyDescent="0.2">
      <c r="A86" s="113" t="s">
        <v>102</v>
      </c>
      <c r="B86" s="213" t="s">
        <v>103</v>
      </c>
      <c r="C86" s="102">
        <v>4</v>
      </c>
      <c r="D86" s="102">
        <v>1</v>
      </c>
      <c r="E86" s="102">
        <v>0</v>
      </c>
      <c r="F86" s="102">
        <v>0</v>
      </c>
      <c r="G86" s="102">
        <v>6</v>
      </c>
      <c r="H86" s="102">
        <v>2</v>
      </c>
      <c r="I86" s="102">
        <v>5</v>
      </c>
      <c r="J86" s="103">
        <v>4</v>
      </c>
      <c r="K86" s="104">
        <f t="shared" si="10"/>
        <v>22</v>
      </c>
    </row>
    <row r="87" spans="1:11" x14ac:dyDescent="0.2">
      <c r="A87" s="217" t="s">
        <v>104</v>
      </c>
      <c r="B87" s="218" t="s">
        <v>105</v>
      </c>
      <c r="C87" s="109">
        <f>SUM(C76:C86)</f>
        <v>5</v>
      </c>
      <c r="D87" s="109">
        <f t="shared" ref="D87:J87" si="11">SUM(D76:D86)</f>
        <v>1</v>
      </c>
      <c r="E87" s="109">
        <f t="shared" si="11"/>
        <v>0</v>
      </c>
      <c r="F87" s="109">
        <f t="shared" si="11"/>
        <v>0</v>
      </c>
      <c r="G87" s="109">
        <f t="shared" si="11"/>
        <v>6</v>
      </c>
      <c r="H87" s="109">
        <f t="shared" si="11"/>
        <v>2</v>
      </c>
      <c r="I87" s="109">
        <f t="shared" si="11"/>
        <v>7</v>
      </c>
      <c r="J87" s="109">
        <f t="shared" si="11"/>
        <v>5</v>
      </c>
      <c r="K87" s="104">
        <f>SUM(K76:K86)</f>
        <v>26</v>
      </c>
    </row>
    <row r="88" spans="1:11" x14ac:dyDescent="0.2">
      <c r="A88" s="115" t="s">
        <v>111</v>
      </c>
      <c r="B88" s="216"/>
      <c r="C88" s="510"/>
      <c r="D88" s="511"/>
      <c r="E88" s="511"/>
      <c r="F88" s="511"/>
      <c r="G88" s="511"/>
      <c r="H88" s="511"/>
      <c r="I88" s="511"/>
      <c r="J88" s="511"/>
      <c r="K88" s="512"/>
    </row>
    <row r="89" spans="1:11" x14ac:dyDescent="0.2">
      <c r="A89" s="211" t="s">
        <v>80</v>
      </c>
      <c r="B89" s="212" t="s">
        <v>81</v>
      </c>
      <c r="C89" s="513"/>
      <c r="D89" s="514"/>
      <c r="E89" s="514"/>
      <c r="F89" s="514"/>
      <c r="G89" s="514"/>
      <c r="H89" s="514"/>
      <c r="I89" s="514"/>
      <c r="J89" s="514"/>
      <c r="K89" s="515"/>
    </row>
    <row r="90" spans="1:11" x14ac:dyDescent="0.2">
      <c r="A90" s="113" t="s">
        <v>82</v>
      </c>
      <c r="B90" s="213" t="s">
        <v>83</v>
      </c>
      <c r="C90" s="91">
        <v>0</v>
      </c>
      <c r="D90" s="91">
        <v>0</v>
      </c>
      <c r="E90" s="91">
        <v>0</v>
      </c>
      <c r="F90" s="91">
        <v>0</v>
      </c>
      <c r="G90" s="91">
        <v>0</v>
      </c>
      <c r="H90" s="91">
        <v>0</v>
      </c>
      <c r="I90" s="91">
        <v>0</v>
      </c>
      <c r="J90" s="91">
        <v>0</v>
      </c>
      <c r="K90" s="100">
        <f>SUM(C90:J90)</f>
        <v>0</v>
      </c>
    </row>
    <row r="91" spans="1:11" x14ac:dyDescent="0.2">
      <c r="A91" s="113" t="s">
        <v>84</v>
      </c>
      <c r="B91" s="213" t="s">
        <v>85</v>
      </c>
      <c r="C91" s="91">
        <v>0</v>
      </c>
      <c r="D91" s="91">
        <v>0</v>
      </c>
      <c r="E91" s="91">
        <v>0</v>
      </c>
      <c r="F91" s="91">
        <v>0</v>
      </c>
      <c r="G91" s="91">
        <v>0</v>
      </c>
      <c r="H91" s="91">
        <v>0</v>
      </c>
      <c r="I91" s="91">
        <v>0</v>
      </c>
      <c r="J91" s="91">
        <v>0</v>
      </c>
      <c r="K91" s="100">
        <f t="shared" ref="K91:K100" si="12">SUM(C91:J91)</f>
        <v>0</v>
      </c>
    </row>
    <row r="92" spans="1:11" x14ac:dyDescent="0.2">
      <c r="A92" s="113" t="s">
        <v>86</v>
      </c>
      <c r="B92" s="213" t="s">
        <v>87</v>
      </c>
      <c r="C92" s="91">
        <v>0</v>
      </c>
      <c r="D92" s="91">
        <v>0</v>
      </c>
      <c r="E92" s="91">
        <v>0</v>
      </c>
      <c r="F92" s="91">
        <v>0</v>
      </c>
      <c r="G92" s="91">
        <v>0</v>
      </c>
      <c r="H92" s="91">
        <v>0</v>
      </c>
      <c r="I92" s="91">
        <v>0</v>
      </c>
      <c r="J92" s="91">
        <v>0</v>
      </c>
      <c r="K92" s="100">
        <f t="shared" si="12"/>
        <v>0</v>
      </c>
    </row>
    <row r="93" spans="1:11" x14ac:dyDescent="0.2">
      <c r="A93" s="113" t="s">
        <v>88</v>
      </c>
      <c r="B93" s="213" t="s">
        <v>89</v>
      </c>
      <c r="C93" s="91">
        <v>0</v>
      </c>
      <c r="D93" s="91">
        <v>0</v>
      </c>
      <c r="E93" s="91">
        <v>0</v>
      </c>
      <c r="F93" s="91">
        <v>0</v>
      </c>
      <c r="G93" s="91">
        <v>0</v>
      </c>
      <c r="H93" s="91">
        <v>0</v>
      </c>
      <c r="I93" s="91">
        <v>0</v>
      </c>
      <c r="J93" s="91">
        <v>0</v>
      </c>
      <c r="K93" s="100">
        <f t="shared" si="12"/>
        <v>0</v>
      </c>
    </row>
    <row r="94" spans="1:11" x14ac:dyDescent="0.2">
      <c r="A94" s="113" t="s">
        <v>90</v>
      </c>
      <c r="B94" s="213" t="s">
        <v>91</v>
      </c>
      <c r="C94" s="91">
        <v>0</v>
      </c>
      <c r="D94" s="91">
        <v>0</v>
      </c>
      <c r="E94" s="91">
        <v>0</v>
      </c>
      <c r="F94" s="91">
        <v>0</v>
      </c>
      <c r="G94" s="91">
        <v>0</v>
      </c>
      <c r="H94" s="91">
        <v>0</v>
      </c>
      <c r="I94" s="91">
        <v>0</v>
      </c>
      <c r="J94" s="91">
        <v>0</v>
      </c>
      <c r="K94" s="100">
        <f t="shared" si="12"/>
        <v>0</v>
      </c>
    </row>
    <row r="95" spans="1:11" x14ac:dyDescent="0.2">
      <c r="A95" s="113" t="s">
        <v>92</v>
      </c>
      <c r="B95" s="213" t="s">
        <v>93</v>
      </c>
      <c r="C95" s="91">
        <v>0</v>
      </c>
      <c r="D95" s="91">
        <v>0</v>
      </c>
      <c r="E95" s="91">
        <v>0</v>
      </c>
      <c r="F95" s="91">
        <v>0</v>
      </c>
      <c r="G95" s="91">
        <v>0</v>
      </c>
      <c r="H95" s="91">
        <v>0</v>
      </c>
      <c r="I95" s="91">
        <v>0</v>
      </c>
      <c r="J95" s="91">
        <v>0</v>
      </c>
      <c r="K95" s="100">
        <f t="shared" si="12"/>
        <v>0</v>
      </c>
    </row>
    <row r="96" spans="1:11" x14ac:dyDescent="0.2">
      <c r="A96" s="113" t="s">
        <v>94</v>
      </c>
      <c r="B96" s="213" t="s">
        <v>95</v>
      </c>
      <c r="C96" s="91">
        <v>1</v>
      </c>
      <c r="D96" s="91">
        <v>0</v>
      </c>
      <c r="E96" s="91">
        <v>0</v>
      </c>
      <c r="F96" s="91">
        <v>0</v>
      </c>
      <c r="G96" s="91">
        <v>1</v>
      </c>
      <c r="H96" s="91">
        <v>0</v>
      </c>
      <c r="I96" s="91">
        <v>1</v>
      </c>
      <c r="J96" s="101">
        <v>1</v>
      </c>
      <c r="K96" s="100">
        <f t="shared" si="12"/>
        <v>4</v>
      </c>
    </row>
    <row r="97" spans="1:11" x14ac:dyDescent="0.2">
      <c r="A97" s="113" t="s">
        <v>96</v>
      </c>
      <c r="B97" s="213" t="s">
        <v>97</v>
      </c>
      <c r="C97" s="91">
        <v>0</v>
      </c>
      <c r="D97" s="91">
        <v>0</v>
      </c>
      <c r="E97" s="91">
        <v>0</v>
      </c>
      <c r="F97" s="91">
        <v>0</v>
      </c>
      <c r="G97" s="91">
        <v>0</v>
      </c>
      <c r="H97" s="91">
        <v>0</v>
      </c>
      <c r="I97" s="91">
        <v>0</v>
      </c>
      <c r="J97" s="91">
        <v>0</v>
      </c>
      <c r="K97" s="100">
        <f t="shared" si="12"/>
        <v>0</v>
      </c>
    </row>
    <row r="98" spans="1:11" x14ac:dyDescent="0.2">
      <c r="A98" s="113" t="s">
        <v>98</v>
      </c>
      <c r="B98" s="213" t="s">
        <v>99</v>
      </c>
      <c r="C98" s="91">
        <v>0</v>
      </c>
      <c r="D98" s="91">
        <v>0</v>
      </c>
      <c r="E98" s="91">
        <v>0</v>
      </c>
      <c r="F98" s="91">
        <v>0</v>
      </c>
      <c r="G98" s="91">
        <v>0</v>
      </c>
      <c r="H98" s="91">
        <v>0</v>
      </c>
      <c r="I98" s="91">
        <v>0</v>
      </c>
      <c r="J98" s="91">
        <v>0</v>
      </c>
      <c r="K98" s="100">
        <f t="shared" si="12"/>
        <v>0</v>
      </c>
    </row>
    <row r="99" spans="1:11" ht="17.25" customHeight="1" x14ac:dyDescent="0.2">
      <c r="A99" s="113" t="s">
        <v>100</v>
      </c>
      <c r="B99" s="213" t="s">
        <v>101</v>
      </c>
      <c r="C99" s="102">
        <v>7</v>
      </c>
      <c r="D99" s="102">
        <v>0</v>
      </c>
      <c r="E99" s="102">
        <v>0</v>
      </c>
      <c r="F99" s="102">
        <v>0</v>
      </c>
      <c r="G99" s="102">
        <v>6</v>
      </c>
      <c r="H99" s="102">
        <v>2</v>
      </c>
      <c r="I99" s="102">
        <v>2</v>
      </c>
      <c r="J99" s="103">
        <v>2</v>
      </c>
      <c r="K99" s="104">
        <f t="shared" si="12"/>
        <v>19</v>
      </c>
    </row>
    <row r="100" spans="1:11" x14ac:dyDescent="0.2">
      <c r="A100" s="113" t="s">
        <v>102</v>
      </c>
      <c r="B100" s="213" t="s">
        <v>103</v>
      </c>
      <c r="C100" s="102">
        <v>1</v>
      </c>
      <c r="D100" s="102">
        <v>1</v>
      </c>
      <c r="E100" s="102">
        <v>0</v>
      </c>
      <c r="F100" s="102">
        <v>0</v>
      </c>
      <c r="G100" s="102">
        <v>1</v>
      </c>
      <c r="H100" s="102">
        <v>1</v>
      </c>
      <c r="I100" s="102">
        <v>1</v>
      </c>
      <c r="J100" s="103">
        <v>1</v>
      </c>
      <c r="K100" s="104">
        <f t="shared" si="12"/>
        <v>6</v>
      </c>
    </row>
    <row r="101" spans="1:11" x14ac:dyDescent="0.2">
      <c r="A101" s="217" t="s">
        <v>104</v>
      </c>
      <c r="B101" s="218" t="s">
        <v>105</v>
      </c>
      <c r="C101" s="109">
        <f>SUM(C90:C100)</f>
        <v>9</v>
      </c>
      <c r="D101" s="109">
        <f t="shared" ref="D101:J101" si="13">SUM(D90:D100)</f>
        <v>1</v>
      </c>
      <c r="E101" s="109">
        <f t="shared" si="13"/>
        <v>0</v>
      </c>
      <c r="F101" s="109">
        <f t="shared" si="13"/>
        <v>0</v>
      </c>
      <c r="G101" s="109">
        <f t="shared" si="13"/>
        <v>8</v>
      </c>
      <c r="H101" s="109">
        <f t="shared" si="13"/>
        <v>3</v>
      </c>
      <c r="I101" s="109">
        <f t="shared" si="13"/>
        <v>4</v>
      </c>
      <c r="J101" s="109">
        <f t="shared" si="13"/>
        <v>4</v>
      </c>
      <c r="K101" s="104">
        <f>SUM(K90:K100)</f>
        <v>29</v>
      </c>
    </row>
    <row r="102" spans="1:11" x14ac:dyDescent="0.2">
      <c r="A102" s="115" t="s">
        <v>112</v>
      </c>
      <c r="B102" s="216"/>
      <c r="C102" s="510"/>
      <c r="D102" s="511"/>
      <c r="E102" s="511"/>
      <c r="F102" s="511"/>
      <c r="G102" s="511"/>
      <c r="H102" s="511"/>
      <c r="I102" s="511"/>
      <c r="J102" s="511"/>
      <c r="K102" s="512"/>
    </row>
    <row r="103" spans="1:11" x14ac:dyDescent="0.2">
      <c r="A103" s="211" t="s">
        <v>80</v>
      </c>
      <c r="B103" s="212" t="s">
        <v>81</v>
      </c>
      <c r="C103" s="513"/>
      <c r="D103" s="514"/>
      <c r="E103" s="514"/>
      <c r="F103" s="514"/>
      <c r="G103" s="514"/>
      <c r="H103" s="514"/>
      <c r="I103" s="514"/>
      <c r="J103" s="514"/>
      <c r="K103" s="515"/>
    </row>
    <row r="104" spans="1:11" x14ac:dyDescent="0.2">
      <c r="A104" s="113" t="s">
        <v>82</v>
      </c>
      <c r="B104" s="213" t="s">
        <v>83</v>
      </c>
      <c r="C104" s="91">
        <v>0</v>
      </c>
      <c r="D104" s="91">
        <v>0</v>
      </c>
      <c r="E104" s="91">
        <v>0</v>
      </c>
      <c r="F104" s="91">
        <v>0</v>
      </c>
      <c r="G104" s="91">
        <v>0</v>
      </c>
      <c r="H104" s="91">
        <v>0</v>
      </c>
      <c r="I104" s="91">
        <v>0</v>
      </c>
      <c r="J104" s="91">
        <v>0</v>
      </c>
      <c r="K104" s="100">
        <f>SUM(C104:J104)</f>
        <v>0</v>
      </c>
    </row>
    <row r="105" spans="1:11" x14ac:dyDescent="0.2">
      <c r="A105" s="113" t="s">
        <v>84</v>
      </c>
      <c r="B105" s="213" t="s">
        <v>85</v>
      </c>
      <c r="C105" s="91">
        <v>0</v>
      </c>
      <c r="D105" s="91">
        <v>0</v>
      </c>
      <c r="E105" s="91">
        <v>0</v>
      </c>
      <c r="F105" s="91">
        <v>0</v>
      </c>
      <c r="G105" s="91">
        <v>0</v>
      </c>
      <c r="H105" s="91">
        <v>0</v>
      </c>
      <c r="I105" s="91">
        <v>0</v>
      </c>
      <c r="J105" s="91">
        <v>0</v>
      </c>
      <c r="K105" s="100">
        <f>SUM(C105:J105)</f>
        <v>0</v>
      </c>
    </row>
    <row r="106" spans="1:11" x14ac:dyDescent="0.2">
      <c r="A106" s="113" t="s">
        <v>86</v>
      </c>
      <c r="B106" s="213" t="s">
        <v>87</v>
      </c>
      <c r="C106" s="91">
        <v>0</v>
      </c>
      <c r="D106" s="91">
        <v>0</v>
      </c>
      <c r="E106" s="91">
        <v>0</v>
      </c>
      <c r="F106" s="91">
        <v>0</v>
      </c>
      <c r="G106" s="91">
        <v>0</v>
      </c>
      <c r="H106" s="91">
        <v>0</v>
      </c>
      <c r="I106" s="91">
        <v>0</v>
      </c>
      <c r="J106" s="91">
        <v>0</v>
      </c>
      <c r="K106" s="100">
        <f t="shared" ref="K105:K114" si="14">SUM(C106:J106)</f>
        <v>0</v>
      </c>
    </row>
    <row r="107" spans="1:11" x14ac:dyDescent="0.2">
      <c r="A107" s="113" t="s">
        <v>88</v>
      </c>
      <c r="B107" s="213" t="s">
        <v>89</v>
      </c>
      <c r="C107" s="91">
        <v>0</v>
      </c>
      <c r="D107" s="91">
        <v>0</v>
      </c>
      <c r="E107" s="91">
        <v>0</v>
      </c>
      <c r="F107" s="91">
        <v>0</v>
      </c>
      <c r="G107" s="91">
        <v>0</v>
      </c>
      <c r="H107" s="91">
        <v>0</v>
      </c>
      <c r="I107" s="91">
        <v>0</v>
      </c>
      <c r="J107" s="91">
        <v>0</v>
      </c>
      <c r="K107" s="100">
        <f t="shared" si="14"/>
        <v>0</v>
      </c>
    </row>
    <row r="108" spans="1:11" x14ac:dyDescent="0.2">
      <c r="A108" s="113" t="s">
        <v>90</v>
      </c>
      <c r="B108" s="213" t="s">
        <v>91</v>
      </c>
      <c r="C108" s="91">
        <v>0</v>
      </c>
      <c r="D108" s="91">
        <v>0</v>
      </c>
      <c r="E108" s="91">
        <v>0</v>
      </c>
      <c r="F108" s="91">
        <v>0</v>
      </c>
      <c r="G108" s="91">
        <v>0</v>
      </c>
      <c r="H108" s="91">
        <v>0</v>
      </c>
      <c r="I108" s="91">
        <v>0</v>
      </c>
      <c r="J108" s="91">
        <v>0</v>
      </c>
      <c r="K108" s="100">
        <f t="shared" si="14"/>
        <v>0</v>
      </c>
    </row>
    <row r="109" spans="1:11" x14ac:dyDescent="0.2">
      <c r="A109" s="113" t="s">
        <v>92</v>
      </c>
      <c r="B109" s="213" t="s">
        <v>93</v>
      </c>
      <c r="C109" s="91">
        <v>0</v>
      </c>
      <c r="D109" s="91">
        <v>0</v>
      </c>
      <c r="E109" s="91">
        <v>0</v>
      </c>
      <c r="F109" s="91">
        <v>0</v>
      </c>
      <c r="G109" s="91">
        <v>0</v>
      </c>
      <c r="H109" s="91">
        <v>0</v>
      </c>
      <c r="I109" s="91">
        <v>0</v>
      </c>
      <c r="J109" s="91">
        <v>0</v>
      </c>
      <c r="K109" s="100">
        <f t="shared" si="14"/>
        <v>0</v>
      </c>
    </row>
    <row r="110" spans="1:11" x14ac:dyDescent="0.2">
      <c r="A110" s="113" t="s">
        <v>94</v>
      </c>
      <c r="B110" s="213" t="s">
        <v>95</v>
      </c>
      <c r="C110" s="91">
        <v>2</v>
      </c>
      <c r="D110" s="91">
        <v>2</v>
      </c>
      <c r="E110" s="91">
        <v>0</v>
      </c>
      <c r="F110" s="91">
        <v>0</v>
      </c>
      <c r="G110" s="91">
        <v>2</v>
      </c>
      <c r="H110" s="91">
        <v>0</v>
      </c>
      <c r="I110" s="91">
        <v>2</v>
      </c>
      <c r="J110" s="101">
        <v>1</v>
      </c>
      <c r="K110" s="100">
        <f t="shared" si="14"/>
        <v>9</v>
      </c>
    </row>
    <row r="111" spans="1:11" x14ac:dyDescent="0.2">
      <c r="A111" s="113" t="s">
        <v>96</v>
      </c>
      <c r="B111" s="213" t="s">
        <v>97</v>
      </c>
      <c r="C111" s="91">
        <v>0</v>
      </c>
      <c r="D111" s="91">
        <v>0</v>
      </c>
      <c r="E111" s="91">
        <v>0</v>
      </c>
      <c r="F111" s="91">
        <v>0</v>
      </c>
      <c r="G111" s="91">
        <v>0</v>
      </c>
      <c r="H111" s="91">
        <v>0</v>
      </c>
      <c r="I111" s="91">
        <v>0</v>
      </c>
      <c r="J111" s="91">
        <v>0</v>
      </c>
      <c r="K111" s="100">
        <f t="shared" si="14"/>
        <v>0</v>
      </c>
    </row>
    <row r="112" spans="1:11" x14ac:dyDescent="0.2">
      <c r="A112" s="113" t="s">
        <v>98</v>
      </c>
      <c r="B112" s="213" t="s">
        <v>99</v>
      </c>
      <c r="C112" s="91">
        <v>0</v>
      </c>
      <c r="D112" s="91">
        <v>0</v>
      </c>
      <c r="E112" s="91">
        <v>0</v>
      </c>
      <c r="F112" s="91">
        <v>0</v>
      </c>
      <c r="G112" s="91">
        <v>0</v>
      </c>
      <c r="H112" s="91">
        <v>0</v>
      </c>
      <c r="I112" s="91">
        <v>0</v>
      </c>
      <c r="J112" s="91">
        <v>0</v>
      </c>
      <c r="K112" s="100">
        <f t="shared" si="14"/>
        <v>0</v>
      </c>
    </row>
    <row r="113" spans="1:11" ht="17.25" customHeight="1" x14ac:dyDescent="0.2">
      <c r="A113" s="113" t="s">
        <v>100</v>
      </c>
      <c r="B113" s="213" t="s">
        <v>101</v>
      </c>
      <c r="C113" s="91">
        <v>0</v>
      </c>
      <c r="D113" s="91">
        <v>0</v>
      </c>
      <c r="E113" s="91">
        <v>0</v>
      </c>
      <c r="F113" s="91">
        <v>0</v>
      </c>
      <c r="G113" s="91">
        <v>0</v>
      </c>
      <c r="H113" s="91">
        <v>0</v>
      </c>
      <c r="I113" s="91">
        <v>0</v>
      </c>
      <c r="J113" s="91">
        <v>0</v>
      </c>
      <c r="K113" s="104">
        <f t="shared" si="14"/>
        <v>0</v>
      </c>
    </row>
    <row r="114" spans="1:11" x14ac:dyDescent="0.2">
      <c r="A114" s="113" t="s">
        <v>102</v>
      </c>
      <c r="B114" s="213" t="s">
        <v>103</v>
      </c>
      <c r="C114" s="91">
        <v>0</v>
      </c>
      <c r="D114" s="91">
        <v>0</v>
      </c>
      <c r="E114" s="91">
        <v>0</v>
      </c>
      <c r="F114" s="91">
        <v>0</v>
      </c>
      <c r="G114" s="91">
        <v>0</v>
      </c>
      <c r="H114" s="91">
        <v>0</v>
      </c>
      <c r="I114" s="91">
        <v>0</v>
      </c>
      <c r="J114" s="91">
        <v>0</v>
      </c>
      <c r="K114" s="104">
        <f t="shared" si="14"/>
        <v>0</v>
      </c>
    </row>
    <row r="115" spans="1:11" x14ac:dyDescent="0.2">
      <c r="A115" s="217" t="s">
        <v>104</v>
      </c>
      <c r="B115" s="218" t="s">
        <v>105</v>
      </c>
      <c r="C115" s="109">
        <f>SUM(C104:C114)</f>
        <v>2</v>
      </c>
      <c r="D115" s="109">
        <f t="shared" ref="D115:J115" si="15">SUM(D104:D114)</f>
        <v>2</v>
      </c>
      <c r="E115" s="109">
        <f t="shared" si="15"/>
        <v>0</v>
      </c>
      <c r="F115" s="109">
        <f t="shared" si="15"/>
        <v>0</v>
      </c>
      <c r="G115" s="109">
        <f t="shared" si="15"/>
        <v>2</v>
      </c>
      <c r="H115" s="109">
        <f t="shared" si="15"/>
        <v>0</v>
      </c>
      <c r="I115" s="109">
        <f t="shared" si="15"/>
        <v>2</v>
      </c>
      <c r="J115" s="109">
        <f t="shared" si="15"/>
        <v>1</v>
      </c>
      <c r="K115" s="104">
        <f>SUM(K104:K114)</f>
        <v>9</v>
      </c>
    </row>
    <row r="116" spans="1:11" s="5" customFormat="1" x14ac:dyDescent="0.2">
      <c r="A116" s="384" t="s">
        <v>113</v>
      </c>
      <c r="B116" s="216"/>
      <c r="C116" s="510"/>
      <c r="D116" s="511"/>
      <c r="E116" s="511"/>
      <c r="F116" s="511"/>
      <c r="G116" s="511"/>
      <c r="H116" s="511"/>
      <c r="I116" s="511"/>
      <c r="J116" s="511"/>
      <c r="K116" s="512"/>
    </row>
    <row r="117" spans="1:11" s="2" customFormat="1" x14ac:dyDescent="0.2">
      <c r="A117" s="211" t="s">
        <v>80</v>
      </c>
      <c r="B117" s="212" t="s">
        <v>81</v>
      </c>
      <c r="C117" s="513"/>
      <c r="D117" s="514"/>
      <c r="E117" s="514"/>
      <c r="F117" s="514"/>
      <c r="G117" s="514"/>
      <c r="H117" s="514"/>
      <c r="I117" s="514"/>
      <c r="J117" s="514"/>
      <c r="K117" s="515"/>
    </row>
    <row r="118" spans="1:11" x14ac:dyDescent="0.2">
      <c r="A118" s="113" t="s">
        <v>82</v>
      </c>
      <c r="B118" s="213" t="s">
        <v>83</v>
      </c>
      <c r="C118" s="91">
        <v>0</v>
      </c>
      <c r="D118" s="91">
        <v>0</v>
      </c>
      <c r="E118" s="91">
        <v>0</v>
      </c>
      <c r="F118" s="91">
        <v>0</v>
      </c>
      <c r="G118" s="91">
        <v>0</v>
      </c>
      <c r="H118" s="91">
        <v>0</v>
      </c>
      <c r="I118" s="91">
        <v>0</v>
      </c>
      <c r="J118" s="91">
        <v>0</v>
      </c>
      <c r="K118" s="100">
        <f>SUM(C118:J118)</f>
        <v>0</v>
      </c>
    </row>
    <row r="119" spans="1:11" x14ac:dyDescent="0.2">
      <c r="A119" s="113" t="s">
        <v>84</v>
      </c>
      <c r="B119" s="213" t="s">
        <v>85</v>
      </c>
      <c r="C119" s="91">
        <v>0</v>
      </c>
      <c r="D119" s="91">
        <v>1</v>
      </c>
      <c r="E119" s="91">
        <v>0</v>
      </c>
      <c r="F119" s="91">
        <v>0</v>
      </c>
      <c r="G119" s="91">
        <v>0</v>
      </c>
      <c r="H119" s="91">
        <v>0</v>
      </c>
      <c r="I119" s="91">
        <v>0</v>
      </c>
      <c r="J119" s="101">
        <v>0</v>
      </c>
      <c r="K119" s="100">
        <f t="shared" ref="K119:K128" si="16">SUM(C119:J119)</f>
        <v>1</v>
      </c>
    </row>
    <row r="120" spans="1:11" x14ac:dyDescent="0.2">
      <c r="A120" s="113" t="s">
        <v>86</v>
      </c>
      <c r="B120" s="213" t="s">
        <v>87</v>
      </c>
      <c r="C120" s="91">
        <v>0</v>
      </c>
      <c r="D120" s="91">
        <v>0</v>
      </c>
      <c r="E120" s="91">
        <v>0</v>
      </c>
      <c r="F120" s="91">
        <v>0</v>
      </c>
      <c r="G120" s="91">
        <v>0</v>
      </c>
      <c r="H120" s="91">
        <v>0</v>
      </c>
      <c r="I120" s="91">
        <v>0</v>
      </c>
      <c r="J120" s="91">
        <v>0</v>
      </c>
      <c r="K120" s="100">
        <f t="shared" si="16"/>
        <v>0</v>
      </c>
    </row>
    <row r="121" spans="1:11" x14ac:dyDescent="0.2">
      <c r="A121" s="113" t="s">
        <v>88</v>
      </c>
      <c r="B121" s="213" t="s">
        <v>89</v>
      </c>
      <c r="C121" s="91">
        <v>0</v>
      </c>
      <c r="D121" s="91">
        <v>0</v>
      </c>
      <c r="E121" s="91">
        <v>0</v>
      </c>
      <c r="F121" s="91">
        <v>0</v>
      </c>
      <c r="G121" s="91">
        <v>0</v>
      </c>
      <c r="H121" s="91">
        <v>0</v>
      </c>
      <c r="I121" s="91">
        <v>0</v>
      </c>
      <c r="J121" s="91">
        <v>0</v>
      </c>
      <c r="K121" s="100">
        <f t="shared" si="16"/>
        <v>0</v>
      </c>
    </row>
    <row r="122" spans="1:11" x14ac:dyDescent="0.2">
      <c r="A122" s="113" t="s">
        <v>90</v>
      </c>
      <c r="B122" s="213" t="s">
        <v>91</v>
      </c>
      <c r="C122" s="91">
        <v>4</v>
      </c>
      <c r="D122" s="91">
        <v>0</v>
      </c>
      <c r="E122" s="91">
        <v>0</v>
      </c>
      <c r="F122" s="91">
        <v>0</v>
      </c>
      <c r="G122" s="91">
        <v>2</v>
      </c>
      <c r="H122" s="91">
        <v>1</v>
      </c>
      <c r="I122" s="91">
        <v>0</v>
      </c>
      <c r="J122" s="101">
        <v>0</v>
      </c>
      <c r="K122" s="100">
        <f t="shared" si="16"/>
        <v>7</v>
      </c>
    </row>
    <row r="123" spans="1:11" x14ac:dyDescent="0.2">
      <c r="A123" s="113" t="s">
        <v>92</v>
      </c>
      <c r="B123" s="213" t="s">
        <v>93</v>
      </c>
      <c r="C123" s="91">
        <v>0</v>
      </c>
      <c r="D123" s="91">
        <v>0</v>
      </c>
      <c r="E123" s="91">
        <v>0</v>
      </c>
      <c r="F123" s="91">
        <v>0</v>
      </c>
      <c r="G123" s="91">
        <v>0</v>
      </c>
      <c r="H123" s="91">
        <v>0</v>
      </c>
      <c r="I123" s="91">
        <v>0</v>
      </c>
      <c r="J123" s="91">
        <v>0</v>
      </c>
      <c r="K123" s="100">
        <f t="shared" si="16"/>
        <v>0</v>
      </c>
    </row>
    <row r="124" spans="1:11" x14ac:dyDescent="0.2">
      <c r="A124" s="113" t="s">
        <v>94</v>
      </c>
      <c r="B124" s="213" t="s">
        <v>95</v>
      </c>
      <c r="C124" s="91">
        <v>0</v>
      </c>
      <c r="D124" s="91">
        <v>0</v>
      </c>
      <c r="E124" s="91">
        <v>0</v>
      </c>
      <c r="F124" s="91">
        <v>0</v>
      </c>
      <c r="G124" s="91">
        <v>0</v>
      </c>
      <c r="H124" s="91">
        <v>0</v>
      </c>
      <c r="I124" s="91">
        <v>0</v>
      </c>
      <c r="J124" s="91">
        <v>0</v>
      </c>
      <c r="K124" s="100">
        <f t="shared" si="16"/>
        <v>0</v>
      </c>
    </row>
    <row r="125" spans="1:11" x14ac:dyDescent="0.2">
      <c r="A125" s="113" t="s">
        <v>96</v>
      </c>
      <c r="B125" s="213" t="s">
        <v>97</v>
      </c>
      <c r="C125" s="91">
        <v>0</v>
      </c>
      <c r="D125" s="91">
        <v>0</v>
      </c>
      <c r="E125" s="91">
        <v>0</v>
      </c>
      <c r="F125" s="91">
        <v>0</v>
      </c>
      <c r="G125" s="91">
        <v>0</v>
      </c>
      <c r="H125" s="91">
        <v>0</v>
      </c>
      <c r="I125" s="91">
        <v>1</v>
      </c>
      <c r="J125" s="101">
        <v>2</v>
      </c>
      <c r="K125" s="100">
        <f t="shared" si="16"/>
        <v>3</v>
      </c>
    </row>
    <row r="126" spans="1:11" x14ac:dyDescent="0.2">
      <c r="A126" s="113" t="s">
        <v>98</v>
      </c>
      <c r="B126" s="213" t="s">
        <v>99</v>
      </c>
      <c r="C126" s="91">
        <v>0</v>
      </c>
      <c r="D126" s="91">
        <v>0</v>
      </c>
      <c r="E126" s="91">
        <v>0</v>
      </c>
      <c r="F126" s="91">
        <v>0</v>
      </c>
      <c r="G126" s="91">
        <v>0</v>
      </c>
      <c r="H126" s="91">
        <v>0</v>
      </c>
      <c r="I126" s="91">
        <v>0</v>
      </c>
      <c r="J126" s="91">
        <v>0</v>
      </c>
      <c r="K126" s="100">
        <f t="shared" si="16"/>
        <v>0</v>
      </c>
    </row>
    <row r="127" spans="1:11" ht="12.75" customHeight="1" x14ac:dyDescent="0.2">
      <c r="A127" s="113" t="s">
        <v>100</v>
      </c>
      <c r="B127" s="213" t="s">
        <v>101</v>
      </c>
      <c r="C127" s="91">
        <v>0</v>
      </c>
      <c r="D127" s="91">
        <v>0</v>
      </c>
      <c r="E127" s="91">
        <v>0</v>
      </c>
      <c r="F127" s="91">
        <v>0</v>
      </c>
      <c r="G127" s="91">
        <v>0</v>
      </c>
      <c r="H127" s="91">
        <v>0</v>
      </c>
      <c r="I127" s="91">
        <v>0</v>
      </c>
      <c r="J127" s="91">
        <v>0</v>
      </c>
      <c r="K127" s="104">
        <f t="shared" si="16"/>
        <v>0</v>
      </c>
    </row>
    <row r="128" spans="1:11" x14ac:dyDescent="0.2">
      <c r="A128" s="113" t="s">
        <v>102</v>
      </c>
      <c r="B128" s="213" t="s">
        <v>103</v>
      </c>
      <c r="C128" s="91">
        <v>0</v>
      </c>
      <c r="D128" s="91">
        <v>0</v>
      </c>
      <c r="E128" s="91">
        <v>0</v>
      </c>
      <c r="F128" s="91">
        <v>0</v>
      </c>
      <c r="G128" s="91">
        <v>0</v>
      </c>
      <c r="H128" s="91">
        <v>0</v>
      </c>
      <c r="I128" s="91">
        <v>0</v>
      </c>
      <c r="J128" s="91">
        <v>0</v>
      </c>
      <c r="K128" s="104">
        <f t="shared" si="16"/>
        <v>0</v>
      </c>
    </row>
    <row r="129" spans="1:11" x14ac:dyDescent="0.2">
      <c r="A129" s="217" t="s">
        <v>104</v>
      </c>
      <c r="B129" s="218" t="s">
        <v>105</v>
      </c>
      <c r="C129" s="109">
        <f>SUM(C118:C128)</f>
        <v>4</v>
      </c>
      <c r="D129" s="109">
        <f t="shared" ref="D129" si="17">SUM(D118:D128)</f>
        <v>1</v>
      </c>
      <c r="E129" s="109">
        <f t="shared" ref="E129" si="18">SUM(E118:E128)</f>
        <v>0</v>
      </c>
      <c r="F129" s="109">
        <f t="shared" ref="F129" si="19">SUM(F118:F128)</f>
        <v>0</v>
      </c>
      <c r="G129" s="109">
        <f t="shared" ref="G129" si="20">SUM(G118:G128)</f>
        <v>2</v>
      </c>
      <c r="H129" s="109">
        <f t="shared" ref="H129" si="21">SUM(H118:H128)</f>
        <v>1</v>
      </c>
      <c r="I129" s="109">
        <f t="shared" ref="I129" si="22">SUM(I118:I128)</f>
        <v>1</v>
      </c>
      <c r="J129" s="109">
        <f t="shared" ref="J129" si="23">SUM(J118:J128)</f>
        <v>2</v>
      </c>
      <c r="K129" s="104">
        <f>SUM(K118:K128)</f>
        <v>11</v>
      </c>
    </row>
    <row r="130" spans="1:11" x14ac:dyDescent="0.2">
      <c r="A130" s="115" t="s">
        <v>71</v>
      </c>
      <c r="B130" s="216"/>
      <c r="C130" s="510"/>
      <c r="D130" s="511"/>
      <c r="E130" s="511"/>
      <c r="F130" s="511"/>
      <c r="G130" s="511"/>
      <c r="H130" s="511"/>
      <c r="I130" s="511"/>
      <c r="J130" s="511"/>
      <c r="K130" s="512"/>
    </row>
    <row r="131" spans="1:11" x14ac:dyDescent="0.2">
      <c r="A131" s="211" t="s">
        <v>80</v>
      </c>
      <c r="B131" s="212" t="s">
        <v>81</v>
      </c>
      <c r="C131" s="513"/>
      <c r="D131" s="514"/>
      <c r="E131" s="514"/>
      <c r="F131" s="514"/>
      <c r="G131" s="514"/>
      <c r="H131" s="514"/>
      <c r="I131" s="514"/>
      <c r="J131" s="514"/>
      <c r="K131" s="515"/>
    </row>
    <row r="132" spans="1:11" x14ac:dyDescent="0.2">
      <c r="A132" s="113" t="s">
        <v>82</v>
      </c>
      <c r="B132" s="213" t="s">
        <v>83</v>
      </c>
      <c r="C132" s="91">
        <f>SUM(C118,C104,C90,C76,C62,C48,C34,C20,C6)</f>
        <v>0</v>
      </c>
      <c r="D132" s="91">
        <f t="shared" ref="D132:J132" si="24">SUM(D118,D104,D90,D76,D62,D48,D34,D20,D6)</f>
        <v>0</v>
      </c>
      <c r="E132" s="91">
        <f t="shared" si="24"/>
        <v>0</v>
      </c>
      <c r="F132" s="91">
        <f t="shared" si="24"/>
        <v>0</v>
      </c>
      <c r="G132" s="91">
        <f t="shared" si="24"/>
        <v>0</v>
      </c>
      <c r="H132" s="91">
        <f t="shared" si="24"/>
        <v>0</v>
      </c>
      <c r="I132" s="91">
        <f t="shared" si="24"/>
        <v>1</v>
      </c>
      <c r="J132" s="91">
        <f t="shared" si="24"/>
        <v>1</v>
      </c>
      <c r="K132" s="100">
        <f>SUM(C132:J132)</f>
        <v>2</v>
      </c>
    </row>
    <row r="133" spans="1:11" x14ac:dyDescent="0.2">
      <c r="A133" s="113" t="s">
        <v>84</v>
      </c>
      <c r="B133" s="213" t="s">
        <v>85</v>
      </c>
      <c r="C133" s="91">
        <f t="shared" ref="C133:J133" si="25">SUM(C119,C105,C91,C77,C63,C49,C35,C21,C7)</f>
        <v>0</v>
      </c>
      <c r="D133" s="91">
        <f t="shared" si="25"/>
        <v>1</v>
      </c>
      <c r="E133" s="91">
        <f t="shared" si="25"/>
        <v>0</v>
      </c>
      <c r="F133" s="91">
        <f t="shared" si="25"/>
        <v>0</v>
      </c>
      <c r="G133" s="91">
        <f t="shared" si="25"/>
        <v>0</v>
      </c>
      <c r="H133" s="91">
        <f t="shared" si="25"/>
        <v>0</v>
      </c>
      <c r="I133" s="91">
        <f t="shared" si="25"/>
        <v>0</v>
      </c>
      <c r="J133" s="91">
        <f t="shared" si="25"/>
        <v>0</v>
      </c>
      <c r="K133" s="100">
        <f t="shared" ref="K133:K141" si="26">SUM(C133:J133)</f>
        <v>1</v>
      </c>
    </row>
    <row r="134" spans="1:11" x14ac:dyDescent="0.2">
      <c r="A134" s="113" t="s">
        <v>86</v>
      </c>
      <c r="B134" s="213" t="s">
        <v>87</v>
      </c>
      <c r="C134" s="91">
        <f t="shared" ref="C134:J134" si="27">SUM(C120,C106,C92,C78,C64,C50,C36,C22,C8)</f>
        <v>1</v>
      </c>
      <c r="D134" s="91">
        <f t="shared" si="27"/>
        <v>0</v>
      </c>
      <c r="E134" s="91">
        <f t="shared" si="27"/>
        <v>0</v>
      </c>
      <c r="F134" s="91">
        <f t="shared" si="27"/>
        <v>0</v>
      </c>
      <c r="G134" s="91">
        <f t="shared" si="27"/>
        <v>2</v>
      </c>
      <c r="H134" s="91">
        <f t="shared" si="27"/>
        <v>0</v>
      </c>
      <c r="I134" s="91">
        <f t="shared" si="27"/>
        <v>3</v>
      </c>
      <c r="J134" s="91">
        <f t="shared" si="27"/>
        <v>2</v>
      </c>
      <c r="K134" s="100">
        <f t="shared" si="26"/>
        <v>8</v>
      </c>
    </row>
    <row r="135" spans="1:11" x14ac:dyDescent="0.2">
      <c r="A135" s="113" t="s">
        <v>88</v>
      </c>
      <c r="B135" s="213" t="s">
        <v>89</v>
      </c>
      <c r="C135" s="91">
        <f t="shared" ref="C135:J135" si="28">SUM(C121,C107,C93,C79,C65,C51,C37,C23,C9)</f>
        <v>0</v>
      </c>
      <c r="D135" s="91">
        <f t="shared" si="28"/>
        <v>0</v>
      </c>
      <c r="E135" s="91">
        <f t="shared" si="28"/>
        <v>0</v>
      </c>
      <c r="F135" s="91">
        <f t="shared" si="28"/>
        <v>0</v>
      </c>
      <c r="G135" s="91">
        <f t="shared" si="28"/>
        <v>0</v>
      </c>
      <c r="H135" s="91">
        <f t="shared" si="28"/>
        <v>0</v>
      </c>
      <c r="I135" s="91">
        <f t="shared" si="28"/>
        <v>0</v>
      </c>
      <c r="J135" s="91">
        <f t="shared" si="28"/>
        <v>0</v>
      </c>
      <c r="K135" s="100">
        <f t="shared" si="26"/>
        <v>0</v>
      </c>
    </row>
    <row r="136" spans="1:11" x14ac:dyDescent="0.2">
      <c r="A136" s="113" t="s">
        <v>90</v>
      </c>
      <c r="B136" s="213" t="s">
        <v>91</v>
      </c>
      <c r="C136" s="91">
        <f t="shared" ref="C136:J136" si="29">SUM(C122,C108,C94,C80,C66,C52,C38,C24,C10)</f>
        <v>4</v>
      </c>
      <c r="D136" s="91">
        <f t="shared" si="29"/>
        <v>0</v>
      </c>
      <c r="E136" s="91">
        <f t="shared" si="29"/>
        <v>0</v>
      </c>
      <c r="F136" s="91">
        <f t="shared" si="29"/>
        <v>0</v>
      </c>
      <c r="G136" s="91">
        <f t="shared" si="29"/>
        <v>3</v>
      </c>
      <c r="H136" s="91">
        <f t="shared" si="29"/>
        <v>2</v>
      </c>
      <c r="I136" s="91">
        <f t="shared" si="29"/>
        <v>2</v>
      </c>
      <c r="J136" s="91">
        <f t="shared" si="29"/>
        <v>1</v>
      </c>
      <c r="K136" s="100">
        <f t="shared" si="26"/>
        <v>12</v>
      </c>
    </row>
    <row r="137" spans="1:11" x14ac:dyDescent="0.2">
      <c r="A137" s="113" t="s">
        <v>92</v>
      </c>
      <c r="B137" s="213" t="s">
        <v>93</v>
      </c>
      <c r="C137" s="91">
        <f t="shared" ref="C137:J137" si="30">SUM(C123,C109,C95,C81,C67,C53,C39,C25,C11)</f>
        <v>14</v>
      </c>
      <c r="D137" s="91">
        <f t="shared" si="30"/>
        <v>0</v>
      </c>
      <c r="E137" s="91">
        <f t="shared" si="30"/>
        <v>0</v>
      </c>
      <c r="F137" s="91">
        <f t="shared" si="30"/>
        <v>0</v>
      </c>
      <c r="G137" s="91">
        <f t="shared" si="30"/>
        <v>15</v>
      </c>
      <c r="H137" s="91">
        <f t="shared" si="30"/>
        <v>0</v>
      </c>
      <c r="I137" s="91">
        <f t="shared" si="30"/>
        <v>16</v>
      </c>
      <c r="J137" s="91">
        <f t="shared" si="30"/>
        <v>9</v>
      </c>
      <c r="K137" s="100">
        <f t="shared" si="26"/>
        <v>54</v>
      </c>
    </row>
    <row r="138" spans="1:11" x14ac:dyDescent="0.2">
      <c r="A138" s="113" t="s">
        <v>94</v>
      </c>
      <c r="B138" s="213" t="s">
        <v>95</v>
      </c>
      <c r="C138" s="91">
        <f t="shared" ref="C138:J138" si="31">SUM(C124,C110,C96,C82,C68,C54,C40,C26,C12)</f>
        <v>7</v>
      </c>
      <c r="D138" s="91">
        <f t="shared" si="31"/>
        <v>2</v>
      </c>
      <c r="E138" s="91">
        <f t="shared" si="31"/>
        <v>0</v>
      </c>
      <c r="F138" s="91">
        <f t="shared" si="31"/>
        <v>0</v>
      </c>
      <c r="G138" s="91">
        <f t="shared" si="31"/>
        <v>6</v>
      </c>
      <c r="H138" s="91">
        <f t="shared" si="31"/>
        <v>0</v>
      </c>
      <c r="I138" s="91">
        <f t="shared" si="31"/>
        <v>8</v>
      </c>
      <c r="J138" s="91">
        <f t="shared" si="31"/>
        <v>7</v>
      </c>
      <c r="K138" s="100">
        <f t="shared" si="26"/>
        <v>30</v>
      </c>
    </row>
    <row r="139" spans="1:11" x14ac:dyDescent="0.2">
      <c r="A139" s="113" t="s">
        <v>96</v>
      </c>
      <c r="B139" s="213" t="s">
        <v>97</v>
      </c>
      <c r="C139" s="91">
        <f t="shared" ref="C139:J139" si="32">SUM(C125,C111,C97,C83,C69,C55,C41,C27,C13)</f>
        <v>19</v>
      </c>
      <c r="D139" s="91">
        <f t="shared" si="32"/>
        <v>3</v>
      </c>
      <c r="E139" s="91">
        <f t="shared" si="32"/>
        <v>0</v>
      </c>
      <c r="F139" s="91">
        <f t="shared" si="32"/>
        <v>0</v>
      </c>
      <c r="G139" s="91">
        <f t="shared" si="32"/>
        <v>44</v>
      </c>
      <c r="H139" s="91">
        <f t="shared" si="32"/>
        <v>7</v>
      </c>
      <c r="I139" s="91">
        <f t="shared" si="32"/>
        <v>41</v>
      </c>
      <c r="J139" s="91">
        <f t="shared" si="32"/>
        <v>37</v>
      </c>
      <c r="K139" s="100">
        <f t="shared" si="26"/>
        <v>151</v>
      </c>
    </row>
    <row r="140" spans="1:11" x14ac:dyDescent="0.2">
      <c r="A140" s="113" t="s">
        <v>98</v>
      </c>
      <c r="B140" s="213" t="s">
        <v>99</v>
      </c>
      <c r="C140" s="91">
        <f t="shared" ref="C140:I140" si="33">SUM(C126,C112,C98,C84,C70,C56,C42,C28,C14)</f>
        <v>0</v>
      </c>
      <c r="D140" s="91">
        <f t="shared" si="33"/>
        <v>0</v>
      </c>
      <c r="E140" s="91">
        <f t="shared" si="33"/>
        <v>0</v>
      </c>
      <c r="F140" s="91">
        <f t="shared" si="33"/>
        <v>0</v>
      </c>
      <c r="G140" s="91">
        <f t="shared" si="33"/>
        <v>0</v>
      </c>
      <c r="H140" s="91">
        <f t="shared" si="33"/>
        <v>0</v>
      </c>
      <c r="I140" s="91">
        <f t="shared" si="33"/>
        <v>0</v>
      </c>
      <c r="J140" s="91">
        <f>SUM(J126,J112,J98,J84,J70,J56,J42,J28,J14)</f>
        <v>0</v>
      </c>
      <c r="K140" s="100">
        <f t="shared" si="26"/>
        <v>0</v>
      </c>
    </row>
    <row r="141" spans="1:11" ht="12.75" customHeight="1" x14ac:dyDescent="0.2">
      <c r="A141" s="113" t="s">
        <v>100</v>
      </c>
      <c r="B141" s="213" t="s">
        <v>101</v>
      </c>
      <c r="C141" s="91">
        <f t="shared" ref="C141:J141" si="34">SUM(C127,C113,C99,C85,C71,C57,C43,C29,C15)</f>
        <v>8</v>
      </c>
      <c r="D141" s="91">
        <f t="shared" si="34"/>
        <v>0</v>
      </c>
      <c r="E141" s="91">
        <f t="shared" si="34"/>
        <v>0</v>
      </c>
      <c r="F141" s="91">
        <f t="shared" si="34"/>
        <v>0</v>
      </c>
      <c r="G141" s="91">
        <f t="shared" si="34"/>
        <v>6</v>
      </c>
      <c r="H141" s="91">
        <f t="shared" si="34"/>
        <v>2</v>
      </c>
      <c r="I141" s="91">
        <f t="shared" si="34"/>
        <v>2</v>
      </c>
      <c r="J141" s="91">
        <f t="shared" si="34"/>
        <v>2</v>
      </c>
      <c r="K141" s="100">
        <f t="shared" si="26"/>
        <v>20</v>
      </c>
    </row>
    <row r="142" spans="1:11" ht="13.5" thickBot="1" x14ac:dyDescent="0.25">
      <c r="A142" s="113" t="s">
        <v>102</v>
      </c>
      <c r="B142" s="213" t="s">
        <v>103</v>
      </c>
      <c r="C142" s="118">
        <f t="shared" ref="C142:J142" si="35">SUM(C128,C114,C100,C86,C72,C58,C44,C30,C16)</f>
        <v>5</v>
      </c>
      <c r="D142" s="118">
        <f t="shared" si="35"/>
        <v>2</v>
      </c>
      <c r="E142" s="118">
        <f t="shared" si="35"/>
        <v>0</v>
      </c>
      <c r="F142" s="118">
        <f t="shared" si="35"/>
        <v>0</v>
      </c>
      <c r="G142" s="118">
        <f t="shared" si="35"/>
        <v>7</v>
      </c>
      <c r="H142" s="118">
        <f t="shared" si="35"/>
        <v>3</v>
      </c>
      <c r="I142" s="118">
        <f t="shared" si="35"/>
        <v>6</v>
      </c>
      <c r="J142" s="119">
        <f t="shared" si="35"/>
        <v>5</v>
      </c>
      <c r="K142" s="182">
        <f t="shared" ref="K142" si="36">SUM(C142:J142)</f>
        <v>28</v>
      </c>
    </row>
    <row r="143" spans="1:11" x14ac:dyDescent="0.2">
      <c r="A143" s="219" t="s">
        <v>114</v>
      </c>
      <c r="B143" s="220" t="s">
        <v>105</v>
      </c>
      <c r="C143" s="221">
        <f>SUM(C129,C115,C101,C87,C73,C59,C45,C31,C17)</f>
        <v>58</v>
      </c>
      <c r="D143" s="221">
        <f t="shared" ref="D143:J143" si="37">SUM(D129,D115,D101,D87,D73,D59,D45,D31,D17)</f>
        <v>8</v>
      </c>
      <c r="E143" s="221">
        <f t="shared" si="37"/>
        <v>0</v>
      </c>
      <c r="F143" s="221">
        <f t="shared" si="37"/>
        <v>0</v>
      </c>
      <c r="G143" s="221">
        <f t="shared" si="37"/>
        <v>83</v>
      </c>
      <c r="H143" s="221">
        <f t="shared" si="37"/>
        <v>14</v>
      </c>
      <c r="I143" s="221">
        <f t="shared" si="37"/>
        <v>79</v>
      </c>
      <c r="J143" s="221">
        <f t="shared" si="37"/>
        <v>64</v>
      </c>
      <c r="K143" s="222">
        <f>SUM(K132:K142)</f>
        <v>306</v>
      </c>
    </row>
    <row r="145" spans="1:2" x14ac:dyDescent="0.2">
      <c r="A145" s="2" t="s">
        <v>115</v>
      </c>
      <c r="B145" s="1" t="s">
        <v>116</v>
      </c>
    </row>
    <row r="146" spans="1:2" x14ac:dyDescent="0.2">
      <c r="A146" s="1" t="s">
        <v>117</v>
      </c>
      <c r="B146" s="1"/>
    </row>
    <row r="147" spans="1:2" x14ac:dyDescent="0.2">
      <c r="A147" s="1"/>
      <c r="B147" s="1"/>
    </row>
  </sheetData>
  <mergeCells count="26">
    <mergeCell ref="C102:K102"/>
    <mergeCell ref="C103:K103"/>
    <mergeCell ref="C130:K130"/>
    <mergeCell ref="C131:K131"/>
    <mergeCell ref="B4:K4"/>
    <mergeCell ref="C116:K116"/>
    <mergeCell ref="C5:K5"/>
    <mergeCell ref="C117:K117"/>
    <mergeCell ref="C18:K18"/>
    <mergeCell ref="C19:K19"/>
    <mergeCell ref="C32:K32"/>
    <mergeCell ref="C33:K33"/>
    <mergeCell ref="C46:K46"/>
    <mergeCell ref="C47:K47"/>
    <mergeCell ref="C60:K60"/>
    <mergeCell ref="C61:K61"/>
    <mergeCell ref="C74:K74"/>
    <mergeCell ref="C75:K75"/>
    <mergeCell ref="C88:K88"/>
    <mergeCell ref="C89:K89"/>
    <mergeCell ref="M1:W1"/>
    <mergeCell ref="A1:K1"/>
    <mergeCell ref="C2:D2"/>
    <mergeCell ref="E2:F2"/>
    <mergeCell ref="G2:H2"/>
    <mergeCell ref="I2:J2"/>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46"/>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17" t="s">
        <v>118</v>
      </c>
      <c r="B1" s="518"/>
      <c r="C1" s="518"/>
      <c r="D1" s="518"/>
      <c r="E1" s="518"/>
      <c r="F1" s="518"/>
      <c r="G1" s="518"/>
      <c r="H1" s="518"/>
      <c r="I1" s="518"/>
      <c r="J1" s="519"/>
      <c r="K1" s="520"/>
    </row>
    <row r="2" spans="1:16" s="4" customFormat="1" ht="38.25" customHeight="1" x14ac:dyDescent="0.2">
      <c r="A2" s="12" t="s">
        <v>71</v>
      </c>
      <c r="B2" s="7"/>
      <c r="C2" s="533" t="s">
        <v>72</v>
      </c>
      <c r="D2" s="533"/>
      <c r="E2" s="533" t="s">
        <v>73</v>
      </c>
      <c r="F2" s="533"/>
      <c r="G2" s="533" t="s">
        <v>74</v>
      </c>
      <c r="H2" s="533"/>
      <c r="I2" s="534" t="s">
        <v>75</v>
      </c>
      <c r="J2" s="535"/>
      <c r="K2" s="281" t="s">
        <v>76</v>
      </c>
    </row>
    <row r="3" spans="1:16" s="4" customFormat="1" ht="13.5" customHeight="1" thickBot="1" x14ac:dyDescent="0.25">
      <c r="A3" s="37"/>
      <c r="B3" s="40"/>
      <c r="C3" s="41" t="s">
        <v>77</v>
      </c>
      <c r="D3" s="41" t="s">
        <v>78</v>
      </c>
      <c r="E3" s="41" t="s">
        <v>77</v>
      </c>
      <c r="F3" s="41" t="s">
        <v>78</v>
      </c>
      <c r="G3" s="41" t="s">
        <v>77</v>
      </c>
      <c r="H3" s="41" t="s">
        <v>78</v>
      </c>
      <c r="I3" s="41" t="s">
        <v>77</v>
      </c>
      <c r="J3" s="41" t="s">
        <v>78</v>
      </c>
      <c r="K3" s="35"/>
    </row>
    <row r="4" spans="1:16" s="5" customFormat="1" x14ac:dyDescent="0.2">
      <c r="A4" s="181" t="s">
        <v>79</v>
      </c>
      <c r="B4" s="39"/>
      <c r="C4" s="536"/>
      <c r="D4" s="537"/>
      <c r="E4" s="537"/>
      <c r="F4" s="537"/>
      <c r="G4" s="537"/>
      <c r="H4" s="537"/>
      <c r="I4" s="537"/>
      <c r="J4" s="537"/>
      <c r="K4" s="538"/>
    </row>
    <row r="5" spans="1:16" s="2" customFormat="1" x14ac:dyDescent="0.2">
      <c r="A5" s="211" t="s">
        <v>80</v>
      </c>
      <c r="B5" s="212" t="s">
        <v>81</v>
      </c>
      <c r="C5" s="530"/>
      <c r="D5" s="531"/>
      <c r="E5" s="531"/>
      <c r="F5" s="531"/>
      <c r="G5" s="531"/>
      <c r="H5" s="531"/>
      <c r="I5" s="531"/>
      <c r="J5" s="531"/>
      <c r="K5" s="532"/>
    </row>
    <row r="6" spans="1:16" x14ac:dyDescent="0.2">
      <c r="A6" s="113" t="s">
        <v>82</v>
      </c>
      <c r="B6" s="213" t="s">
        <v>83</v>
      </c>
      <c r="C6" s="91">
        <v>0</v>
      </c>
      <c r="D6" s="91">
        <v>0</v>
      </c>
      <c r="E6" s="91">
        <v>0</v>
      </c>
      <c r="F6" s="91">
        <v>0</v>
      </c>
      <c r="G6" s="91">
        <v>0</v>
      </c>
      <c r="H6" s="91">
        <v>0</v>
      </c>
      <c r="I6" s="91">
        <v>0</v>
      </c>
      <c r="J6" s="91">
        <v>0</v>
      </c>
      <c r="K6" s="100">
        <f>SUM(C6:J6)</f>
        <v>0</v>
      </c>
    </row>
    <row r="7" spans="1:16" ht="12.75" customHeight="1" x14ac:dyDescent="0.2">
      <c r="A7" s="113" t="s">
        <v>84</v>
      </c>
      <c r="B7" s="213" t="s">
        <v>85</v>
      </c>
      <c r="C7" s="91">
        <v>0</v>
      </c>
      <c r="D7" s="91">
        <v>0</v>
      </c>
      <c r="E7" s="91">
        <v>0</v>
      </c>
      <c r="F7" s="91">
        <v>0</v>
      </c>
      <c r="G7" s="91">
        <v>0</v>
      </c>
      <c r="H7" s="91">
        <v>0</v>
      </c>
      <c r="I7" s="91">
        <v>0</v>
      </c>
      <c r="J7" s="91">
        <v>0</v>
      </c>
      <c r="K7" s="100">
        <f t="shared" ref="K7:K16" si="0">SUM(C7:J7)</f>
        <v>0</v>
      </c>
    </row>
    <row r="8" spans="1:16" ht="12.75" customHeight="1" x14ac:dyDescent="0.2">
      <c r="A8" s="113" t="s">
        <v>86</v>
      </c>
      <c r="B8" s="213" t="s">
        <v>87</v>
      </c>
      <c r="C8" s="91">
        <v>0</v>
      </c>
      <c r="D8" s="91">
        <v>0</v>
      </c>
      <c r="E8" s="91">
        <v>0</v>
      </c>
      <c r="F8" s="91">
        <v>0</v>
      </c>
      <c r="G8" s="91">
        <v>0</v>
      </c>
      <c r="H8" s="91">
        <v>0</v>
      </c>
      <c r="I8" s="91">
        <v>0</v>
      </c>
      <c r="J8" s="91">
        <v>0</v>
      </c>
      <c r="K8" s="100">
        <f t="shared" si="0"/>
        <v>0</v>
      </c>
    </row>
    <row r="9" spans="1:16" ht="12.75" customHeight="1" x14ac:dyDescent="0.2">
      <c r="A9" s="113" t="s">
        <v>88</v>
      </c>
      <c r="B9" s="213" t="s">
        <v>89</v>
      </c>
      <c r="C9" s="91">
        <v>0</v>
      </c>
      <c r="D9" s="91">
        <v>0</v>
      </c>
      <c r="E9" s="91">
        <v>0</v>
      </c>
      <c r="F9" s="91">
        <v>0</v>
      </c>
      <c r="G9" s="91">
        <v>0</v>
      </c>
      <c r="H9" s="91">
        <v>0</v>
      </c>
      <c r="I9" s="91">
        <v>0</v>
      </c>
      <c r="J9" s="91">
        <v>0</v>
      </c>
      <c r="K9" s="100">
        <f t="shared" si="0"/>
        <v>0</v>
      </c>
    </row>
    <row r="10" spans="1:16" ht="12.75" customHeight="1" x14ac:dyDescent="0.2">
      <c r="A10" s="113" t="s">
        <v>90</v>
      </c>
      <c r="B10" s="213" t="s">
        <v>91</v>
      </c>
      <c r="C10" s="91">
        <v>0</v>
      </c>
      <c r="D10" s="91">
        <v>0</v>
      </c>
      <c r="E10" s="91">
        <v>0</v>
      </c>
      <c r="F10" s="91">
        <v>0</v>
      </c>
      <c r="G10" s="91">
        <v>0</v>
      </c>
      <c r="H10" s="91">
        <v>0</v>
      </c>
      <c r="I10" s="91">
        <v>0</v>
      </c>
      <c r="J10" s="91">
        <v>0</v>
      </c>
      <c r="K10" s="100">
        <f t="shared" si="0"/>
        <v>0</v>
      </c>
    </row>
    <row r="11" spans="1:16" ht="12.75" customHeight="1" x14ac:dyDescent="0.2">
      <c r="A11" s="113" t="s">
        <v>92</v>
      </c>
      <c r="B11" s="213" t="s">
        <v>93</v>
      </c>
      <c r="C11" s="91">
        <v>0</v>
      </c>
      <c r="D11" s="91">
        <v>0</v>
      </c>
      <c r="E11" s="91">
        <v>0</v>
      </c>
      <c r="F11" s="91">
        <v>0</v>
      </c>
      <c r="G11" s="91">
        <v>0</v>
      </c>
      <c r="H11" s="91">
        <v>0</v>
      </c>
      <c r="I11" s="91">
        <v>0</v>
      </c>
      <c r="J11" s="91">
        <v>0</v>
      </c>
      <c r="K11" s="100">
        <f t="shared" si="0"/>
        <v>0</v>
      </c>
      <c r="M11" s="49"/>
      <c r="N11" s="49"/>
      <c r="O11" s="49"/>
      <c r="P11" s="49"/>
    </row>
    <row r="12" spans="1:16" ht="12.75" customHeight="1" x14ac:dyDescent="0.2">
      <c r="A12" s="113" t="s">
        <v>94</v>
      </c>
      <c r="B12" s="213" t="s">
        <v>95</v>
      </c>
      <c r="C12" s="91">
        <v>0</v>
      </c>
      <c r="D12" s="91">
        <v>0</v>
      </c>
      <c r="E12" s="91">
        <v>0</v>
      </c>
      <c r="F12" s="91">
        <v>0</v>
      </c>
      <c r="G12" s="91">
        <v>0</v>
      </c>
      <c r="H12" s="91">
        <v>0</v>
      </c>
      <c r="I12" s="91">
        <v>0</v>
      </c>
      <c r="J12" s="91">
        <v>0</v>
      </c>
      <c r="K12" s="100">
        <f t="shared" si="0"/>
        <v>0</v>
      </c>
      <c r="M12" s="49"/>
      <c r="N12" s="49"/>
      <c r="O12" s="49"/>
      <c r="P12" s="49"/>
    </row>
    <row r="13" spans="1:16" ht="12.75" customHeight="1" x14ac:dyDescent="0.2">
      <c r="A13" s="113" t="s">
        <v>96</v>
      </c>
      <c r="B13" s="213" t="s">
        <v>97</v>
      </c>
      <c r="C13" s="91">
        <v>1</v>
      </c>
      <c r="D13" s="91">
        <v>0</v>
      </c>
      <c r="E13" s="91">
        <v>0</v>
      </c>
      <c r="F13" s="91">
        <v>0</v>
      </c>
      <c r="G13" s="91">
        <v>3</v>
      </c>
      <c r="H13" s="91">
        <v>0</v>
      </c>
      <c r="I13" s="91">
        <v>6</v>
      </c>
      <c r="J13" s="101">
        <v>5</v>
      </c>
      <c r="K13" s="100">
        <f t="shared" si="0"/>
        <v>15</v>
      </c>
    </row>
    <row r="14" spans="1:16" x14ac:dyDescent="0.2">
      <c r="A14" s="113" t="s">
        <v>98</v>
      </c>
      <c r="B14" s="213" t="s">
        <v>99</v>
      </c>
      <c r="C14" s="91">
        <v>0</v>
      </c>
      <c r="D14" s="91">
        <v>0</v>
      </c>
      <c r="E14" s="91">
        <v>0</v>
      </c>
      <c r="F14" s="91">
        <v>0</v>
      </c>
      <c r="G14" s="91">
        <v>0</v>
      </c>
      <c r="H14" s="91">
        <v>0</v>
      </c>
      <c r="I14" s="91">
        <v>0</v>
      </c>
      <c r="J14" s="91">
        <v>0</v>
      </c>
      <c r="K14" s="100">
        <f t="shared" si="0"/>
        <v>0</v>
      </c>
    </row>
    <row r="15" spans="1:16" x14ac:dyDescent="0.2">
      <c r="A15" s="113" t="s">
        <v>100</v>
      </c>
      <c r="B15" s="213" t="s">
        <v>101</v>
      </c>
      <c r="C15" s="91">
        <v>0</v>
      </c>
      <c r="D15" s="91">
        <v>0</v>
      </c>
      <c r="E15" s="91">
        <v>0</v>
      </c>
      <c r="F15" s="91">
        <v>0</v>
      </c>
      <c r="G15" s="91">
        <v>0</v>
      </c>
      <c r="H15" s="91">
        <v>0</v>
      </c>
      <c r="I15" s="91">
        <v>0</v>
      </c>
      <c r="J15" s="91">
        <v>0</v>
      </c>
      <c r="K15" s="100">
        <f t="shared" si="0"/>
        <v>0</v>
      </c>
    </row>
    <row r="16" spans="1:16" x14ac:dyDescent="0.2">
      <c r="A16" s="113" t="s">
        <v>102</v>
      </c>
      <c r="B16" s="213" t="s">
        <v>103</v>
      </c>
      <c r="C16" s="91">
        <v>0</v>
      </c>
      <c r="D16" s="91">
        <v>0</v>
      </c>
      <c r="E16" s="91">
        <v>0</v>
      </c>
      <c r="F16" s="91">
        <v>0</v>
      </c>
      <c r="G16" s="91">
        <v>0</v>
      </c>
      <c r="H16" s="91">
        <v>0</v>
      </c>
      <c r="I16" s="91">
        <v>0</v>
      </c>
      <c r="J16" s="91">
        <v>0</v>
      </c>
      <c r="K16" s="100">
        <f t="shared" si="0"/>
        <v>0</v>
      </c>
    </row>
    <row r="17" spans="1:11" ht="12.75" customHeight="1" x14ac:dyDescent="0.2">
      <c r="A17" s="214" t="s">
        <v>104</v>
      </c>
      <c r="B17" s="215" t="s">
        <v>105</v>
      </c>
      <c r="C17" s="109">
        <f>SUM(C6:C16)</f>
        <v>1</v>
      </c>
      <c r="D17" s="109">
        <f t="shared" ref="D17:J17" si="1">SUM(D6:D16)</f>
        <v>0</v>
      </c>
      <c r="E17" s="109">
        <f t="shared" si="1"/>
        <v>0</v>
      </c>
      <c r="F17" s="109">
        <f t="shared" si="1"/>
        <v>0</v>
      </c>
      <c r="G17" s="109">
        <f t="shared" si="1"/>
        <v>3</v>
      </c>
      <c r="H17" s="109">
        <f t="shared" si="1"/>
        <v>0</v>
      </c>
      <c r="I17" s="109">
        <f t="shared" si="1"/>
        <v>6</v>
      </c>
      <c r="J17" s="109">
        <f t="shared" si="1"/>
        <v>5</v>
      </c>
      <c r="K17" s="100">
        <f>SUM(K6:K16)</f>
        <v>15</v>
      </c>
    </row>
    <row r="18" spans="1:11" ht="12.75" customHeight="1" x14ac:dyDescent="0.2">
      <c r="A18" s="115" t="s">
        <v>106</v>
      </c>
      <c r="B18" s="216"/>
      <c r="C18" s="527"/>
      <c r="D18" s="528"/>
      <c r="E18" s="528"/>
      <c r="F18" s="528"/>
      <c r="G18" s="528"/>
      <c r="H18" s="528"/>
      <c r="I18" s="528"/>
      <c r="J18" s="528"/>
      <c r="K18" s="529"/>
    </row>
    <row r="19" spans="1:11" ht="12.75" customHeight="1" x14ac:dyDescent="0.2">
      <c r="A19" s="211" t="s">
        <v>80</v>
      </c>
      <c r="B19" s="212" t="s">
        <v>81</v>
      </c>
      <c r="C19" s="530"/>
      <c r="D19" s="531"/>
      <c r="E19" s="531"/>
      <c r="F19" s="531"/>
      <c r="G19" s="531"/>
      <c r="H19" s="531"/>
      <c r="I19" s="531"/>
      <c r="J19" s="531"/>
      <c r="K19" s="532"/>
    </row>
    <row r="20" spans="1:11" ht="12.75" customHeight="1" x14ac:dyDescent="0.2">
      <c r="A20" s="113" t="s">
        <v>82</v>
      </c>
      <c r="B20" s="213" t="s">
        <v>83</v>
      </c>
      <c r="C20" s="91">
        <v>0</v>
      </c>
      <c r="D20" s="91">
        <v>0</v>
      </c>
      <c r="E20" s="91">
        <v>0</v>
      </c>
      <c r="F20" s="91">
        <v>0</v>
      </c>
      <c r="G20" s="91">
        <v>0</v>
      </c>
      <c r="H20" s="91">
        <v>0</v>
      </c>
      <c r="I20" s="91">
        <v>0</v>
      </c>
      <c r="J20" s="91">
        <v>0</v>
      </c>
      <c r="K20" s="100">
        <f t="shared" ref="K20:K30" si="2">SUM(C20:J20)</f>
        <v>0</v>
      </c>
    </row>
    <row r="21" spans="1:11" ht="12.75" customHeight="1" x14ac:dyDescent="0.2">
      <c r="A21" s="113" t="s">
        <v>84</v>
      </c>
      <c r="B21" s="213" t="s">
        <v>85</v>
      </c>
      <c r="C21" s="91">
        <v>0</v>
      </c>
      <c r="D21" s="91">
        <v>0</v>
      </c>
      <c r="E21" s="91">
        <v>0</v>
      </c>
      <c r="F21" s="91">
        <v>0</v>
      </c>
      <c r="G21" s="91">
        <v>0</v>
      </c>
      <c r="H21" s="91">
        <v>0</v>
      </c>
      <c r="I21" s="91">
        <v>0</v>
      </c>
      <c r="J21" s="91">
        <v>0</v>
      </c>
      <c r="K21" s="100">
        <f t="shared" si="2"/>
        <v>0</v>
      </c>
    </row>
    <row r="22" spans="1:11" ht="12.75" customHeight="1" x14ac:dyDescent="0.2">
      <c r="A22" s="113" t="s">
        <v>86</v>
      </c>
      <c r="B22" s="213" t="s">
        <v>87</v>
      </c>
      <c r="C22" s="91">
        <v>0</v>
      </c>
      <c r="D22" s="91">
        <v>0</v>
      </c>
      <c r="E22" s="91">
        <v>0</v>
      </c>
      <c r="F22" s="91">
        <v>0</v>
      </c>
      <c r="G22" s="91">
        <v>0</v>
      </c>
      <c r="H22" s="91">
        <v>0</v>
      </c>
      <c r="I22" s="91">
        <v>0</v>
      </c>
      <c r="J22" s="91">
        <v>0</v>
      </c>
      <c r="K22" s="100">
        <f t="shared" si="2"/>
        <v>0</v>
      </c>
    </row>
    <row r="23" spans="1:11" ht="12.75" customHeight="1" x14ac:dyDescent="0.2">
      <c r="A23" s="113" t="s">
        <v>88</v>
      </c>
      <c r="B23" s="213" t="s">
        <v>89</v>
      </c>
      <c r="C23" s="91">
        <v>0</v>
      </c>
      <c r="D23" s="91">
        <v>0</v>
      </c>
      <c r="E23" s="91">
        <v>0</v>
      </c>
      <c r="F23" s="91">
        <v>0</v>
      </c>
      <c r="G23" s="91">
        <v>0</v>
      </c>
      <c r="H23" s="91">
        <v>0</v>
      </c>
      <c r="I23" s="91">
        <v>0</v>
      </c>
      <c r="J23" s="91">
        <v>0</v>
      </c>
      <c r="K23" s="100">
        <f t="shared" si="2"/>
        <v>0</v>
      </c>
    </row>
    <row r="24" spans="1:11" ht="12.75" customHeight="1" x14ac:dyDescent="0.2">
      <c r="A24" s="113" t="s">
        <v>90</v>
      </c>
      <c r="B24" s="213" t="s">
        <v>91</v>
      </c>
      <c r="C24" s="91">
        <v>0</v>
      </c>
      <c r="D24" s="91">
        <v>0</v>
      </c>
      <c r="E24" s="91">
        <v>0</v>
      </c>
      <c r="F24" s="91">
        <v>0</v>
      </c>
      <c r="G24" s="91">
        <v>0</v>
      </c>
      <c r="H24" s="91">
        <v>0</v>
      </c>
      <c r="I24" s="91">
        <v>0</v>
      </c>
      <c r="J24" s="91">
        <v>0</v>
      </c>
      <c r="K24" s="100">
        <f t="shared" si="2"/>
        <v>0</v>
      </c>
    </row>
    <row r="25" spans="1:11" ht="12.75" customHeight="1" x14ac:dyDescent="0.2">
      <c r="A25" s="113" t="s">
        <v>92</v>
      </c>
      <c r="B25" s="213" t="s">
        <v>93</v>
      </c>
      <c r="C25" s="91">
        <v>0</v>
      </c>
      <c r="D25" s="91">
        <v>0</v>
      </c>
      <c r="E25" s="91">
        <v>0</v>
      </c>
      <c r="F25" s="91">
        <v>0</v>
      </c>
      <c r="G25" s="91">
        <v>0</v>
      </c>
      <c r="H25" s="91">
        <v>0</v>
      </c>
      <c r="I25" s="91">
        <v>0</v>
      </c>
      <c r="J25" s="91">
        <v>0</v>
      </c>
      <c r="K25" s="100">
        <f t="shared" si="2"/>
        <v>0</v>
      </c>
    </row>
    <row r="26" spans="1:11" ht="12.75" customHeight="1" x14ac:dyDescent="0.2">
      <c r="A26" s="113" t="s">
        <v>94</v>
      </c>
      <c r="B26" s="213" t="s">
        <v>95</v>
      </c>
      <c r="C26" s="91">
        <v>0</v>
      </c>
      <c r="D26" s="91">
        <v>0</v>
      </c>
      <c r="E26" s="91">
        <v>0</v>
      </c>
      <c r="F26" s="91">
        <v>0</v>
      </c>
      <c r="G26" s="91">
        <v>0</v>
      </c>
      <c r="H26" s="91">
        <v>0</v>
      </c>
      <c r="I26" s="91">
        <v>0</v>
      </c>
      <c r="J26" s="91">
        <v>0</v>
      </c>
      <c r="K26" s="100">
        <f t="shared" si="2"/>
        <v>0</v>
      </c>
    </row>
    <row r="27" spans="1:11" ht="12.75" customHeight="1" x14ac:dyDescent="0.2">
      <c r="A27" s="113" t="s">
        <v>96</v>
      </c>
      <c r="B27" s="213" t="s">
        <v>97</v>
      </c>
      <c r="C27" s="91">
        <v>1</v>
      </c>
      <c r="D27" s="91">
        <v>0</v>
      </c>
      <c r="E27" s="91">
        <v>0</v>
      </c>
      <c r="F27" s="91">
        <v>0</v>
      </c>
      <c r="G27" s="91">
        <v>3</v>
      </c>
      <c r="H27" s="91">
        <v>0</v>
      </c>
      <c r="I27" s="91">
        <v>4</v>
      </c>
      <c r="J27" s="101">
        <v>2</v>
      </c>
      <c r="K27" s="100">
        <f t="shared" si="2"/>
        <v>10</v>
      </c>
    </row>
    <row r="28" spans="1:11" ht="12.75" customHeight="1" x14ac:dyDescent="0.2">
      <c r="A28" s="113" t="s">
        <v>98</v>
      </c>
      <c r="B28" s="213" t="s">
        <v>99</v>
      </c>
      <c r="C28" s="91">
        <v>0</v>
      </c>
      <c r="D28" s="91">
        <v>0</v>
      </c>
      <c r="E28" s="91">
        <v>0</v>
      </c>
      <c r="F28" s="91">
        <v>0</v>
      </c>
      <c r="G28" s="91">
        <v>0</v>
      </c>
      <c r="H28" s="91">
        <v>0</v>
      </c>
      <c r="I28" s="91">
        <v>0</v>
      </c>
      <c r="J28" s="91">
        <v>0</v>
      </c>
      <c r="K28" s="100">
        <f t="shared" si="2"/>
        <v>0</v>
      </c>
    </row>
    <row r="29" spans="1:11" ht="12.75" customHeight="1" x14ac:dyDescent="0.2">
      <c r="A29" s="113" t="s">
        <v>100</v>
      </c>
      <c r="B29" s="213" t="s">
        <v>101</v>
      </c>
      <c r="C29" s="91">
        <v>0</v>
      </c>
      <c r="D29" s="91">
        <v>0</v>
      </c>
      <c r="E29" s="91">
        <v>0</v>
      </c>
      <c r="F29" s="91">
        <v>0</v>
      </c>
      <c r="G29" s="91">
        <v>0</v>
      </c>
      <c r="H29" s="91">
        <v>0</v>
      </c>
      <c r="I29" s="91">
        <v>0</v>
      </c>
      <c r="J29" s="91">
        <v>0</v>
      </c>
      <c r="K29" s="104">
        <f t="shared" si="2"/>
        <v>0</v>
      </c>
    </row>
    <row r="30" spans="1:11" ht="12.75" customHeight="1" x14ac:dyDescent="0.2">
      <c r="A30" s="113" t="s">
        <v>102</v>
      </c>
      <c r="B30" s="213" t="s">
        <v>103</v>
      </c>
      <c r="C30" s="91">
        <v>0</v>
      </c>
      <c r="D30" s="91">
        <v>0</v>
      </c>
      <c r="E30" s="91">
        <v>0</v>
      </c>
      <c r="F30" s="91">
        <v>0</v>
      </c>
      <c r="G30" s="91">
        <v>0</v>
      </c>
      <c r="H30" s="91">
        <v>0</v>
      </c>
      <c r="I30" s="91">
        <v>0</v>
      </c>
      <c r="J30" s="91">
        <v>0</v>
      </c>
      <c r="K30" s="100">
        <f t="shared" si="2"/>
        <v>0</v>
      </c>
    </row>
    <row r="31" spans="1:11" ht="12.75" customHeight="1" x14ac:dyDescent="0.2">
      <c r="A31" s="217" t="s">
        <v>104</v>
      </c>
      <c r="B31" s="218" t="s">
        <v>105</v>
      </c>
      <c r="C31" s="109">
        <f>SUM(C20:C30)</f>
        <v>1</v>
      </c>
      <c r="D31" s="109">
        <f t="shared" ref="D31:J31" si="3">SUM(D20:D30)</f>
        <v>0</v>
      </c>
      <c r="E31" s="109">
        <f t="shared" si="3"/>
        <v>0</v>
      </c>
      <c r="F31" s="109">
        <f t="shared" si="3"/>
        <v>0</v>
      </c>
      <c r="G31" s="109">
        <f t="shared" si="3"/>
        <v>3</v>
      </c>
      <c r="H31" s="109">
        <f t="shared" si="3"/>
        <v>0</v>
      </c>
      <c r="I31" s="109">
        <f t="shared" si="3"/>
        <v>4</v>
      </c>
      <c r="J31" s="109">
        <f t="shared" si="3"/>
        <v>2</v>
      </c>
      <c r="K31" s="104">
        <f>SUM(K20:K30)</f>
        <v>10</v>
      </c>
    </row>
    <row r="32" spans="1:11" ht="12.75" customHeight="1" x14ac:dyDescent="0.2">
      <c r="A32" s="115" t="s">
        <v>107</v>
      </c>
      <c r="B32" s="216"/>
      <c r="C32" s="527"/>
      <c r="D32" s="528"/>
      <c r="E32" s="528"/>
      <c r="F32" s="528"/>
      <c r="G32" s="528"/>
      <c r="H32" s="528"/>
      <c r="I32" s="528"/>
      <c r="J32" s="528"/>
      <c r="K32" s="529"/>
    </row>
    <row r="33" spans="1:11" ht="12.75" customHeight="1" x14ac:dyDescent="0.2">
      <c r="A33" s="211" t="s">
        <v>80</v>
      </c>
      <c r="B33" s="212" t="s">
        <v>81</v>
      </c>
      <c r="C33" s="530"/>
      <c r="D33" s="531"/>
      <c r="E33" s="531"/>
      <c r="F33" s="531"/>
      <c r="G33" s="531"/>
      <c r="H33" s="531"/>
      <c r="I33" s="531"/>
      <c r="J33" s="531"/>
      <c r="K33" s="532"/>
    </row>
    <row r="34" spans="1:11" ht="12.75" customHeight="1" x14ac:dyDescent="0.2">
      <c r="A34" s="113" t="s">
        <v>82</v>
      </c>
      <c r="B34" s="213" t="s">
        <v>83</v>
      </c>
      <c r="C34" s="91">
        <v>0</v>
      </c>
      <c r="D34" s="91">
        <v>0</v>
      </c>
      <c r="E34" s="91">
        <v>0</v>
      </c>
      <c r="F34" s="91">
        <v>0</v>
      </c>
      <c r="G34" s="91">
        <v>0</v>
      </c>
      <c r="H34" s="91">
        <v>0</v>
      </c>
      <c r="I34" s="91">
        <v>0</v>
      </c>
      <c r="J34" s="91">
        <v>0</v>
      </c>
      <c r="K34" s="100">
        <f t="shared" ref="K34:K44" si="4">SUM(C34:J34)</f>
        <v>0</v>
      </c>
    </row>
    <row r="35" spans="1:11" ht="12.75" customHeight="1" x14ac:dyDescent="0.2">
      <c r="A35" s="113" t="s">
        <v>84</v>
      </c>
      <c r="B35" s="213" t="s">
        <v>85</v>
      </c>
      <c r="C35" s="91">
        <v>0</v>
      </c>
      <c r="D35" s="91">
        <v>0</v>
      </c>
      <c r="E35" s="91">
        <v>0</v>
      </c>
      <c r="F35" s="91">
        <v>0</v>
      </c>
      <c r="G35" s="91">
        <v>0</v>
      </c>
      <c r="H35" s="91">
        <v>0</v>
      </c>
      <c r="I35" s="91">
        <v>0</v>
      </c>
      <c r="J35" s="91">
        <v>0</v>
      </c>
      <c r="K35" s="100">
        <f t="shared" si="4"/>
        <v>0</v>
      </c>
    </row>
    <row r="36" spans="1:11" ht="12.75" customHeight="1" x14ac:dyDescent="0.2">
      <c r="A36" s="113" t="s">
        <v>86</v>
      </c>
      <c r="B36" s="213" t="s">
        <v>87</v>
      </c>
      <c r="C36" s="91">
        <v>0</v>
      </c>
      <c r="D36" s="91">
        <v>0</v>
      </c>
      <c r="E36" s="91">
        <v>0</v>
      </c>
      <c r="F36" s="91">
        <v>0</v>
      </c>
      <c r="G36" s="91">
        <v>0</v>
      </c>
      <c r="H36" s="91">
        <v>0</v>
      </c>
      <c r="I36" s="91">
        <v>1</v>
      </c>
      <c r="J36" s="101">
        <v>0</v>
      </c>
      <c r="K36" s="100">
        <f t="shared" si="4"/>
        <v>1</v>
      </c>
    </row>
    <row r="37" spans="1:11" ht="12.75" customHeight="1" x14ac:dyDescent="0.2">
      <c r="A37" s="113" t="s">
        <v>88</v>
      </c>
      <c r="B37" s="213" t="s">
        <v>89</v>
      </c>
      <c r="C37" s="91">
        <v>0</v>
      </c>
      <c r="D37" s="91">
        <v>0</v>
      </c>
      <c r="E37" s="91">
        <v>0</v>
      </c>
      <c r="F37" s="91">
        <v>0</v>
      </c>
      <c r="G37" s="91">
        <v>0</v>
      </c>
      <c r="H37" s="91">
        <v>0</v>
      </c>
      <c r="I37" s="91">
        <v>0</v>
      </c>
      <c r="J37" s="91">
        <v>0</v>
      </c>
      <c r="K37" s="100">
        <f t="shared" si="4"/>
        <v>0</v>
      </c>
    </row>
    <row r="38" spans="1:11" ht="12.75" customHeight="1" x14ac:dyDescent="0.2">
      <c r="A38" s="113" t="s">
        <v>90</v>
      </c>
      <c r="B38" s="213" t="s">
        <v>91</v>
      </c>
      <c r="C38" s="91">
        <v>0</v>
      </c>
      <c r="D38" s="91">
        <v>0</v>
      </c>
      <c r="E38" s="91">
        <v>0</v>
      </c>
      <c r="F38" s="91">
        <v>0</v>
      </c>
      <c r="G38" s="91">
        <v>0</v>
      </c>
      <c r="H38" s="91">
        <v>0</v>
      </c>
      <c r="I38" s="91">
        <v>1</v>
      </c>
      <c r="J38" s="101">
        <v>0</v>
      </c>
      <c r="K38" s="100">
        <f t="shared" si="4"/>
        <v>1</v>
      </c>
    </row>
    <row r="39" spans="1:11" ht="12.75" customHeight="1" x14ac:dyDescent="0.2">
      <c r="A39" s="113" t="s">
        <v>92</v>
      </c>
      <c r="B39" s="213" t="s">
        <v>93</v>
      </c>
      <c r="C39" s="91">
        <v>0</v>
      </c>
      <c r="D39" s="91">
        <v>0</v>
      </c>
      <c r="E39" s="91">
        <v>0</v>
      </c>
      <c r="F39" s="91">
        <v>0</v>
      </c>
      <c r="G39" s="91">
        <v>0</v>
      </c>
      <c r="H39" s="91">
        <v>0</v>
      </c>
      <c r="I39" s="91">
        <v>2</v>
      </c>
      <c r="J39" s="101">
        <v>1</v>
      </c>
      <c r="K39" s="100">
        <f t="shared" si="4"/>
        <v>3</v>
      </c>
    </row>
    <row r="40" spans="1:11" ht="12.75" customHeight="1" x14ac:dyDescent="0.2">
      <c r="A40" s="113" t="s">
        <v>94</v>
      </c>
      <c r="B40" s="213" t="s">
        <v>95</v>
      </c>
      <c r="C40" s="91">
        <v>0</v>
      </c>
      <c r="D40" s="91">
        <v>0</v>
      </c>
      <c r="E40" s="91">
        <v>0</v>
      </c>
      <c r="F40" s="91">
        <v>0</v>
      </c>
      <c r="G40" s="91">
        <v>1</v>
      </c>
      <c r="H40" s="91">
        <v>0</v>
      </c>
      <c r="I40" s="91">
        <v>2</v>
      </c>
      <c r="J40" s="101">
        <v>2</v>
      </c>
      <c r="K40" s="100">
        <f t="shared" si="4"/>
        <v>5</v>
      </c>
    </row>
    <row r="41" spans="1:11" ht="12.75" customHeight="1" x14ac:dyDescent="0.2">
      <c r="A41" s="113" t="s">
        <v>96</v>
      </c>
      <c r="B41" s="213" t="s">
        <v>97</v>
      </c>
      <c r="C41" s="91">
        <v>1</v>
      </c>
      <c r="D41" s="91">
        <v>0</v>
      </c>
      <c r="E41" s="91">
        <v>0</v>
      </c>
      <c r="F41" s="91">
        <v>0</v>
      </c>
      <c r="G41" s="91">
        <v>4</v>
      </c>
      <c r="H41" s="91">
        <v>0</v>
      </c>
      <c r="I41" s="91">
        <v>3</v>
      </c>
      <c r="J41" s="101">
        <v>1</v>
      </c>
      <c r="K41" s="100">
        <f t="shared" si="4"/>
        <v>9</v>
      </c>
    </row>
    <row r="42" spans="1:11" ht="12.75" customHeight="1" x14ac:dyDescent="0.2">
      <c r="A42" s="113" t="s">
        <v>98</v>
      </c>
      <c r="B42" s="213" t="s">
        <v>99</v>
      </c>
      <c r="C42" s="91">
        <v>0</v>
      </c>
      <c r="D42" s="91">
        <v>0</v>
      </c>
      <c r="E42" s="91">
        <v>0</v>
      </c>
      <c r="F42" s="91">
        <v>0</v>
      </c>
      <c r="G42" s="91">
        <v>0</v>
      </c>
      <c r="H42" s="91">
        <v>0</v>
      </c>
      <c r="I42" s="91">
        <v>0</v>
      </c>
      <c r="J42" s="91">
        <v>0</v>
      </c>
      <c r="K42" s="100">
        <f t="shared" si="4"/>
        <v>0</v>
      </c>
    </row>
    <row r="43" spans="1:11" ht="12.75" customHeight="1" x14ac:dyDescent="0.2">
      <c r="A43" s="113" t="s">
        <v>100</v>
      </c>
      <c r="B43" s="213" t="s">
        <v>101</v>
      </c>
      <c r="C43" s="91">
        <v>0</v>
      </c>
      <c r="D43" s="91">
        <v>0</v>
      </c>
      <c r="E43" s="91">
        <v>0</v>
      </c>
      <c r="F43" s="91">
        <v>0</v>
      </c>
      <c r="G43" s="91">
        <v>0</v>
      </c>
      <c r="H43" s="91">
        <v>0</v>
      </c>
      <c r="I43" s="91">
        <v>0</v>
      </c>
      <c r="J43" s="91">
        <v>0</v>
      </c>
      <c r="K43" s="104">
        <f t="shared" si="4"/>
        <v>0</v>
      </c>
    </row>
    <row r="44" spans="1:11" ht="12.75" customHeight="1" x14ac:dyDescent="0.2">
      <c r="A44" s="113" t="s">
        <v>102</v>
      </c>
      <c r="B44" s="213" t="s">
        <v>103</v>
      </c>
      <c r="C44" s="91">
        <v>0</v>
      </c>
      <c r="D44" s="91">
        <v>0</v>
      </c>
      <c r="E44" s="91">
        <v>0</v>
      </c>
      <c r="F44" s="91">
        <v>0</v>
      </c>
      <c r="G44" s="91">
        <v>0</v>
      </c>
      <c r="H44" s="91">
        <v>0</v>
      </c>
      <c r="I44" s="91">
        <v>0</v>
      </c>
      <c r="J44" s="91">
        <v>0</v>
      </c>
      <c r="K44" s="100">
        <f t="shared" si="4"/>
        <v>0</v>
      </c>
    </row>
    <row r="45" spans="1:11" ht="12.75" customHeight="1" x14ac:dyDescent="0.2">
      <c r="A45" s="217" t="s">
        <v>104</v>
      </c>
      <c r="B45" s="218" t="s">
        <v>105</v>
      </c>
      <c r="C45" s="109">
        <f>SUM(C34:C44)</f>
        <v>1</v>
      </c>
      <c r="D45" s="109">
        <f t="shared" ref="D45:J45" si="5">SUM(D34:D44)</f>
        <v>0</v>
      </c>
      <c r="E45" s="109">
        <f t="shared" si="5"/>
        <v>0</v>
      </c>
      <c r="F45" s="109">
        <f t="shared" si="5"/>
        <v>0</v>
      </c>
      <c r="G45" s="109">
        <f t="shared" si="5"/>
        <v>5</v>
      </c>
      <c r="H45" s="109">
        <f t="shared" si="5"/>
        <v>0</v>
      </c>
      <c r="I45" s="109">
        <f t="shared" si="5"/>
        <v>9</v>
      </c>
      <c r="J45" s="109">
        <f t="shared" si="5"/>
        <v>4</v>
      </c>
      <c r="K45" s="104">
        <f>SUM(K34:K44)</f>
        <v>19</v>
      </c>
    </row>
    <row r="46" spans="1:11" ht="12.75" customHeight="1" x14ac:dyDescent="0.2">
      <c r="A46" s="115" t="s">
        <v>108</v>
      </c>
      <c r="B46" s="216"/>
      <c r="C46" s="527"/>
      <c r="D46" s="528"/>
      <c r="E46" s="528"/>
      <c r="F46" s="528"/>
      <c r="G46" s="528"/>
      <c r="H46" s="528"/>
      <c r="I46" s="528"/>
      <c r="J46" s="528"/>
      <c r="K46" s="529"/>
    </row>
    <row r="47" spans="1:11" ht="12.75" customHeight="1" x14ac:dyDescent="0.2">
      <c r="A47" s="211" t="s">
        <v>80</v>
      </c>
      <c r="B47" s="212" t="s">
        <v>81</v>
      </c>
      <c r="C47" s="530"/>
      <c r="D47" s="531"/>
      <c r="E47" s="531"/>
      <c r="F47" s="531"/>
      <c r="G47" s="531"/>
      <c r="H47" s="531"/>
      <c r="I47" s="531"/>
      <c r="J47" s="531"/>
      <c r="K47" s="532"/>
    </row>
    <row r="48" spans="1:11" ht="12.75" customHeight="1" x14ac:dyDescent="0.2">
      <c r="A48" s="113" t="s">
        <v>82</v>
      </c>
      <c r="B48" s="213" t="s">
        <v>83</v>
      </c>
      <c r="C48" s="91">
        <v>0</v>
      </c>
      <c r="D48" s="91">
        <v>0</v>
      </c>
      <c r="E48" s="91">
        <v>0</v>
      </c>
      <c r="F48" s="91">
        <v>0</v>
      </c>
      <c r="G48" s="91">
        <v>0</v>
      </c>
      <c r="H48" s="91">
        <v>0</v>
      </c>
      <c r="I48" s="91">
        <v>0</v>
      </c>
      <c r="J48" s="91">
        <v>0</v>
      </c>
      <c r="K48" s="100">
        <f t="shared" ref="K48:K58" si="6">SUM(C48:J48)</f>
        <v>0</v>
      </c>
    </row>
    <row r="49" spans="1:11" ht="12.75" customHeight="1" x14ac:dyDescent="0.2">
      <c r="A49" s="113" t="s">
        <v>84</v>
      </c>
      <c r="B49" s="213" t="s">
        <v>85</v>
      </c>
      <c r="C49" s="91">
        <v>0</v>
      </c>
      <c r="D49" s="91">
        <v>0</v>
      </c>
      <c r="E49" s="91">
        <v>0</v>
      </c>
      <c r="F49" s="91">
        <v>0</v>
      </c>
      <c r="G49" s="91">
        <v>0</v>
      </c>
      <c r="H49" s="91">
        <v>0</v>
      </c>
      <c r="I49" s="91">
        <v>0</v>
      </c>
      <c r="J49" s="91">
        <v>0</v>
      </c>
      <c r="K49" s="100">
        <f t="shared" si="6"/>
        <v>0</v>
      </c>
    </row>
    <row r="50" spans="1:11" ht="12.75" customHeight="1" x14ac:dyDescent="0.2">
      <c r="A50" s="113" t="s">
        <v>86</v>
      </c>
      <c r="B50" s="213" t="s">
        <v>87</v>
      </c>
      <c r="C50" s="91">
        <v>0</v>
      </c>
      <c r="D50" s="91">
        <v>0</v>
      </c>
      <c r="E50" s="91">
        <v>0</v>
      </c>
      <c r="F50" s="91">
        <v>0</v>
      </c>
      <c r="G50" s="91">
        <v>0</v>
      </c>
      <c r="H50" s="91">
        <v>0</v>
      </c>
      <c r="I50" s="91">
        <v>0</v>
      </c>
      <c r="J50" s="91">
        <v>0</v>
      </c>
      <c r="K50" s="100">
        <f t="shared" si="6"/>
        <v>0</v>
      </c>
    </row>
    <row r="51" spans="1:11" ht="12.75" customHeight="1" x14ac:dyDescent="0.2">
      <c r="A51" s="113" t="s">
        <v>88</v>
      </c>
      <c r="B51" s="213" t="s">
        <v>89</v>
      </c>
      <c r="C51" s="91">
        <v>0</v>
      </c>
      <c r="D51" s="91">
        <v>0</v>
      </c>
      <c r="E51" s="91">
        <v>0</v>
      </c>
      <c r="F51" s="91">
        <v>0</v>
      </c>
      <c r="G51" s="91">
        <v>0</v>
      </c>
      <c r="H51" s="91">
        <v>0</v>
      </c>
      <c r="I51" s="91">
        <v>0</v>
      </c>
      <c r="J51" s="91">
        <v>0</v>
      </c>
      <c r="K51" s="100">
        <f t="shared" si="6"/>
        <v>0</v>
      </c>
    </row>
    <row r="52" spans="1:11" ht="12.75" customHeight="1" x14ac:dyDescent="0.2">
      <c r="A52" s="113" t="s">
        <v>90</v>
      </c>
      <c r="B52" s="213" t="s">
        <v>91</v>
      </c>
      <c r="C52" s="91">
        <v>0</v>
      </c>
      <c r="D52" s="91">
        <v>0</v>
      </c>
      <c r="E52" s="91">
        <v>0</v>
      </c>
      <c r="F52" s="91">
        <v>0</v>
      </c>
      <c r="G52" s="91">
        <v>0</v>
      </c>
      <c r="H52" s="91">
        <v>0</v>
      </c>
      <c r="I52" s="91">
        <v>0</v>
      </c>
      <c r="J52" s="91">
        <v>0</v>
      </c>
      <c r="K52" s="100">
        <f t="shared" si="6"/>
        <v>0</v>
      </c>
    </row>
    <row r="53" spans="1:11" ht="12.75" customHeight="1" x14ac:dyDescent="0.2">
      <c r="A53" s="113" t="s">
        <v>92</v>
      </c>
      <c r="B53" s="213" t="s">
        <v>93</v>
      </c>
      <c r="C53" s="91">
        <v>4</v>
      </c>
      <c r="D53" s="91">
        <v>0</v>
      </c>
      <c r="E53" s="91">
        <v>0</v>
      </c>
      <c r="F53" s="91">
        <v>0</v>
      </c>
      <c r="G53" s="91">
        <v>1</v>
      </c>
      <c r="H53" s="91">
        <v>0</v>
      </c>
      <c r="I53" s="91">
        <v>6</v>
      </c>
      <c r="J53" s="101">
        <v>2</v>
      </c>
      <c r="K53" s="100">
        <f t="shared" si="6"/>
        <v>13</v>
      </c>
    </row>
    <row r="54" spans="1:11" ht="12.75" customHeight="1" x14ac:dyDescent="0.2">
      <c r="A54" s="113" t="s">
        <v>94</v>
      </c>
      <c r="B54" s="213" t="s">
        <v>95</v>
      </c>
      <c r="C54" s="91">
        <v>0</v>
      </c>
      <c r="D54" s="91">
        <v>0</v>
      </c>
      <c r="E54" s="91">
        <v>0</v>
      </c>
      <c r="F54" s="91">
        <v>0</v>
      </c>
      <c r="G54" s="91">
        <v>0</v>
      </c>
      <c r="H54" s="91">
        <v>0</v>
      </c>
      <c r="I54" s="91">
        <v>0</v>
      </c>
      <c r="J54" s="91">
        <v>0</v>
      </c>
      <c r="K54" s="100">
        <f t="shared" si="6"/>
        <v>0</v>
      </c>
    </row>
    <row r="55" spans="1:11" ht="12.75" customHeight="1" x14ac:dyDescent="0.2">
      <c r="A55" s="113" t="s">
        <v>96</v>
      </c>
      <c r="B55" s="213" t="s">
        <v>97</v>
      </c>
      <c r="C55" s="91">
        <v>0</v>
      </c>
      <c r="D55" s="91">
        <v>0</v>
      </c>
      <c r="E55" s="91">
        <v>0</v>
      </c>
      <c r="F55" s="91">
        <v>0</v>
      </c>
      <c r="G55" s="91">
        <v>0</v>
      </c>
      <c r="H55" s="91">
        <v>0</v>
      </c>
      <c r="I55" s="91">
        <v>0</v>
      </c>
      <c r="J55" s="101">
        <v>1</v>
      </c>
      <c r="K55" s="100">
        <f t="shared" si="6"/>
        <v>1</v>
      </c>
    </row>
    <row r="56" spans="1:11" ht="12.75" customHeight="1" x14ac:dyDescent="0.2">
      <c r="A56" s="113" t="s">
        <v>98</v>
      </c>
      <c r="B56" s="213" t="s">
        <v>99</v>
      </c>
      <c r="C56" s="91">
        <v>0</v>
      </c>
      <c r="D56" s="91">
        <v>0</v>
      </c>
      <c r="E56" s="91">
        <v>0</v>
      </c>
      <c r="F56" s="91">
        <v>0</v>
      </c>
      <c r="G56" s="91">
        <v>0</v>
      </c>
      <c r="H56" s="91">
        <v>0</v>
      </c>
      <c r="I56" s="91">
        <v>0</v>
      </c>
      <c r="J56" s="91">
        <v>0</v>
      </c>
      <c r="K56" s="100">
        <f t="shared" si="6"/>
        <v>0</v>
      </c>
    </row>
    <row r="57" spans="1:11" ht="12.75" customHeight="1" x14ac:dyDescent="0.2">
      <c r="A57" s="113" t="s">
        <v>100</v>
      </c>
      <c r="B57" s="213" t="s">
        <v>101</v>
      </c>
      <c r="C57" s="91">
        <v>0</v>
      </c>
      <c r="D57" s="91">
        <v>0</v>
      </c>
      <c r="E57" s="91">
        <v>0</v>
      </c>
      <c r="F57" s="91">
        <v>0</v>
      </c>
      <c r="G57" s="91">
        <v>0</v>
      </c>
      <c r="H57" s="91">
        <v>0</v>
      </c>
      <c r="I57" s="91">
        <v>0</v>
      </c>
      <c r="J57" s="91">
        <v>0</v>
      </c>
      <c r="K57" s="104">
        <f t="shared" si="6"/>
        <v>0</v>
      </c>
    </row>
    <row r="58" spans="1:11" ht="12.75" customHeight="1" x14ac:dyDescent="0.2">
      <c r="A58" s="113" t="s">
        <v>102</v>
      </c>
      <c r="B58" s="213" t="s">
        <v>103</v>
      </c>
      <c r="C58" s="91">
        <v>0</v>
      </c>
      <c r="D58" s="91">
        <v>0</v>
      </c>
      <c r="E58" s="91">
        <v>0</v>
      </c>
      <c r="F58" s="91">
        <v>0</v>
      </c>
      <c r="G58" s="91">
        <v>0</v>
      </c>
      <c r="H58" s="91">
        <v>0</v>
      </c>
      <c r="I58" s="91">
        <v>0</v>
      </c>
      <c r="J58" s="91">
        <v>0</v>
      </c>
      <c r="K58" s="100">
        <f t="shared" si="6"/>
        <v>0</v>
      </c>
    </row>
    <row r="59" spans="1:11" ht="12.75" customHeight="1" x14ac:dyDescent="0.2">
      <c r="A59" s="217" t="s">
        <v>104</v>
      </c>
      <c r="B59" s="218" t="s">
        <v>105</v>
      </c>
      <c r="C59" s="109">
        <f>SUM(C48:C58)</f>
        <v>4</v>
      </c>
      <c r="D59" s="109">
        <f t="shared" ref="D59:J59" si="7">SUM(D48:D58)</f>
        <v>0</v>
      </c>
      <c r="E59" s="109">
        <f t="shared" si="7"/>
        <v>0</v>
      </c>
      <c r="F59" s="109">
        <f t="shared" si="7"/>
        <v>0</v>
      </c>
      <c r="G59" s="109">
        <f t="shared" si="7"/>
        <v>1</v>
      </c>
      <c r="H59" s="109">
        <f t="shared" si="7"/>
        <v>0</v>
      </c>
      <c r="I59" s="109">
        <f t="shared" si="7"/>
        <v>6</v>
      </c>
      <c r="J59" s="109">
        <f t="shared" si="7"/>
        <v>3</v>
      </c>
      <c r="K59" s="104">
        <f>SUM(K48:K58)</f>
        <v>14</v>
      </c>
    </row>
    <row r="60" spans="1:11" ht="12.75" customHeight="1" x14ac:dyDescent="0.2">
      <c r="A60" s="115" t="s">
        <v>109</v>
      </c>
      <c r="B60" s="216"/>
      <c r="C60" s="527"/>
      <c r="D60" s="528"/>
      <c r="E60" s="528"/>
      <c r="F60" s="528"/>
      <c r="G60" s="528"/>
      <c r="H60" s="528"/>
      <c r="I60" s="528"/>
      <c r="J60" s="528"/>
      <c r="K60" s="529"/>
    </row>
    <row r="61" spans="1:11" ht="12.75" customHeight="1" x14ac:dyDescent="0.2">
      <c r="A61" s="211" t="s">
        <v>80</v>
      </c>
      <c r="B61" s="212" t="s">
        <v>81</v>
      </c>
      <c r="C61" s="530"/>
      <c r="D61" s="531"/>
      <c r="E61" s="531"/>
      <c r="F61" s="531"/>
      <c r="G61" s="531"/>
      <c r="H61" s="531"/>
      <c r="I61" s="531"/>
      <c r="J61" s="531"/>
      <c r="K61" s="532"/>
    </row>
    <row r="62" spans="1:11" ht="12.75" customHeight="1" x14ac:dyDescent="0.2">
      <c r="A62" s="113" t="s">
        <v>82</v>
      </c>
      <c r="B62" s="213" t="s">
        <v>83</v>
      </c>
      <c r="C62" s="91">
        <v>0</v>
      </c>
      <c r="D62" s="91">
        <v>0</v>
      </c>
      <c r="E62" s="91">
        <v>0</v>
      </c>
      <c r="F62" s="91">
        <v>0</v>
      </c>
      <c r="G62" s="91">
        <v>0</v>
      </c>
      <c r="H62" s="91">
        <v>0</v>
      </c>
      <c r="I62" s="91">
        <v>0</v>
      </c>
      <c r="J62" s="91">
        <v>0</v>
      </c>
      <c r="K62" s="100">
        <f t="shared" ref="K62:K72" si="8">SUM(C62:J62)</f>
        <v>0</v>
      </c>
    </row>
    <row r="63" spans="1:11" ht="12.75" customHeight="1" x14ac:dyDescent="0.2">
      <c r="A63" s="113" t="s">
        <v>84</v>
      </c>
      <c r="B63" s="213" t="s">
        <v>85</v>
      </c>
      <c r="C63" s="91">
        <v>0</v>
      </c>
      <c r="D63" s="91">
        <v>0</v>
      </c>
      <c r="E63" s="91">
        <v>0</v>
      </c>
      <c r="F63" s="91">
        <v>0</v>
      </c>
      <c r="G63" s="91">
        <v>0</v>
      </c>
      <c r="H63" s="91">
        <v>0</v>
      </c>
      <c r="I63" s="91">
        <v>0</v>
      </c>
      <c r="J63" s="91">
        <v>0</v>
      </c>
      <c r="K63" s="100">
        <f t="shared" si="8"/>
        <v>0</v>
      </c>
    </row>
    <row r="64" spans="1:11" ht="12.75" customHeight="1" x14ac:dyDescent="0.2">
      <c r="A64" s="113" t="s">
        <v>86</v>
      </c>
      <c r="B64" s="213" t="s">
        <v>87</v>
      </c>
      <c r="C64" s="91">
        <v>0</v>
      </c>
      <c r="D64" s="91">
        <v>0</v>
      </c>
      <c r="E64" s="91">
        <v>0</v>
      </c>
      <c r="F64" s="91">
        <v>0</v>
      </c>
      <c r="G64" s="91">
        <v>1</v>
      </c>
      <c r="H64" s="91">
        <v>0</v>
      </c>
      <c r="I64" s="91">
        <v>0</v>
      </c>
      <c r="J64" s="101">
        <v>0</v>
      </c>
      <c r="K64" s="100">
        <f t="shared" si="8"/>
        <v>1</v>
      </c>
    </row>
    <row r="65" spans="1:11" ht="12.75" customHeight="1" x14ac:dyDescent="0.2">
      <c r="A65" s="113" t="s">
        <v>88</v>
      </c>
      <c r="B65" s="213" t="s">
        <v>89</v>
      </c>
      <c r="C65" s="91">
        <v>0</v>
      </c>
      <c r="D65" s="91">
        <v>0</v>
      </c>
      <c r="E65" s="91">
        <v>0</v>
      </c>
      <c r="F65" s="91">
        <v>0</v>
      </c>
      <c r="G65" s="91">
        <v>0</v>
      </c>
      <c r="H65" s="91">
        <v>0</v>
      </c>
      <c r="I65" s="91">
        <v>0</v>
      </c>
      <c r="J65" s="91">
        <v>0</v>
      </c>
      <c r="K65" s="100">
        <f t="shared" si="8"/>
        <v>0</v>
      </c>
    </row>
    <row r="66" spans="1:11" ht="12.75" customHeight="1" x14ac:dyDescent="0.2">
      <c r="A66" s="113" t="s">
        <v>90</v>
      </c>
      <c r="B66" s="213" t="s">
        <v>91</v>
      </c>
      <c r="C66" s="91">
        <v>0</v>
      </c>
      <c r="D66" s="91">
        <v>0</v>
      </c>
      <c r="E66" s="91">
        <v>0</v>
      </c>
      <c r="F66" s="91">
        <v>0</v>
      </c>
      <c r="G66" s="91">
        <v>0</v>
      </c>
      <c r="H66" s="91">
        <v>0</v>
      </c>
      <c r="I66" s="91">
        <v>0</v>
      </c>
      <c r="J66" s="91">
        <v>0</v>
      </c>
      <c r="K66" s="100">
        <f t="shared" si="8"/>
        <v>0</v>
      </c>
    </row>
    <row r="67" spans="1:11" ht="12.75" customHeight="1" x14ac:dyDescent="0.2">
      <c r="A67" s="113" t="s">
        <v>92</v>
      </c>
      <c r="B67" s="213" t="s">
        <v>93</v>
      </c>
      <c r="C67" s="91">
        <v>0</v>
      </c>
      <c r="D67" s="91">
        <v>0</v>
      </c>
      <c r="E67" s="91">
        <v>0</v>
      </c>
      <c r="F67" s="91">
        <v>0</v>
      </c>
      <c r="G67" s="91">
        <v>0</v>
      </c>
      <c r="H67" s="91">
        <v>0</v>
      </c>
      <c r="I67" s="91">
        <v>0</v>
      </c>
      <c r="J67" s="91">
        <v>0</v>
      </c>
      <c r="K67" s="100">
        <f t="shared" si="8"/>
        <v>0</v>
      </c>
    </row>
    <row r="68" spans="1:11" ht="12.75" customHeight="1" x14ac:dyDescent="0.2">
      <c r="A68" s="113" t="s">
        <v>94</v>
      </c>
      <c r="B68" s="213" t="s">
        <v>95</v>
      </c>
      <c r="C68" s="91">
        <v>0</v>
      </c>
      <c r="D68" s="91">
        <v>0</v>
      </c>
      <c r="E68" s="91">
        <v>0</v>
      </c>
      <c r="F68" s="91">
        <v>0</v>
      </c>
      <c r="G68" s="91">
        <v>0</v>
      </c>
      <c r="H68" s="91">
        <v>0</v>
      </c>
      <c r="I68" s="91">
        <v>0</v>
      </c>
      <c r="J68" s="91">
        <v>0</v>
      </c>
      <c r="K68" s="100">
        <f t="shared" si="8"/>
        <v>0</v>
      </c>
    </row>
    <row r="69" spans="1:11" ht="12.75" customHeight="1" x14ac:dyDescent="0.2">
      <c r="A69" s="113" t="s">
        <v>96</v>
      </c>
      <c r="B69" s="213" t="s">
        <v>97</v>
      </c>
      <c r="C69" s="91">
        <v>0</v>
      </c>
      <c r="D69" s="91">
        <v>0</v>
      </c>
      <c r="E69" s="91">
        <v>0</v>
      </c>
      <c r="F69" s="91">
        <v>0</v>
      </c>
      <c r="G69" s="91">
        <v>2</v>
      </c>
      <c r="H69" s="91">
        <v>0</v>
      </c>
      <c r="I69" s="91">
        <v>1</v>
      </c>
      <c r="J69" s="101">
        <v>1</v>
      </c>
      <c r="K69" s="100">
        <f t="shared" si="8"/>
        <v>4</v>
      </c>
    </row>
    <row r="70" spans="1:11" ht="12.75" customHeight="1" x14ac:dyDescent="0.2">
      <c r="A70" s="113" t="s">
        <v>98</v>
      </c>
      <c r="B70" s="213" t="s">
        <v>99</v>
      </c>
      <c r="C70" s="91">
        <v>0</v>
      </c>
      <c r="D70" s="91">
        <v>0</v>
      </c>
      <c r="E70" s="91">
        <v>0</v>
      </c>
      <c r="F70" s="91">
        <v>0</v>
      </c>
      <c r="G70" s="91">
        <v>0</v>
      </c>
      <c r="H70" s="91">
        <v>0</v>
      </c>
      <c r="I70" s="91">
        <v>0</v>
      </c>
      <c r="J70" s="91">
        <v>0</v>
      </c>
      <c r="K70" s="100">
        <f t="shared" si="8"/>
        <v>0</v>
      </c>
    </row>
    <row r="71" spans="1:11" ht="12.75" customHeight="1" x14ac:dyDescent="0.2">
      <c r="A71" s="113" t="s">
        <v>100</v>
      </c>
      <c r="B71" s="213" t="s">
        <v>101</v>
      </c>
      <c r="C71" s="91">
        <v>0</v>
      </c>
      <c r="D71" s="91">
        <v>0</v>
      </c>
      <c r="E71" s="91">
        <v>0</v>
      </c>
      <c r="F71" s="91">
        <v>0</v>
      </c>
      <c r="G71" s="91">
        <v>0</v>
      </c>
      <c r="H71" s="91">
        <v>0</v>
      </c>
      <c r="I71" s="91">
        <v>0</v>
      </c>
      <c r="J71" s="91">
        <v>0</v>
      </c>
      <c r="K71" s="104">
        <f t="shared" si="8"/>
        <v>0</v>
      </c>
    </row>
    <row r="72" spans="1:11" ht="12.75" customHeight="1" x14ac:dyDescent="0.2">
      <c r="A72" s="113" t="s">
        <v>102</v>
      </c>
      <c r="B72" s="213" t="s">
        <v>103</v>
      </c>
      <c r="C72" s="91">
        <v>0</v>
      </c>
      <c r="D72" s="91">
        <v>0</v>
      </c>
      <c r="E72" s="91">
        <v>0</v>
      </c>
      <c r="F72" s="91">
        <v>0</v>
      </c>
      <c r="G72" s="91">
        <v>0</v>
      </c>
      <c r="H72" s="91">
        <v>0</v>
      </c>
      <c r="I72" s="91">
        <v>0</v>
      </c>
      <c r="J72" s="91">
        <v>0</v>
      </c>
      <c r="K72" s="100">
        <f t="shared" si="8"/>
        <v>0</v>
      </c>
    </row>
    <row r="73" spans="1:11" ht="12.75" customHeight="1" x14ac:dyDescent="0.2">
      <c r="A73" s="217" t="s">
        <v>104</v>
      </c>
      <c r="B73" s="218" t="s">
        <v>105</v>
      </c>
      <c r="C73" s="109">
        <f>SUM(C62:C72)</f>
        <v>0</v>
      </c>
      <c r="D73" s="109">
        <f t="shared" ref="D73:J73" si="9">SUM(D62:D72)</f>
        <v>0</v>
      </c>
      <c r="E73" s="109">
        <f t="shared" si="9"/>
        <v>0</v>
      </c>
      <c r="F73" s="109">
        <f t="shared" si="9"/>
        <v>0</v>
      </c>
      <c r="G73" s="109">
        <f t="shared" si="9"/>
        <v>3</v>
      </c>
      <c r="H73" s="109">
        <f t="shared" si="9"/>
        <v>0</v>
      </c>
      <c r="I73" s="109">
        <f t="shared" si="9"/>
        <v>1</v>
      </c>
      <c r="J73" s="109">
        <f t="shared" si="9"/>
        <v>1</v>
      </c>
      <c r="K73" s="104">
        <f>SUM(K62:K72)</f>
        <v>5</v>
      </c>
    </row>
    <row r="74" spans="1:11" ht="12.75" customHeight="1" x14ac:dyDescent="0.2">
      <c r="A74" s="115" t="s">
        <v>110</v>
      </c>
      <c r="B74" s="216"/>
      <c r="C74" s="527"/>
      <c r="D74" s="528"/>
      <c r="E74" s="528"/>
      <c r="F74" s="528"/>
      <c r="G74" s="528"/>
      <c r="H74" s="528"/>
      <c r="I74" s="528"/>
      <c r="J74" s="528"/>
      <c r="K74" s="529"/>
    </row>
    <row r="75" spans="1:11" ht="12.75" customHeight="1" x14ac:dyDescent="0.2">
      <c r="A75" s="211" t="s">
        <v>80</v>
      </c>
      <c r="B75" s="212" t="s">
        <v>81</v>
      </c>
      <c r="C75" s="530"/>
      <c r="D75" s="531"/>
      <c r="E75" s="531"/>
      <c r="F75" s="531"/>
      <c r="G75" s="531"/>
      <c r="H75" s="531"/>
      <c r="I75" s="531"/>
      <c r="J75" s="531"/>
      <c r="K75" s="532"/>
    </row>
    <row r="76" spans="1:11" ht="12.75" customHeight="1" x14ac:dyDescent="0.2">
      <c r="A76" s="113" t="s">
        <v>82</v>
      </c>
      <c r="B76" s="213" t="s">
        <v>83</v>
      </c>
      <c r="C76" s="91">
        <v>0</v>
      </c>
      <c r="D76" s="91">
        <v>0</v>
      </c>
      <c r="E76" s="91">
        <v>0</v>
      </c>
      <c r="F76" s="91">
        <v>0</v>
      </c>
      <c r="G76" s="91">
        <v>0</v>
      </c>
      <c r="H76" s="91">
        <v>0</v>
      </c>
      <c r="I76" s="91">
        <v>0</v>
      </c>
      <c r="J76" s="91">
        <v>0</v>
      </c>
      <c r="K76" s="100">
        <f t="shared" ref="K76:K86" si="10">SUM(C76:J76)</f>
        <v>0</v>
      </c>
    </row>
    <row r="77" spans="1:11" ht="12.75" customHeight="1" x14ac:dyDescent="0.2">
      <c r="A77" s="113" t="s">
        <v>84</v>
      </c>
      <c r="B77" s="213" t="s">
        <v>85</v>
      </c>
      <c r="C77" s="91">
        <v>0</v>
      </c>
      <c r="D77" s="91">
        <v>0</v>
      </c>
      <c r="E77" s="91">
        <v>0</v>
      </c>
      <c r="F77" s="91">
        <v>0</v>
      </c>
      <c r="G77" s="91">
        <v>0</v>
      </c>
      <c r="H77" s="91">
        <v>0</v>
      </c>
      <c r="I77" s="91">
        <v>0</v>
      </c>
      <c r="J77" s="91">
        <v>0</v>
      </c>
      <c r="K77" s="100">
        <f t="shared" si="10"/>
        <v>0</v>
      </c>
    </row>
    <row r="78" spans="1:11" ht="12.75" customHeight="1" x14ac:dyDescent="0.2">
      <c r="A78" s="113" t="s">
        <v>86</v>
      </c>
      <c r="B78" s="213" t="s">
        <v>87</v>
      </c>
      <c r="C78" s="91">
        <v>0</v>
      </c>
      <c r="D78" s="91">
        <v>0</v>
      </c>
      <c r="E78" s="91">
        <v>0</v>
      </c>
      <c r="F78" s="91">
        <v>0</v>
      </c>
      <c r="G78" s="91">
        <v>0</v>
      </c>
      <c r="H78" s="91">
        <v>0</v>
      </c>
      <c r="I78" s="91">
        <v>0</v>
      </c>
      <c r="J78" s="91">
        <v>0</v>
      </c>
      <c r="K78" s="100">
        <f t="shared" si="10"/>
        <v>0</v>
      </c>
    </row>
    <row r="79" spans="1:11" ht="12.75" customHeight="1" x14ac:dyDescent="0.2">
      <c r="A79" s="113" t="s">
        <v>88</v>
      </c>
      <c r="B79" s="213" t="s">
        <v>89</v>
      </c>
      <c r="C79" s="91">
        <v>0</v>
      </c>
      <c r="D79" s="91">
        <v>0</v>
      </c>
      <c r="E79" s="91">
        <v>0</v>
      </c>
      <c r="F79" s="91">
        <v>0</v>
      </c>
      <c r="G79" s="91">
        <v>0</v>
      </c>
      <c r="H79" s="91">
        <v>0</v>
      </c>
      <c r="I79" s="91">
        <v>0</v>
      </c>
      <c r="J79" s="91">
        <v>0</v>
      </c>
      <c r="K79" s="100">
        <f t="shared" si="10"/>
        <v>0</v>
      </c>
    </row>
    <row r="80" spans="1:11" ht="12.75" customHeight="1" x14ac:dyDescent="0.2">
      <c r="A80" s="113" t="s">
        <v>90</v>
      </c>
      <c r="B80" s="213" t="s">
        <v>91</v>
      </c>
      <c r="C80" s="91">
        <v>0</v>
      </c>
      <c r="D80" s="91">
        <v>0</v>
      </c>
      <c r="E80" s="91">
        <v>0</v>
      </c>
      <c r="F80" s="91">
        <v>0</v>
      </c>
      <c r="G80" s="91">
        <v>0</v>
      </c>
      <c r="H80" s="91">
        <v>0</v>
      </c>
      <c r="I80" s="91">
        <v>0</v>
      </c>
      <c r="J80" s="91">
        <v>0</v>
      </c>
      <c r="K80" s="100">
        <f t="shared" si="10"/>
        <v>0</v>
      </c>
    </row>
    <row r="81" spans="1:11" ht="12.75" customHeight="1" x14ac:dyDescent="0.2">
      <c r="A81" s="113" t="s">
        <v>92</v>
      </c>
      <c r="B81" s="213" t="s">
        <v>93</v>
      </c>
      <c r="C81" s="91">
        <v>0</v>
      </c>
      <c r="D81" s="91">
        <v>0</v>
      </c>
      <c r="E81" s="91">
        <v>0</v>
      </c>
      <c r="F81" s="91">
        <v>0</v>
      </c>
      <c r="G81" s="91">
        <v>0</v>
      </c>
      <c r="H81" s="91">
        <v>0</v>
      </c>
      <c r="I81" s="91">
        <v>0</v>
      </c>
      <c r="J81" s="91">
        <v>0</v>
      </c>
      <c r="K81" s="100">
        <f t="shared" si="10"/>
        <v>0</v>
      </c>
    </row>
    <row r="82" spans="1:11" ht="12.75" customHeight="1" x14ac:dyDescent="0.2">
      <c r="A82" s="113" t="s">
        <v>94</v>
      </c>
      <c r="B82" s="213" t="s">
        <v>95</v>
      </c>
      <c r="C82" s="91">
        <v>0</v>
      </c>
      <c r="D82" s="91">
        <v>0</v>
      </c>
      <c r="E82" s="91">
        <v>0</v>
      </c>
      <c r="F82" s="91">
        <v>0</v>
      </c>
      <c r="G82" s="91">
        <v>0</v>
      </c>
      <c r="H82" s="91">
        <v>0</v>
      </c>
      <c r="I82" s="91">
        <v>0</v>
      </c>
      <c r="J82" s="91">
        <v>0</v>
      </c>
      <c r="K82" s="100">
        <f t="shared" si="10"/>
        <v>0</v>
      </c>
    </row>
    <row r="83" spans="1:11" ht="12.75" customHeight="1" x14ac:dyDescent="0.2">
      <c r="A83" s="113" t="s">
        <v>96</v>
      </c>
      <c r="B83" s="213" t="s">
        <v>97</v>
      </c>
      <c r="C83" s="91">
        <v>0</v>
      </c>
      <c r="D83" s="91">
        <v>0</v>
      </c>
      <c r="E83" s="91">
        <v>0</v>
      </c>
      <c r="F83" s="91">
        <v>0</v>
      </c>
      <c r="G83" s="91">
        <v>0</v>
      </c>
      <c r="H83" s="91">
        <v>0</v>
      </c>
      <c r="I83" s="91">
        <v>1</v>
      </c>
      <c r="J83" s="101">
        <v>0</v>
      </c>
      <c r="K83" s="100">
        <f t="shared" si="10"/>
        <v>1</v>
      </c>
    </row>
    <row r="84" spans="1:11" ht="12.75" customHeight="1" x14ac:dyDescent="0.2">
      <c r="A84" s="113" t="s">
        <v>98</v>
      </c>
      <c r="B84" s="213" t="s">
        <v>99</v>
      </c>
      <c r="C84" s="91">
        <v>0</v>
      </c>
      <c r="D84" s="91">
        <v>0</v>
      </c>
      <c r="E84" s="91">
        <v>0</v>
      </c>
      <c r="F84" s="91">
        <v>0</v>
      </c>
      <c r="G84" s="91">
        <v>0</v>
      </c>
      <c r="H84" s="91">
        <v>0</v>
      </c>
      <c r="I84" s="91">
        <v>0</v>
      </c>
      <c r="J84" s="91">
        <v>0</v>
      </c>
      <c r="K84" s="100">
        <f t="shared" si="10"/>
        <v>0</v>
      </c>
    </row>
    <row r="85" spans="1:11" ht="12.75" customHeight="1" x14ac:dyDescent="0.2">
      <c r="A85" s="113" t="s">
        <v>100</v>
      </c>
      <c r="B85" s="213" t="s">
        <v>101</v>
      </c>
      <c r="C85" s="91">
        <v>0</v>
      </c>
      <c r="D85" s="91">
        <v>0</v>
      </c>
      <c r="E85" s="91">
        <v>0</v>
      </c>
      <c r="F85" s="91">
        <v>0</v>
      </c>
      <c r="G85" s="91">
        <v>0</v>
      </c>
      <c r="H85" s="91">
        <v>0</v>
      </c>
      <c r="I85" s="91">
        <v>0</v>
      </c>
      <c r="J85" s="91">
        <v>0</v>
      </c>
      <c r="K85" s="104">
        <f t="shared" si="10"/>
        <v>0</v>
      </c>
    </row>
    <row r="86" spans="1:11" ht="12.75" customHeight="1" x14ac:dyDescent="0.2">
      <c r="A86" s="113" t="s">
        <v>102</v>
      </c>
      <c r="B86" s="213" t="s">
        <v>103</v>
      </c>
      <c r="C86" s="91">
        <v>1</v>
      </c>
      <c r="D86" s="91">
        <v>0</v>
      </c>
      <c r="E86" s="91">
        <v>0</v>
      </c>
      <c r="F86" s="91">
        <v>0</v>
      </c>
      <c r="G86" s="91">
        <v>2</v>
      </c>
      <c r="H86" s="91">
        <v>0</v>
      </c>
      <c r="I86" s="91">
        <v>1</v>
      </c>
      <c r="J86" s="101">
        <v>0</v>
      </c>
      <c r="K86" s="100">
        <f t="shared" si="10"/>
        <v>4</v>
      </c>
    </row>
    <row r="87" spans="1:11" ht="12.75" customHeight="1" x14ac:dyDescent="0.2">
      <c r="A87" s="217" t="s">
        <v>104</v>
      </c>
      <c r="B87" s="218" t="s">
        <v>105</v>
      </c>
      <c r="C87" s="109">
        <f>SUM(C76:C86)</f>
        <v>1</v>
      </c>
      <c r="D87" s="109">
        <f t="shared" ref="D87:J87" si="11">SUM(D76:D86)</f>
        <v>0</v>
      </c>
      <c r="E87" s="109">
        <f t="shared" si="11"/>
        <v>0</v>
      </c>
      <c r="F87" s="109">
        <f t="shared" si="11"/>
        <v>0</v>
      </c>
      <c r="G87" s="109">
        <f t="shared" si="11"/>
        <v>2</v>
      </c>
      <c r="H87" s="109">
        <f t="shared" si="11"/>
        <v>0</v>
      </c>
      <c r="I87" s="109">
        <f t="shared" si="11"/>
        <v>2</v>
      </c>
      <c r="J87" s="109">
        <f t="shared" si="11"/>
        <v>0</v>
      </c>
      <c r="K87" s="104">
        <f>SUM(K76:K86)</f>
        <v>5</v>
      </c>
    </row>
    <row r="88" spans="1:11" ht="12.75" customHeight="1" x14ac:dyDescent="0.2">
      <c r="A88" s="115" t="s">
        <v>111</v>
      </c>
      <c r="B88" s="216"/>
      <c r="C88" s="527"/>
      <c r="D88" s="528"/>
      <c r="E88" s="528"/>
      <c r="F88" s="528"/>
      <c r="G88" s="528"/>
      <c r="H88" s="528"/>
      <c r="I88" s="528"/>
      <c r="J88" s="528"/>
      <c r="K88" s="529"/>
    </row>
    <row r="89" spans="1:11" ht="12.75" customHeight="1" x14ac:dyDescent="0.2">
      <c r="A89" s="211" t="s">
        <v>80</v>
      </c>
      <c r="B89" s="212" t="s">
        <v>81</v>
      </c>
      <c r="C89" s="530"/>
      <c r="D89" s="531"/>
      <c r="E89" s="531"/>
      <c r="F89" s="531"/>
      <c r="G89" s="531"/>
      <c r="H89" s="531"/>
      <c r="I89" s="531"/>
      <c r="J89" s="531"/>
      <c r="K89" s="532"/>
    </row>
    <row r="90" spans="1:11" ht="12.75" customHeight="1" x14ac:dyDescent="0.2">
      <c r="A90" s="113" t="s">
        <v>82</v>
      </c>
      <c r="B90" s="213" t="s">
        <v>83</v>
      </c>
      <c r="C90" s="91">
        <v>0</v>
      </c>
      <c r="D90" s="91">
        <v>0</v>
      </c>
      <c r="E90" s="91">
        <v>0</v>
      </c>
      <c r="F90" s="91">
        <v>0</v>
      </c>
      <c r="G90" s="91">
        <v>0</v>
      </c>
      <c r="H90" s="91">
        <v>0</v>
      </c>
      <c r="I90" s="91">
        <v>0</v>
      </c>
      <c r="J90" s="91">
        <v>0</v>
      </c>
      <c r="K90" s="100">
        <f t="shared" ref="K90:K100" si="12">SUM(C90:J90)</f>
        <v>0</v>
      </c>
    </row>
    <row r="91" spans="1:11" ht="12.75" customHeight="1" x14ac:dyDescent="0.2">
      <c r="A91" s="113" t="s">
        <v>84</v>
      </c>
      <c r="B91" s="213" t="s">
        <v>85</v>
      </c>
      <c r="C91" s="91">
        <v>0</v>
      </c>
      <c r="D91" s="91">
        <v>0</v>
      </c>
      <c r="E91" s="91">
        <v>0</v>
      </c>
      <c r="F91" s="91">
        <v>0</v>
      </c>
      <c r="G91" s="91">
        <v>0</v>
      </c>
      <c r="H91" s="91">
        <v>0</v>
      </c>
      <c r="I91" s="91">
        <v>0</v>
      </c>
      <c r="J91" s="91">
        <v>0</v>
      </c>
      <c r="K91" s="100">
        <f t="shared" si="12"/>
        <v>0</v>
      </c>
    </row>
    <row r="92" spans="1:11" ht="12.75" customHeight="1" x14ac:dyDescent="0.2">
      <c r="A92" s="113" t="s">
        <v>86</v>
      </c>
      <c r="B92" s="213" t="s">
        <v>87</v>
      </c>
      <c r="C92" s="91">
        <v>0</v>
      </c>
      <c r="D92" s="91">
        <v>0</v>
      </c>
      <c r="E92" s="91">
        <v>0</v>
      </c>
      <c r="F92" s="91">
        <v>0</v>
      </c>
      <c r="G92" s="91">
        <v>0</v>
      </c>
      <c r="H92" s="91">
        <v>0</v>
      </c>
      <c r="I92" s="91">
        <v>0</v>
      </c>
      <c r="J92" s="91">
        <v>0</v>
      </c>
      <c r="K92" s="100">
        <f t="shared" si="12"/>
        <v>0</v>
      </c>
    </row>
    <row r="93" spans="1:11" ht="12.75" customHeight="1" x14ac:dyDescent="0.2">
      <c r="A93" s="113" t="s">
        <v>88</v>
      </c>
      <c r="B93" s="213" t="s">
        <v>89</v>
      </c>
      <c r="C93" s="91">
        <v>0</v>
      </c>
      <c r="D93" s="91">
        <v>0</v>
      </c>
      <c r="E93" s="91">
        <v>0</v>
      </c>
      <c r="F93" s="91">
        <v>0</v>
      </c>
      <c r="G93" s="91">
        <v>0</v>
      </c>
      <c r="H93" s="91">
        <v>0</v>
      </c>
      <c r="I93" s="91">
        <v>0</v>
      </c>
      <c r="J93" s="91">
        <v>0</v>
      </c>
      <c r="K93" s="100">
        <f t="shared" si="12"/>
        <v>0</v>
      </c>
    </row>
    <row r="94" spans="1:11" ht="12.75" customHeight="1" x14ac:dyDescent="0.2">
      <c r="A94" s="113" t="s">
        <v>90</v>
      </c>
      <c r="B94" s="213" t="s">
        <v>91</v>
      </c>
      <c r="C94" s="91">
        <v>0</v>
      </c>
      <c r="D94" s="91">
        <v>0</v>
      </c>
      <c r="E94" s="91">
        <v>0</v>
      </c>
      <c r="F94" s="91">
        <v>0</v>
      </c>
      <c r="G94" s="91">
        <v>0</v>
      </c>
      <c r="H94" s="91">
        <v>0</v>
      </c>
      <c r="I94" s="91">
        <v>0</v>
      </c>
      <c r="J94" s="91">
        <v>0</v>
      </c>
      <c r="K94" s="100">
        <f t="shared" si="12"/>
        <v>0</v>
      </c>
    </row>
    <row r="95" spans="1:11" ht="12.75" customHeight="1" x14ac:dyDescent="0.2">
      <c r="A95" s="113" t="s">
        <v>92</v>
      </c>
      <c r="B95" s="213" t="s">
        <v>93</v>
      </c>
      <c r="C95" s="91">
        <v>0</v>
      </c>
      <c r="D95" s="91">
        <v>0</v>
      </c>
      <c r="E95" s="91">
        <v>0</v>
      </c>
      <c r="F95" s="91">
        <v>0</v>
      </c>
      <c r="G95" s="91">
        <v>0</v>
      </c>
      <c r="H95" s="91">
        <v>0</v>
      </c>
      <c r="I95" s="91">
        <v>0</v>
      </c>
      <c r="J95" s="91">
        <v>0</v>
      </c>
      <c r="K95" s="100">
        <f t="shared" si="12"/>
        <v>0</v>
      </c>
    </row>
    <row r="96" spans="1:11" ht="12.75" customHeight="1" x14ac:dyDescent="0.2">
      <c r="A96" s="113" t="s">
        <v>94</v>
      </c>
      <c r="B96" s="213" t="s">
        <v>95</v>
      </c>
      <c r="C96" s="91">
        <v>0</v>
      </c>
      <c r="D96" s="91">
        <v>0</v>
      </c>
      <c r="E96" s="91">
        <v>0</v>
      </c>
      <c r="F96" s="91">
        <v>0</v>
      </c>
      <c r="G96" s="91">
        <v>0</v>
      </c>
      <c r="H96" s="91">
        <v>0</v>
      </c>
      <c r="I96" s="91">
        <v>0</v>
      </c>
      <c r="J96" s="91">
        <v>0</v>
      </c>
      <c r="K96" s="100">
        <f t="shared" si="12"/>
        <v>0</v>
      </c>
    </row>
    <row r="97" spans="1:11" ht="12.75" customHeight="1" x14ac:dyDescent="0.2">
      <c r="A97" s="113" t="s">
        <v>96</v>
      </c>
      <c r="B97" s="213" t="s">
        <v>97</v>
      </c>
      <c r="C97" s="91">
        <v>0</v>
      </c>
      <c r="D97" s="91">
        <v>0</v>
      </c>
      <c r="E97" s="91">
        <v>0</v>
      </c>
      <c r="F97" s="91">
        <v>0</v>
      </c>
      <c r="G97" s="91">
        <v>0</v>
      </c>
      <c r="H97" s="91">
        <v>0</v>
      </c>
      <c r="I97" s="91">
        <v>0</v>
      </c>
      <c r="J97" s="91">
        <v>0</v>
      </c>
      <c r="K97" s="100">
        <f t="shared" si="12"/>
        <v>0</v>
      </c>
    </row>
    <row r="98" spans="1:11" ht="12.75" customHeight="1" x14ac:dyDescent="0.2">
      <c r="A98" s="113" t="s">
        <v>98</v>
      </c>
      <c r="B98" s="213" t="s">
        <v>99</v>
      </c>
      <c r="C98" s="91">
        <v>0</v>
      </c>
      <c r="D98" s="91">
        <v>0</v>
      </c>
      <c r="E98" s="91">
        <v>0</v>
      </c>
      <c r="F98" s="91">
        <v>0</v>
      </c>
      <c r="G98" s="91">
        <v>0</v>
      </c>
      <c r="H98" s="91">
        <v>0</v>
      </c>
      <c r="I98" s="91">
        <v>0</v>
      </c>
      <c r="J98" s="91">
        <v>0</v>
      </c>
      <c r="K98" s="100">
        <f t="shared" si="12"/>
        <v>0</v>
      </c>
    </row>
    <row r="99" spans="1:11" ht="12.75" customHeight="1" x14ac:dyDescent="0.2">
      <c r="A99" s="113" t="s">
        <v>100</v>
      </c>
      <c r="B99" s="213" t="s">
        <v>101</v>
      </c>
      <c r="C99" s="102">
        <v>1</v>
      </c>
      <c r="D99" s="102">
        <v>0</v>
      </c>
      <c r="E99" s="102">
        <v>0</v>
      </c>
      <c r="F99" s="102">
        <v>0</v>
      </c>
      <c r="G99" s="102">
        <v>1</v>
      </c>
      <c r="H99" s="102">
        <v>0</v>
      </c>
      <c r="I99" s="102">
        <v>1</v>
      </c>
      <c r="J99" s="103">
        <v>1</v>
      </c>
      <c r="K99" s="104">
        <f t="shared" si="12"/>
        <v>4</v>
      </c>
    </row>
    <row r="100" spans="1:11" ht="12.75" customHeight="1" x14ac:dyDescent="0.2">
      <c r="A100" s="113" t="s">
        <v>102</v>
      </c>
      <c r="B100" s="213" t="s">
        <v>103</v>
      </c>
      <c r="C100" s="91">
        <v>0</v>
      </c>
      <c r="D100" s="91">
        <v>0</v>
      </c>
      <c r="E100" s="91">
        <v>0</v>
      </c>
      <c r="F100" s="91">
        <v>0</v>
      </c>
      <c r="G100" s="91">
        <v>0</v>
      </c>
      <c r="H100" s="91">
        <v>0</v>
      </c>
      <c r="I100" s="91">
        <v>0</v>
      </c>
      <c r="J100" s="91">
        <v>0</v>
      </c>
      <c r="K100" s="100">
        <f t="shared" si="12"/>
        <v>0</v>
      </c>
    </row>
    <row r="101" spans="1:11" ht="12.75" customHeight="1" x14ac:dyDescent="0.2">
      <c r="A101" s="217" t="s">
        <v>104</v>
      </c>
      <c r="B101" s="218" t="s">
        <v>105</v>
      </c>
      <c r="C101" s="109">
        <f>SUM(C90:C100)</f>
        <v>1</v>
      </c>
      <c r="D101" s="109">
        <f t="shared" ref="D101:J101" si="13">SUM(D90:D100)</f>
        <v>0</v>
      </c>
      <c r="E101" s="109">
        <f t="shared" si="13"/>
        <v>0</v>
      </c>
      <c r="F101" s="109">
        <f t="shared" si="13"/>
        <v>0</v>
      </c>
      <c r="G101" s="109">
        <f t="shared" si="13"/>
        <v>1</v>
      </c>
      <c r="H101" s="109">
        <f t="shared" si="13"/>
        <v>0</v>
      </c>
      <c r="I101" s="109">
        <f t="shared" si="13"/>
        <v>1</v>
      </c>
      <c r="J101" s="109">
        <f t="shared" si="13"/>
        <v>1</v>
      </c>
      <c r="K101" s="104">
        <f>SUM(K90:K100)</f>
        <v>4</v>
      </c>
    </row>
    <row r="102" spans="1:11" ht="12.75" customHeight="1" x14ac:dyDescent="0.2">
      <c r="A102" s="115" t="s">
        <v>112</v>
      </c>
      <c r="B102" s="216"/>
      <c r="C102" s="527"/>
      <c r="D102" s="528"/>
      <c r="E102" s="528"/>
      <c r="F102" s="528"/>
      <c r="G102" s="528"/>
      <c r="H102" s="528"/>
      <c r="I102" s="528"/>
      <c r="J102" s="528"/>
      <c r="K102" s="529"/>
    </row>
    <row r="103" spans="1:11" ht="12.75" customHeight="1" x14ac:dyDescent="0.2">
      <c r="A103" s="211" t="s">
        <v>80</v>
      </c>
      <c r="B103" s="212" t="s">
        <v>81</v>
      </c>
      <c r="C103" s="530"/>
      <c r="D103" s="531"/>
      <c r="E103" s="531"/>
      <c r="F103" s="531"/>
      <c r="G103" s="531"/>
      <c r="H103" s="531"/>
      <c r="I103" s="531"/>
      <c r="J103" s="531"/>
      <c r="K103" s="532"/>
    </row>
    <row r="104" spans="1:11" ht="12.75" customHeight="1" x14ac:dyDescent="0.2">
      <c r="A104" s="113" t="s">
        <v>82</v>
      </c>
      <c r="B104" s="213" t="s">
        <v>83</v>
      </c>
      <c r="C104" s="91">
        <v>0</v>
      </c>
      <c r="D104" s="91">
        <v>0</v>
      </c>
      <c r="E104" s="91">
        <v>0</v>
      </c>
      <c r="F104" s="91">
        <v>0</v>
      </c>
      <c r="G104" s="91">
        <v>0</v>
      </c>
      <c r="H104" s="91">
        <v>0</v>
      </c>
      <c r="I104" s="91">
        <v>0</v>
      </c>
      <c r="J104" s="91">
        <v>0</v>
      </c>
      <c r="K104" s="100">
        <f t="shared" ref="K104:K114" si="14">SUM(C104:J104)</f>
        <v>0</v>
      </c>
    </row>
    <row r="105" spans="1:11" ht="12.75" customHeight="1" x14ac:dyDescent="0.2">
      <c r="A105" s="113" t="s">
        <v>84</v>
      </c>
      <c r="B105" s="213" t="s">
        <v>85</v>
      </c>
      <c r="C105" s="91">
        <v>0</v>
      </c>
      <c r="D105" s="91">
        <v>0</v>
      </c>
      <c r="E105" s="91">
        <v>0</v>
      </c>
      <c r="F105" s="91">
        <v>0</v>
      </c>
      <c r="G105" s="91">
        <v>0</v>
      </c>
      <c r="H105" s="91">
        <v>0</v>
      </c>
      <c r="I105" s="91">
        <v>0</v>
      </c>
      <c r="J105" s="91">
        <v>0</v>
      </c>
      <c r="K105" s="100">
        <f t="shared" si="14"/>
        <v>0</v>
      </c>
    </row>
    <row r="106" spans="1:11" ht="12.75" customHeight="1" x14ac:dyDescent="0.2">
      <c r="A106" s="113" t="s">
        <v>86</v>
      </c>
      <c r="B106" s="213" t="s">
        <v>87</v>
      </c>
      <c r="C106" s="91">
        <v>0</v>
      </c>
      <c r="D106" s="91">
        <v>0</v>
      </c>
      <c r="E106" s="91">
        <v>0</v>
      </c>
      <c r="F106" s="91">
        <v>0</v>
      </c>
      <c r="G106" s="91">
        <v>0</v>
      </c>
      <c r="H106" s="91">
        <v>0</v>
      </c>
      <c r="I106" s="91">
        <v>0</v>
      </c>
      <c r="J106" s="91">
        <v>0</v>
      </c>
      <c r="K106" s="100">
        <f t="shared" si="14"/>
        <v>0</v>
      </c>
    </row>
    <row r="107" spans="1:11" ht="12.75" customHeight="1" x14ac:dyDescent="0.2">
      <c r="A107" s="113" t="s">
        <v>88</v>
      </c>
      <c r="B107" s="213" t="s">
        <v>89</v>
      </c>
      <c r="C107" s="91">
        <v>0</v>
      </c>
      <c r="D107" s="91">
        <v>0</v>
      </c>
      <c r="E107" s="91">
        <v>0</v>
      </c>
      <c r="F107" s="91">
        <v>0</v>
      </c>
      <c r="G107" s="91">
        <v>0</v>
      </c>
      <c r="H107" s="91">
        <v>0</v>
      </c>
      <c r="I107" s="91">
        <v>0</v>
      </c>
      <c r="J107" s="91">
        <v>0</v>
      </c>
      <c r="K107" s="100">
        <f t="shared" si="14"/>
        <v>0</v>
      </c>
    </row>
    <row r="108" spans="1:11" ht="12.75" customHeight="1" x14ac:dyDescent="0.2">
      <c r="A108" s="113" t="s">
        <v>90</v>
      </c>
      <c r="B108" s="213" t="s">
        <v>91</v>
      </c>
      <c r="C108" s="91">
        <v>0</v>
      </c>
      <c r="D108" s="91">
        <v>0</v>
      </c>
      <c r="E108" s="91">
        <v>0</v>
      </c>
      <c r="F108" s="91">
        <v>0</v>
      </c>
      <c r="G108" s="91">
        <v>0</v>
      </c>
      <c r="H108" s="91">
        <v>0</v>
      </c>
      <c r="I108" s="91">
        <v>0</v>
      </c>
      <c r="J108" s="91">
        <v>0</v>
      </c>
      <c r="K108" s="100">
        <f t="shared" si="14"/>
        <v>0</v>
      </c>
    </row>
    <row r="109" spans="1:11" ht="12.75" customHeight="1" x14ac:dyDescent="0.2">
      <c r="A109" s="113" t="s">
        <v>92</v>
      </c>
      <c r="B109" s="213" t="s">
        <v>93</v>
      </c>
      <c r="C109" s="91">
        <v>0</v>
      </c>
      <c r="D109" s="91">
        <v>0</v>
      </c>
      <c r="E109" s="91">
        <v>0</v>
      </c>
      <c r="F109" s="91">
        <v>0</v>
      </c>
      <c r="G109" s="91">
        <v>0</v>
      </c>
      <c r="H109" s="91">
        <v>0</v>
      </c>
      <c r="I109" s="91">
        <v>0</v>
      </c>
      <c r="J109" s="91">
        <v>0</v>
      </c>
      <c r="K109" s="100">
        <f t="shared" si="14"/>
        <v>0</v>
      </c>
    </row>
    <row r="110" spans="1:11" ht="12.75" customHeight="1" x14ac:dyDescent="0.2">
      <c r="A110" s="113" t="s">
        <v>94</v>
      </c>
      <c r="B110" s="213" t="s">
        <v>95</v>
      </c>
      <c r="C110" s="91">
        <v>1</v>
      </c>
      <c r="D110" s="91">
        <v>0</v>
      </c>
      <c r="E110" s="91">
        <v>0</v>
      </c>
      <c r="F110" s="91">
        <v>0</v>
      </c>
      <c r="G110" s="91">
        <v>1</v>
      </c>
      <c r="H110" s="91">
        <v>0</v>
      </c>
      <c r="I110" s="91">
        <v>1</v>
      </c>
      <c r="J110" s="101">
        <v>0</v>
      </c>
      <c r="K110" s="100">
        <f t="shared" si="14"/>
        <v>3</v>
      </c>
    </row>
    <row r="111" spans="1:11" ht="12.75" customHeight="1" x14ac:dyDescent="0.2">
      <c r="A111" s="113" t="s">
        <v>96</v>
      </c>
      <c r="B111" s="213" t="s">
        <v>97</v>
      </c>
      <c r="C111" s="91">
        <v>0</v>
      </c>
      <c r="D111" s="91">
        <v>0</v>
      </c>
      <c r="E111" s="91">
        <v>0</v>
      </c>
      <c r="F111" s="91">
        <v>0</v>
      </c>
      <c r="G111" s="91">
        <v>0</v>
      </c>
      <c r="H111" s="91">
        <v>0</v>
      </c>
      <c r="I111" s="91">
        <v>0</v>
      </c>
      <c r="J111" s="91">
        <v>0</v>
      </c>
      <c r="K111" s="100">
        <f t="shared" si="14"/>
        <v>0</v>
      </c>
    </row>
    <row r="112" spans="1:11" ht="12.75" customHeight="1" x14ac:dyDescent="0.2">
      <c r="A112" s="113" t="s">
        <v>98</v>
      </c>
      <c r="B112" s="213" t="s">
        <v>99</v>
      </c>
      <c r="C112" s="91">
        <v>0</v>
      </c>
      <c r="D112" s="91">
        <v>0</v>
      </c>
      <c r="E112" s="91">
        <v>0</v>
      </c>
      <c r="F112" s="91">
        <v>0</v>
      </c>
      <c r="G112" s="91">
        <v>0</v>
      </c>
      <c r="H112" s="91">
        <v>0</v>
      </c>
      <c r="I112" s="91">
        <v>0</v>
      </c>
      <c r="J112" s="91">
        <v>0</v>
      </c>
      <c r="K112" s="100">
        <f t="shared" si="14"/>
        <v>0</v>
      </c>
    </row>
    <row r="113" spans="1:11" ht="12.75" customHeight="1" x14ac:dyDescent="0.2">
      <c r="A113" s="113" t="s">
        <v>100</v>
      </c>
      <c r="B113" s="213" t="s">
        <v>101</v>
      </c>
      <c r="C113" s="91">
        <v>0</v>
      </c>
      <c r="D113" s="91">
        <v>0</v>
      </c>
      <c r="E113" s="91">
        <v>0</v>
      </c>
      <c r="F113" s="91">
        <v>0</v>
      </c>
      <c r="G113" s="91">
        <v>0</v>
      </c>
      <c r="H113" s="91">
        <v>0</v>
      </c>
      <c r="I113" s="91">
        <v>0</v>
      </c>
      <c r="J113" s="91">
        <v>0</v>
      </c>
      <c r="K113" s="104">
        <f t="shared" si="14"/>
        <v>0</v>
      </c>
    </row>
    <row r="114" spans="1:11" ht="12.75" customHeight="1" x14ac:dyDescent="0.2">
      <c r="A114" s="113" t="s">
        <v>102</v>
      </c>
      <c r="B114" s="213" t="s">
        <v>103</v>
      </c>
      <c r="C114" s="91">
        <v>0</v>
      </c>
      <c r="D114" s="91">
        <v>0</v>
      </c>
      <c r="E114" s="91">
        <v>0</v>
      </c>
      <c r="F114" s="91">
        <v>0</v>
      </c>
      <c r="G114" s="91">
        <v>0</v>
      </c>
      <c r="H114" s="91">
        <v>0</v>
      </c>
      <c r="I114" s="91">
        <v>0</v>
      </c>
      <c r="J114" s="91">
        <v>0</v>
      </c>
      <c r="K114" s="100">
        <f t="shared" si="14"/>
        <v>0</v>
      </c>
    </row>
    <row r="115" spans="1:11" ht="12.75" customHeight="1" x14ac:dyDescent="0.2">
      <c r="A115" s="217" t="s">
        <v>104</v>
      </c>
      <c r="B115" s="218" t="s">
        <v>105</v>
      </c>
      <c r="C115" s="109">
        <f>SUM(C104:C114)</f>
        <v>1</v>
      </c>
      <c r="D115" s="109">
        <f t="shared" ref="D115:J115" si="15">SUM(D104:D114)</f>
        <v>0</v>
      </c>
      <c r="E115" s="109">
        <f t="shared" si="15"/>
        <v>0</v>
      </c>
      <c r="F115" s="109">
        <f t="shared" si="15"/>
        <v>0</v>
      </c>
      <c r="G115" s="109">
        <f t="shared" si="15"/>
        <v>1</v>
      </c>
      <c r="H115" s="109">
        <f t="shared" si="15"/>
        <v>0</v>
      </c>
      <c r="I115" s="109">
        <f t="shared" si="15"/>
        <v>1</v>
      </c>
      <c r="J115" s="109">
        <f t="shared" si="15"/>
        <v>0</v>
      </c>
      <c r="K115" s="104">
        <f>SUM(K104:K114)</f>
        <v>3</v>
      </c>
    </row>
    <row r="116" spans="1:11" s="5" customFormat="1" x14ac:dyDescent="0.2">
      <c r="A116" s="384" t="s">
        <v>113</v>
      </c>
      <c r="B116" s="216"/>
      <c r="C116" s="527"/>
      <c r="D116" s="528"/>
      <c r="E116" s="528"/>
      <c r="F116" s="528"/>
      <c r="G116" s="528"/>
      <c r="H116" s="528"/>
      <c r="I116" s="528"/>
      <c r="J116" s="528"/>
      <c r="K116" s="529"/>
    </row>
    <row r="117" spans="1:11" s="2" customFormat="1" x14ac:dyDescent="0.2">
      <c r="A117" s="211" t="s">
        <v>80</v>
      </c>
      <c r="B117" s="212" t="s">
        <v>81</v>
      </c>
      <c r="C117" s="530"/>
      <c r="D117" s="531"/>
      <c r="E117" s="531"/>
      <c r="F117" s="531"/>
      <c r="G117" s="531"/>
      <c r="H117" s="531"/>
      <c r="I117" s="531"/>
      <c r="J117" s="531"/>
      <c r="K117" s="532"/>
    </row>
    <row r="118" spans="1:11" x14ac:dyDescent="0.2">
      <c r="A118" s="113" t="s">
        <v>82</v>
      </c>
      <c r="B118" s="213" t="s">
        <v>83</v>
      </c>
      <c r="C118" s="91">
        <v>0</v>
      </c>
      <c r="D118" s="91">
        <v>0</v>
      </c>
      <c r="E118" s="91">
        <v>0</v>
      </c>
      <c r="F118" s="91">
        <v>0</v>
      </c>
      <c r="G118" s="91">
        <v>0</v>
      </c>
      <c r="H118" s="91">
        <v>0</v>
      </c>
      <c r="I118" s="91">
        <v>0</v>
      </c>
      <c r="J118" s="91">
        <v>0</v>
      </c>
      <c r="K118" s="100">
        <f t="shared" ref="K118:K128" si="16">SUM(C118:J118)</f>
        <v>0</v>
      </c>
    </row>
    <row r="119" spans="1:11" x14ac:dyDescent="0.2">
      <c r="A119" s="113" t="s">
        <v>84</v>
      </c>
      <c r="B119" s="213" t="s">
        <v>85</v>
      </c>
      <c r="C119" s="91">
        <v>0</v>
      </c>
      <c r="D119" s="91">
        <v>0</v>
      </c>
      <c r="E119" s="91">
        <v>0</v>
      </c>
      <c r="F119" s="91">
        <v>0</v>
      </c>
      <c r="G119" s="91">
        <v>0</v>
      </c>
      <c r="H119" s="91">
        <v>0</v>
      </c>
      <c r="I119" s="91">
        <v>0</v>
      </c>
      <c r="J119" s="91">
        <v>0</v>
      </c>
      <c r="K119" s="100">
        <f t="shared" si="16"/>
        <v>0</v>
      </c>
    </row>
    <row r="120" spans="1:11" x14ac:dyDescent="0.2">
      <c r="A120" s="113" t="s">
        <v>86</v>
      </c>
      <c r="B120" s="213" t="s">
        <v>87</v>
      </c>
      <c r="C120" s="91">
        <v>0</v>
      </c>
      <c r="D120" s="91">
        <v>0</v>
      </c>
      <c r="E120" s="91">
        <v>0</v>
      </c>
      <c r="F120" s="91">
        <v>0</v>
      </c>
      <c r="G120" s="91">
        <v>0</v>
      </c>
      <c r="H120" s="91">
        <v>0</v>
      </c>
      <c r="I120" s="91">
        <v>0</v>
      </c>
      <c r="J120" s="91">
        <v>0</v>
      </c>
      <c r="K120" s="100">
        <f t="shared" si="16"/>
        <v>0</v>
      </c>
    </row>
    <row r="121" spans="1:11" x14ac:dyDescent="0.2">
      <c r="A121" s="113" t="s">
        <v>88</v>
      </c>
      <c r="B121" s="213" t="s">
        <v>89</v>
      </c>
      <c r="C121" s="91">
        <v>0</v>
      </c>
      <c r="D121" s="91">
        <v>0</v>
      </c>
      <c r="E121" s="91">
        <v>0</v>
      </c>
      <c r="F121" s="91">
        <v>0</v>
      </c>
      <c r="G121" s="91">
        <v>0</v>
      </c>
      <c r="H121" s="91">
        <v>0</v>
      </c>
      <c r="I121" s="91">
        <v>0</v>
      </c>
      <c r="J121" s="91">
        <v>0</v>
      </c>
      <c r="K121" s="100">
        <f t="shared" si="16"/>
        <v>0</v>
      </c>
    </row>
    <row r="122" spans="1:11" x14ac:dyDescent="0.2">
      <c r="A122" s="113" t="s">
        <v>90</v>
      </c>
      <c r="B122" s="213" t="s">
        <v>91</v>
      </c>
      <c r="C122" s="91">
        <v>2</v>
      </c>
      <c r="D122" s="91">
        <v>0</v>
      </c>
      <c r="E122" s="91">
        <v>0</v>
      </c>
      <c r="F122" s="91">
        <v>0</v>
      </c>
      <c r="G122" s="91">
        <v>1</v>
      </c>
      <c r="H122" s="91">
        <v>0</v>
      </c>
      <c r="I122" s="91">
        <v>0</v>
      </c>
      <c r="J122" s="101">
        <v>0</v>
      </c>
      <c r="K122" s="100">
        <f t="shared" si="16"/>
        <v>3</v>
      </c>
    </row>
    <row r="123" spans="1:11" x14ac:dyDescent="0.2">
      <c r="A123" s="113" t="s">
        <v>92</v>
      </c>
      <c r="B123" s="213" t="s">
        <v>93</v>
      </c>
      <c r="C123" s="91">
        <v>0</v>
      </c>
      <c r="D123" s="91">
        <v>0</v>
      </c>
      <c r="E123" s="91">
        <v>0</v>
      </c>
      <c r="F123" s="91">
        <v>0</v>
      </c>
      <c r="G123" s="91">
        <v>0</v>
      </c>
      <c r="H123" s="91">
        <v>0</v>
      </c>
      <c r="I123" s="91">
        <v>0</v>
      </c>
      <c r="J123" s="91">
        <v>0</v>
      </c>
      <c r="K123" s="100">
        <f t="shared" si="16"/>
        <v>0</v>
      </c>
    </row>
    <row r="124" spans="1:11" x14ac:dyDescent="0.2">
      <c r="A124" s="113" t="s">
        <v>94</v>
      </c>
      <c r="B124" s="213" t="s">
        <v>95</v>
      </c>
      <c r="C124" s="91">
        <v>0</v>
      </c>
      <c r="D124" s="91">
        <v>0</v>
      </c>
      <c r="E124" s="91">
        <v>0</v>
      </c>
      <c r="F124" s="91">
        <v>0</v>
      </c>
      <c r="G124" s="91">
        <v>0</v>
      </c>
      <c r="H124" s="91">
        <v>0</v>
      </c>
      <c r="I124" s="91">
        <v>0</v>
      </c>
      <c r="J124" s="91">
        <v>0</v>
      </c>
      <c r="K124" s="100">
        <f t="shared" si="16"/>
        <v>0</v>
      </c>
    </row>
    <row r="125" spans="1:11" x14ac:dyDescent="0.2">
      <c r="A125" s="113" t="s">
        <v>96</v>
      </c>
      <c r="B125" s="213" t="s">
        <v>97</v>
      </c>
      <c r="C125" s="91">
        <v>0</v>
      </c>
      <c r="D125" s="91">
        <v>0</v>
      </c>
      <c r="E125" s="91">
        <v>0</v>
      </c>
      <c r="F125" s="91">
        <v>0</v>
      </c>
      <c r="G125" s="91">
        <v>0</v>
      </c>
      <c r="H125" s="91">
        <v>0</v>
      </c>
      <c r="I125" s="91">
        <v>0</v>
      </c>
      <c r="J125" s="91">
        <v>0</v>
      </c>
      <c r="K125" s="100">
        <f t="shared" si="16"/>
        <v>0</v>
      </c>
    </row>
    <row r="126" spans="1:11" x14ac:dyDescent="0.2">
      <c r="A126" s="113" t="s">
        <v>98</v>
      </c>
      <c r="B126" s="213" t="s">
        <v>99</v>
      </c>
      <c r="C126" s="91">
        <v>0</v>
      </c>
      <c r="D126" s="91">
        <v>0</v>
      </c>
      <c r="E126" s="91">
        <v>0</v>
      </c>
      <c r="F126" s="91">
        <v>0</v>
      </c>
      <c r="G126" s="91">
        <v>0</v>
      </c>
      <c r="H126" s="91">
        <v>0</v>
      </c>
      <c r="I126" s="91">
        <v>0</v>
      </c>
      <c r="J126" s="91">
        <v>0</v>
      </c>
      <c r="K126" s="100">
        <f t="shared" si="16"/>
        <v>0</v>
      </c>
    </row>
    <row r="127" spans="1:11" x14ac:dyDescent="0.2">
      <c r="A127" s="113" t="s">
        <v>100</v>
      </c>
      <c r="B127" s="213" t="s">
        <v>101</v>
      </c>
      <c r="C127" s="91">
        <v>0</v>
      </c>
      <c r="D127" s="91">
        <v>0</v>
      </c>
      <c r="E127" s="91">
        <v>0</v>
      </c>
      <c r="F127" s="91">
        <v>0</v>
      </c>
      <c r="G127" s="91">
        <v>0</v>
      </c>
      <c r="H127" s="91">
        <v>0</v>
      </c>
      <c r="I127" s="91">
        <v>0</v>
      </c>
      <c r="J127" s="91">
        <v>0</v>
      </c>
      <c r="K127" s="104">
        <f t="shared" si="16"/>
        <v>0</v>
      </c>
    </row>
    <row r="128" spans="1:11" x14ac:dyDescent="0.2">
      <c r="A128" s="113" t="s">
        <v>102</v>
      </c>
      <c r="B128" s="213" t="s">
        <v>103</v>
      </c>
      <c r="C128" s="91">
        <v>0</v>
      </c>
      <c r="D128" s="91">
        <v>0</v>
      </c>
      <c r="E128" s="91">
        <v>0</v>
      </c>
      <c r="F128" s="91">
        <v>0</v>
      </c>
      <c r="G128" s="91">
        <v>0</v>
      </c>
      <c r="H128" s="91">
        <v>0</v>
      </c>
      <c r="I128" s="91">
        <v>0</v>
      </c>
      <c r="J128" s="91">
        <v>0</v>
      </c>
      <c r="K128" s="100">
        <f t="shared" si="16"/>
        <v>0</v>
      </c>
    </row>
    <row r="129" spans="1:11" x14ac:dyDescent="0.2">
      <c r="A129" s="217" t="s">
        <v>104</v>
      </c>
      <c r="B129" s="218" t="s">
        <v>105</v>
      </c>
      <c r="C129" s="109">
        <f>SUM(C118:C128)</f>
        <v>2</v>
      </c>
      <c r="D129" s="109">
        <f t="shared" ref="D129" si="17">SUM(D118:D128)</f>
        <v>0</v>
      </c>
      <c r="E129" s="109">
        <f t="shared" ref="E129" si="18">SUM(E118:E128)</f>
        <v>0</v>
      </c>
      <c r="F129" s="109">
        <f t="shared" ref="F129" si="19">SUM(F118:F128)</f>
        <v>0</v>
      </c>
      <c r="G129" s="109">
        <f t="shared" ref="G129" si="20">SUM(G118:G128)</f>
        <v>1</v>
      </c>
      <c r="H129" s="109">
        <f t="shared" ref="H129" si="21">SUM(H118:H128)</f>
        <v>0</v>
      </c>
      <c r="I129" s="109">
        <f t="shared" ref="I129" si="22">SUM(I118:I128)</f>
        <v>0</v>
      </c>
      <c r="J129" s="109">
        <f t="shared" ref="J129" si="23">SUM(J118:J128)</f>
        <v>0</v>
      </c>
      <c r="K129" s="104">
        <f>SUM(K118:K128)</f>
        <v>3</v>
      </c>
    </row>
    <row r="130" spans="1:11" x14ac:dyDescent="0.2">
      <c r="A130" s="115" t="s">
        <v>71</v>
      </c>
      <c r="B130" s="216"/>
      <c r="C130" s="527"/>
      <c r="D130" s="528"/>
      <c r="E130" s="528"/>
      <c r="F130" s="528"/>
      <c r="G130" s="528"/>
      <c r="H130" s="528"/>
      <c r="I130" s="528"/>
      <c r="J130" s="528"/>
      <c r="K130" s="529"/>
    </row>
    <row r="131" spans="1:11" x14ac:dyDescent="0.2">
      <c r="A131" s="211" t="s">
        <v>80</v>
      </c>
      <c r="B131" s="212" t="s">
        <v>81</v>
      </c>
      <c r="C131" s="530"/>
      <c r="D131" s="531"/>
      <c r="E131" s="531"/>
      <c r="F131" s="531"/>
      <c r="G131" s="531"/>
      <c r="H131" s="531"/>
      <c r="I131" s="531"/>
      <c r="J131" s="531"/>
      <c r="K131" s="532"/>
    </row>
    <row r="132" spans="1:11" x14ac:dyDescent="0.2">
      <c r="A132" s="113" t="s">
        <v>82</v>
      </c>
      <c r="B132" s="213" t="s">
        <v>83</v>
      </c>
      <c r="C132" s="91">
        <f>SUM(C6,C20,C34,C48,C62,C76,C90,C104,C118)</f>
        <v>0</v>
      </c>
      <c r="D132" s="91">
        <f t="shared" ref="D132:J132" si="24">SUM(D6,D20,D34,D48,D62,D76,D90,D104,D118)</f>
        <v>0</v>
      </c>
      <c r="E132" s="91">
        <f t="shared" si="24"/>
        <v>0</v>
      </c>
      <c r="F132" s="91">
        <f t="shared" si="24"/>
        <v>0</v>
      </c>
      <c r="G132" s="91">
        <f t="shared" si="24"/>
        <v>0</v>
      </c>
      <c r="H132" s="91">
        <f t="shared" si="24"/>
        <v>0</v>
      </c>
      <c r="I132" s="91">
        <f t="shared" si="24"/>
        <v>0</v>
      </c>
      <c r="J132" s="91">
        <f t="shared" si="24"/>
        <v>0</v>
      </c>
      <c r="K132" s="100">
        <f>SUM(C132:J132)</f>
        <v>0</v>
      </c>
    </row>
    <row r="133" spans="1:11" x14ac:dyDescent="0.2">
      <c r="A133" s="113" t="s">
        <v>84</v>
      </c>
      <c r="B133" s="213" t="s">
        <v>85</v>
      </c>
      <c r="C133" s="91">
        <f t="shared" ref="C133:J133" si="25">SUM(C7,C21,C35,C49,C63,C77,C91,C105,C119)</f>
        <v>0</v>
      </c>
      <c r="D133" s="91">
        <f t="shared" si="25"/>
        <v>0</v>
      </c>
      <c r="E133" s="91">
        <f t="shared" si="25"/>
        <v>0</v>
      </c>
      <c r="F133" s="91">
        <f t="shared" si="25"/>
        <v>0</v>
      </c>
      <c r="G133" s="91">
        <f t="shared" si="25"/>
        <v>0</v>
      </c>
      <c r="H133" s="91">
        <f t="shared" si="25"/>
        <v>0</v>
      </c>
      <c r="I133" s="91">
        <f t="shared" si="25"/>
        <v>0</v>
      </c>
      <c r="J133" s="101">
        <f t="shared" si="25"/>
        <v>0</v>
      </c>
      <c r="K133" s="100">
        <f t="shared" ref="K133:K142" si="26">SUM(C133:J133)</f>
        <v>0</v>
      </c>
    </row>
    <row r="134" spans="1:11" x14ac:dyDescent="0.2">
      <c r="A134" s="113" t="s">
        <v>86</v>
      </c>
      <c r="B134" s="213" t="s">
        <v>87</v>
      </c>
      <c r="C134" s="91">
        <f t="shared" ref="C134:J134" si="27">SUM(C8,C22,C36,C50,C64,C78,C92,C106,C120)</f>
        <v>0</v>
      </c>
      <c r="D134" s="91">
        <f t="shared" si="27"/>
        <v>0</v>
      </c>
      <c r="E134" s="91">
        <f t="shared" si="27"/>
        <v>0</v>
      </c>
      <c r="F134" s="91">
        <f t="shared" si="27"/>
        <v>0</v>
      </c>
      <c r="G134" s="91">
        <f t="shared" si="27"/>
        <v>1</v>
      </c>
      <c r="H134" s="91">
        <f t="shared" si="27"/>
        <v>0</v>
      </c>
      <c r="I134" s="91">
        <f t="shared" si="27"/>
        <v>1</v>
      </c>
      <c r="J134" s="101">
        <f t="shared" si="27"/>
        <v>0</v>
      </c>
      <c r="K134" s="100">
        <f t="shared" si="26"/>
        <v>2</v>
      </c>
    </row>
    <row r="135" spans="1:11" x14ac:dyDescent="0.2">
      <c r="A135" s="113" t="s">
        <v>88</v>
      </c>
      <c r="B135" s="213" t="s">
        <v>89</v>
      </c>
      <c r="C135" s="91">
        <f t="shared" ref="C135:J135" si="28">SUM(C9,C23,C37,C51,C65,C79,C93,C107,C121)</f>
        <v>0</v>
      </c>
      <c r="D135" s="91">
        <f t="shared" si="28"/>
        <v>0</v>
      </c>
      <c r="E135" s="91">
        <f t="shared" si="28"/>
        <v>0</v>
      </c>
      <c r="F135" s="91">
        <f t="shared" si="28"/>
        <v>0</v>
      </c>
      <c r="G135" s="91">
        <f t="shared" si="28"/>
        <v>0</v>
      </c>
      <c r="H135" s="91">
        <f t="shared" si="28"/>
        <v>0</v>
      </c>
      <c r="I135" s="91">
        <f t="shared" si="28"/>
        <v>0</v>
      </c>
      <c r="J135" s="101">
        <f t="shared" si="28"/>
        <v>0</v>
      </c>
      <c r="K135" s="100">
        <f t="shared" si="26"/>
        <v>0</v>
      </c>
    </row>
    <row r="136" spans="1:11" x14ac:dyDescent="0.2">
      <c r="A136" s="113" t="s">
        <v>90</v>
      </c>
      <c r="B136" s="213" t="s">
        <v>91</v>
      </c>
      <c r="C136" s="91">
        <f t="shared" ref="C136:J136" si="29">SUM(C10,C24,C38,C52,C66,C80,C94,C108,C122)</f>
        <v>2</v>
      </c>
      <c r="D136" s="91">
        <f t="shared" si="29"/>
        <v>0</v>
      </c>
      <c r="E136" s="91">
        <f t="shared" si="29"/>
        <v>0</v>
      </c>
      <c r="F136" s="91">
        <f t="shared" si="29"/>
        <v>0</v>
      </c>
      <c r="G136" s="91">
        <f t="shared" si="29"/>
        <v>1</v>
      </c>
      <c r="H136" s="91">
        <f t="shared" si="29"/>
        <v>0</v>
      </c>
      <c r="I136" s="91">
        <f t="shared" si="29"/>
        <v>1</v>
      </c>
      <c r="J136" s="101">
        <f t="shared" si="29"/>
        <v>0</v>
      </c>
      <c r="K136" s="100">
        <f t="shared" si="26"/>
        <v>4</v>
      </c>
    </row>
    <row r="137" spans="1:11" x14ac:dyDescent="0.2">
      <c r="A137" s="113" t="s">
        <v>92</v>
      </c>
      <c r="B137" s="213" t="s">
        <v>93</v>
      </c>
      <c r="C137" s="91">
        <f t="shared" ref="C137:J137" si="30">SUM(C11,C25,C39,C53,C67,C81,C95,C109,C123)</f>
        <v>4</v>
      </c>
      <c r="D137" s="91">
        <f t="shared" si="30"/>
        <v>0</v>
      </c>
      <c r="E137" s="91">
        <f t="shared" si="30"/>
        <v>0</v>
      </c>
      <c r="F137" s="91">
        <f t="shared" si="30"/>
        <v>0</v>
      </c>
      <c r="G137" s="91">
        <f t="shared" si="30"/>
        <v>1</v>
      </c>
      <c r="H137" s="91">
        <f t="shared" si="30"/>
        <v>0</v>
      </c>
      <c r="I137" s="91">
        <f t="shared" si="30"/>
        <v>8</v>
      </c>
      <c r="J137" s="101">
        <f t="shared" si="30"/>
        <v>3</v>
      </c>
      <c r="K137" s="100">
        <f t="shared" si="26"/>
        <v>16</v>
      </c>
    </row>
    <row r="138" spans="1:11" x14ac:dyDescent="0.2">
      <c r="A138" s="113" t="s">
        <v>94</v>
      </c>
      <c r="B138" s="213" t="s">
        <v>95</v>
      </c>
      <c r="C138" s="91">
        <f t="shared" ref="C138:J138" si="31">SUM(C12,C26,C40,C54,C68,C82,C96,C110,C124)</f>
        <v>1</v>
      </c>
      <c r="D138" s="91">
        <f t="shared" si="31"/>
        <v>0</v>
      </c>
      <c r="E138" s="91">
        <f t="shared" si="31"/>
        <v>0</v>
      </c>
      <c r="F138" s="91">
        <f t="shared" si="31"/>
        <v>0</v>
      </c>
      <c r="G138" s="91">
        <f t="shared" si="31"/>
        <v>2</v>
      </c>
      <c r="H138" s="91">
        <f t="shared" si="31"/>
        <v>0</v>
      </c>
      <c r="I138" s="91">
        <f t="shared" si="31"/>
        <v>3</v>
      </c>
      <c r="J138" s="101">
        <f t="shared" si="31"/>
        <v>2</v>
      </c>
      <c r="K138" s="100">
        <f t="shared" si="26"/>
        <v>8</v>
      </c>
    </row>
    <row r="139" spans="1:11" x14ac:dyDescent="0.2">
      <c r="A139" s="113" t="s">
        <v>96</v>
      </c>
      <c r="B139" s="213" t="s">
        <v>97</v>
      </c>
      <c r="C139" s="91">
        <f t="shared" ref="C139:J139" si="32">SUM(C13,C27,C41,C55,C69,C83,C97,C111,C125)</f>
        <v>3</v>
      </c>
      <c r="D139" s="91">
        <f t="shared" si="32"/>
        <v>0</v>
      </c>
      <c r="E139" s="91">
        <f t="shared" si="32"/>
        <v>0</v>
      </c>
      <c r="F139" s="91">
        <f t="shared" si="32"/>
        <v>0</v>
      </c>
      <c r="G139" s="91">
        <f t="shared" si="32"/>
        <v>12</v>
      </c>
      <c r="H139" s="91">
        <f t="shared" si="32"/>
        <v>0</v>
      </c>
      <c r="I139" s="91">
        <f t="shared" si="32"/>
        <v>15</v>
      </c>
      <c r="J139" s="101">
        <f t="shared" si="32"/>
        <v>10</v>
      </c>
      <c r="K139" s="100">
        <f t="shared" si="26"/>
        <v>40</v>
      </c>
    </row>
    <row r="140" spans="1:11" x14ac:dyDescent="0.2">
      <c r="A140" s="113" t="s">
        <v>98</v>
      </c>
      <c r="B140" s="213" t="s">
        <v>99</v>
      </c>
      <c r="C140" s="91">
        <f t="shared" ref="C140:J140" si="33">SUM(C14,C28,C42,C56,C70,C84,C98,C112,C126)</f>
        <v>0</v>
      </c>
      <c r="D140" s="91">
        <f t="shared" si="33"/>
        <v>0</v>
      </c>
      <c r="E140" s="91">
        <f t="shared" si="33"/>
        <v>0</v>
      </c>
      <c r="F140" s="91">
        <f t="shared" si="33"/>
        <v>0</v>
      </c>
      <c r="G140" s="91">
        <f t="shared" si="33"/>
        <v>0</v>
      </c>
      <c r="H140" s="91">
        <f t="shared" si="33"/>
        <v>0</v>
      </c>
      <c r="I140" s="91">
        <f t="shared" si="33"/>
        <v>0</v>
      </c>
      <c r="J140" s="91">
        <f t="shared" si="33"/>
        <v>0</v>
      </c>
      <c r="K140" s="100">
        <f t="shared" si="26"/>
        <v>0</v>
      </c>
    </row>
    <row r="141" spans="1:11" x14ac:dyDescent="0.2">
      <c r="A141" s="113" t="s">
        <v>100</v>
      </c>
      <c r="B141" s="213" t="s">
        <v>101</v>
      </c>
      <c r="C141" s="91">
        <f t="shared" ref="C141:J141" si="34">SUM(C15,C29,C43,C57,C71,C85,C99,C113,C127)</f>
        <v>1</v>
      </c>
      <c r="D141" s="91">
        <f t="shared" si="34"/>
        <v>0</v>
      </c>
      <c r="E141" s="91">
        <f t="shared" si="34"/>
        <v>0</v>
      </c>
      <c r="F141" s="91">
        <f t="shared" si="34"/>
        <v>0</v>
      </c>
      <c r="G141" s="91">
        <f t="shared" si="34"/>
        <v>1</v>
      </c>
      <c r="H141" s="91">
        <f t="shared" si="34"/>
        <v>0</v>
      </c>
      <c r="I141" s="91">
        <f t="shared" si="34"/>
        <v>1</v>
      </c>
      <c r="J141" s="91">
        <f t="shared" si="34"/>
        <v>1</v>
      </c>
      <c r="K141" s="100">
        <f t="shared" si="26"/>
        <v>4</v>
      </c>
    </row>
    <row r="142" spans="1:11" x14ac:dyDescent="0.2">
      <c r="A142" s="113" t="s">
        <v>102</v>
      </c>
      <c r="B142" s="223" t="s">
        <v>103</v>
      </c>
      <c r="C142" s="102">
        <f t="shared" ref="C142:J143" si="35">SUM(C16,C30,C44,C58,C72,C86,C100,C114,C128)</f>
        <v>1</v>
      </c>
      <c r="D142" s="102">
        <f t="shared" si="35"/>
        <v>0</v>
      </c>
      <c r="E142" s="102">
        <f t="shared" si="35"/>
        <v>0</v>
      </c>
      <c r="F142" s="102">
        <f t="shared" si="35"/>
        <v>0</v>
      </c>
      <c r="G142" s="102">
        <f t="shared" si="35"/>
        <v>2</v>
      </c>
      <c r="H142" s="102">
        <f t="shared" si="35"/>
        <v>0</v>
      </c>
      <c r="I142" s="102">
        <f t="shared" si="35"/>
        <v>1</v>
      </c>
      <c r="J142" s="102">
        <f t="shared" si="35"/>
        <v>0</v>
      </c>
      <c r="K142" s="104">
        <f t="shared" si="26"/>
        <v>4</v>
      </c>
    </row>
    <row r="143" spans="1:11" x14ac:dyDescent="0.2">
      <c r="A143" s="219" t="s">
        <v>114</v>
      </c>
      <c r="B143" s="107" t="s">
        <v>105</v>
      </c>
      <c r="C143" s="74">
        <f t="shared" si="35"/>
        <v>12</v>
      </c>
      <c r="D143" s="74">
        <f t="shared" si="35"/>
        <v>0</v>
      </c>
      <c r="E143" s="74">
        <f t="shared" si="35"/>
        <v>0</v>
      </c>
      <c r="F143" s="74">
        <f t="shared" si="35"/>
        <v>0</v>
      </c>
      <c r="G143" s="74">
        <f t="shared" si="35"/>
        <v>20</v>
      </c>
      <c r="H143" s="74">
        <f t="shared" si="35"/>
        <v>0</v>
      </c>
      <c r="I143" s="74">
        <f t="shared" si="35"/>
        <v>30</v>
      </c>
      <c r="J143" s="74">
        <f>SUM(J17,J31,J45,J59,J73,J87,J101,J115,J129)</f>
        <v>16</v>
      </c>
      <c r="K143" s="75">
        <f>SUM(K132:K142)</f>
        <v>78</v>
      </c>
    </row>
    <row r="145" spans="1:2" x14ac:dyDescent="0.2">
      <c r="A145" s="1" t="s">
        <v>117</v>
      </c>
    </row>
    <row r="146" spans="1:2" x14ac:dyDescent="0.2">
      <c r="A146" s="2" t="s">
        <v>115</v>
      </c>
      <c r="B146" s="1" t="s">
        <v>116</v>
      </c>
    </row>
  </sheetData>
  <mergeCells count="25">
    <mergeCell ref="C102:K102"/>
    <mergeCell ref="C103:K103"/>
    <mergeCell ref="C130:K130"/>
    <mergeCell ref="C131:K131"/>
    <mergeCell ref="C4:K4"/>
    <mergeCell ref="C5:K5"/>
    <mergeCell ref="C116:K116"/>
    <mergeCell ref="C117:K117"/>
    <mergeCell ref="C18:K18"/>
    <mergeCell ref="C19:K19"/>
    <mergeCell ref="C32:K32"/>
    <mergeCell ref="C33:K33"/>
    <mergeCell ref="C46:K46"/>
    <mergeCell ref="C47:K47"/>
    <mergeCell ref="C60:K60"/>
    <mergeCell ref="C61:K61"/>
    <mergeCell ref="C74:K74"/>
    <mergeCell ref="C75:K75"/>
    <mergeCell ref="C88:K88"/>
    <mergeCell ref="C89:K89"/>
    <mergeCell ref="A1:K1"/>
    <mergeCell ref="C2:D2"/>
    <mergeCell ref="E2:F2"/>
    <mergeCell ref="G2:H2"/>
    <mergeCell ref="I2:J2"/>
  </mergeCells>
  <pageMargins left="0.7" right="0.7" top="0.75" bottom="0.75" header="0.3" footer="0.3"/>
  <pageSetup paperSize="9" scale="81" fitToHeight="0" orientation="portrait" r:id="rId1"/>
  <ignoredErrors>
    <ignoredError sqref="B6:B16 B118:B128 B132:B1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29"/>
  <sheetViews>
    <sheetView zoomScaleNormal="100" workbookViewId="0">
      <selection sqref="A1:B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42" t="s">
        <v>119</v>
      </c>
      <c r="B1" s="543"/>
      <c r="D1" s="544" t="s">
        <v>120</v>
      </c>
      <c r="E1" s="545"/>
      <c r="F1" s="545"/>
      <c r="G1" s="545"/>
      <c r="H1" s="545"/>
      <c r="I1" s="546"/>
    </row>
    <row r="2" spans="1:9" s="4" customFormat="1" ht="38.25" customHeight="1" x14ac:dyDescent="0.2">
      <c r="A2" s="95" t="s">
        <v>71</v>
      </c>
      <c r="B2" s="385"/>
      <c r="C2" s="1"/>
      <c r="D2" s="80" t="s">
        <v>121</v>
      </c>
      <c r="E2" s="269" t="s">
        <v>72</v>
      </c>
      <c r="F2" s="269" t="s">
        <v>73</v>
      </c>
      <c r="G2" s="269" t="s">
        <v>74</v>
      </c>
      <c r="H2" s="269" t="s">
        <v>75</v>
      </c>
      <c r="I2" s="150" t="s">
        <v>122</v>
      </c>
    </row>
    <row r="3" spans="1:9" s="4" customFormat="1" ht="27" x14ac:dyDescent="0.25">
      <c r="A3" s="386" t="s">
        <v>123</v>
      </c>
      <c r="B3" s="387" t="s">
        <v>124</v>
      </c>
      <c r="C3" s="1"/>
      <c r="D3" s="53" t="s">
        <v>125</v>
      </c>
      <c r="E3" s="298">
        <v>1</v>
      </c>
      <c r="F3" s="298">
        <v>0</v>
      </c>
      <c r="G3" s="298">
        <v>17</v>
      </c>
      <c r="H3" s="298">
        <v>1</v>
      </c>
      <c r="I3" s="417">
        <v>19</v>
      </c>
    </row>
    <row r="4" spans="1:9" ht="12.75" customHeight="1" thickBot="1" x14ac:dyDescent="0.3">
      <c r="A4" s="539" t="s">
        <v>126</v>
      </c>
      <c r="B4" s="388" t="s">
        <v>127</v>
      </c>
      <c r="D4" s="76" t="s">
        <v>128</v>
      </c>
      <c r="E4" s="337">
        <v>0</v>
      </c>
      <c r="F4" s="337">
        <v>0</v>
      </c>
      <c r="G4" s="337">
        <v>71</v>
      </c>
      <c r="H4" s="337">
        <v>9</v>
      </c>
      <c r="I4" s="418">
        <v>80</v>
      </c>
    </row>
    <row r="5" spans="1:9" ht="12.75" customHeight="1" x14ac:dyDescent="0.25">
      <c r="A5" s="540"/>
      <c r="B5" s="389" t="s">
        <v>129</v>
      </c>
    </row>
    <row r="6" spans="1:9" ht="12.75" customHeight="1" x14ac:dyDescent="0.25">
      <c r="A6" s="541"/>
      <c r="B6" s="390" t="s">
        <v>130</v>
      </c>
    </row>
    <row r="7" spans="1:9" ht="25.5" customHeight="1" x14ac:dyDescent="0.25">
      <c r="A7" s="391" t="s">
        <v>131</v>
      </c>
      <c r="B7" s="392" t="s">
        <v>132</v>
      </c>
    </row>
    <row r="8" spans="1:9" ht="13.5" x14ac:dyDescent="0.25">
      <c r="A8" s="393" t="s">
        <v>133</v>
      </c>
      <c r="B8" s="392" t="s">
        <v>134</v>
      </c>
    </row>
    <row r="9" spans="1:9" ht="26.25" x14ac:dyDescent="0.25">
      <c r="A9" s="391" t="s">
        <v>135</v>
      </c>
      <c r="B9" s="392" t="s">
        <v>136</v>
      </c>
    </row>
    <row r="10" spans="1:9" ht="15.75" thickBot="1" x14ac:dyDescent="0.3">
      <c r="A10" s="81" t="s">
        <v>137</v>
      </c>
      <c r="B10" s="394">
        <v>2</v>
      </c>
    </row>
    <row r="11" spans="1:9" ht="27" x14ac:dyDescent="0.25">
      <c r="A11" s="395" t="s">
        <v>138</v>
      </c>
      <c r="B11" s="396" t="s">
        <v>139</v>
      </c>
    </row>
    <row r="12" spans="1:9" ht="13.5" x14ac:dyDescent="0.25">
      <c r="A12" s="391" t="s">
        <v>126</v>
      </c>
      <c r="B12" s="316" t="s">
        <v>140</v>
      </c>
    </row>
    <row r="13" spans="1:9" ht="13.5" x14ac:dyDescent="0.25">
      <c r="A13" s="391" t="s">
        <v>131</v>
      </c>
      <c r="B13" s="316" t="s">
        <v>141</v>
      </c>
    </row>
    <row r="14" spans="1:9" ht="13.5" x14ac:dyDescent="0.25">
      <c r="A14" s="393" t="s">
        <v>133</v>
      </c>
      <c r="B14" s="316" t="s">
        <v>134</v>
      </c>
    </row>
    <row r="15" spans="1:9" ht="26.25" x14ac:dyDescent="0.25">
      <c r="A15" s="391" t="s">
        <v>135</v>
      </c>
      <c r="B15" s="316" t="s">
        <v>136</v>
      </c>
    </row>
    <row r="16" spans="1:9" ht="15.75" thickBot="1" x14ac:dyDescent="0.3">
      <c r="A16" s="81" t="s">
        <v>137</v>
      </c>
      <c r="B16" s="394">
        <v>0</v>
      </c>
    </row>
    <row r="17" spans="1:2" ht="27" x14ac:dyDescent="0.25">
      <c r="A17" s="386" t="s">
        <v>142</v>
      </c>
      <c r="B17" s="397" t="s">
        <v>143</v>
      </c>
    </row>
    <row r="18" spans="1:2" ht="13.5" x14ac:dyDescent="0.25">
      <c r="A18" s="539" t="s">
        <v>126</v>
      </c>
      <c r="B18" s="388" t="s">
        <v>144</v>
      </c>
    </row>
    <row r="19" spans="1:2" ht="13.5" x14ac:dyDescent="0.25">
      <c r="A19" s="541"/>
      <c r="B19" s="390" t="s">
        <v>145</v>
      </c>
    </row>
    <row r="20" spans="1:2" ht="13.5" x14ac:dyDescent="0.25">
      <c r="A20" s="391" t="s">
        <v>131</v>
      </c>
      <c r="B20" s="316" t="s">
        <v>141</v>
      </c>
    </row>
    <row r="21" spans="1:2" ht="13.5" x14ac:dyDescent="0.25">
      <c r="A21" s="393" t="s">
        <v>133</v>
      </c>
      <c r="B21" s="316" t="s">
        <v>134</v>
      </c>
    </row>
    <row r="22" spans="1:2" ht="26.25" x14ac:dyDescent="0.25">
      <c r="A22" s="391" t="s">
        <v>135</v>
      </c>
      <c r="B22" s="316" t="s">
        <v>136</v>
      </c>
    </row>
    <row r="23" spans="1:2" ht="15.75" thickBot="1" x14ac:dyDescent="0.3">
      <c r="A23" s="81" t="s">
        <v>137</v>
      </c>
      <c r="B23" s="394">
        <v>2</v>
      </c>
    </row>
    <row r="24" spans="1:2" ht="27" x14ac:dyDescent="0.25">
      <c r="A24" s="386" t="s">
        <v>146</v>
      </c>
      <c r="B24" s="397" t="s">
        <v>143</v>
      </c>
    </row>
    <row r="25" spans="1:2" ht="13.5" x14ac:dyDescent="0.25">
      <c r="A25" s="391" t="s">
        <v>126</v>
      </c>
      <c r="B25" s="316" t="s">
        <v>147</v>
      </c>
    </row>
    <row r="26" spans="1:2" ht="13.5" x14ac:dyDescent="0.25">
      <c r="A26" s="391" t="s">
        <v>131</v>
      </c>
      <c r="B26" s="316" t="s">
        <v>141</v>
      </c>
    </row>
    <row r="27" spans="1:2" ht="13.5" x14ac:dyDescent="0.25">
      <c r="A27" s="393" t="s">
        <v>133</v>
      </c>
      <c r="B27" s="316" t="s">
        <v>134</v>
      </c>
    </row>
    <row r="28" spans="1:2" ht="26.25" x14ac:dyDescent="0.25">
      <c r="A28" s="391" t="s">
        <v>135</v>
      </c>
      <c r="B28" s="316" t="s">
        <v>136</v>
      </c>
    </row>
    <row r="29" spans="1:2" ht="15.75" thickBot="1" x14ac:dyDescent="0.3">
      <c r="A29" s="81" t="s">
        <v>137</v>
      </c>
      <c r="B29" s="394">
        <v>3</v>
      </c>
    </row>
    <row r="30" spans="1:2" ht="27" x14ac:dyDescent="0.25">
      <c r="A30" s="386" t="s">
        <v>148</v>
      </c>
      <c r="B30" s="397" t="s">
        <v>149</v>
      </c>
    </row>
    <row r="31" spans="1:2" ht="13.5" x14ac:dyDescent="0.25">
      <c r="A31" s="391" t="s">
        <v>126</v>
      </c>
      <c r="B31" s="316" t="s">
        <v>150</v>
      </c>
    </row>
    <row r="32" spans="1:2" ht="13.5" x14ac:dyDescent="0.25">
      <c r="A32" s="391" t="s">
        <v>131</v>
      </c>
      <c r="B32" s="316" t="s">
        <v>141</v>
      </c>
    </row>
    <row r="33" spans="1:2" ht="13.5" x14ac:dyDescent="0.25">
      <c r="A33" s="393" t="s">
        <v>133</v>
      </c>
      <c r="B33" s="316" t="s">
        <v>151</v>
      </c>
    </row>
    <row r="34" spans="1:2" ht="26.25" x14ac:dyDescent="0.25">
      <c r="A34" s="391" t="s">
        <v>135</v>
      </c>
      <c r="B34" s="316" t="s">
        <v>136</v>
      </c>
    </row>
    <row r="35" spans="1:2" ht="15.75" thickBot="1" x14ac:dyDescent="0.3">
      <c r="A35" s="81" t="s">
        <v>137</v>
      </c>
      <c r="B35" s="394">
        <v>0</v>
      </c>
    </row>
    <row r="36" spans="1:2" x14ac:dyDescent="0.2">
      <c r="A36" s="398" t="s">
        <v>152</v>
      </c>
      <c r="B36" s="399" t="s">
        <v>153</v>
      </c>
    </row>
    <row r="37" spans="1:2" x14ac:dyDescent="0.2">
      <c r="A37" s="391" t="s">
        <v>126</v>
      </c>
      <c r="B37" s="400" t="s">
        <v>154</v>
      </c>
    </row>
    <row r="38" spans="1:2" x14ac:dyDescent="0.2">
      <c r="A38" s="391" t="s">
        <v>131</v>
      </c>
      <c r="B38" s="401" t="s">
        <v>141</v>
      </c>
    </row>
    <row r="39" spans="1:2" x14ac:dyDescent="0.2">
      <c r="A39" s="393" t="s">
        <v>133</v>
      </c>
      <c r="B39" s="401" t="s">
        <v>134</v>
      </c>
    </row>
    <row r="40" spans="1:2" ht="25.5" x14ac:dyDescent="0.2">
      <c r="A40" s="391" t="s">
        <v>135</v>
      </c>
      <c r="B40" s="401" t="s">
        <v>136</v>
      </c>
    </row>
    <row r="41" spans="1:2" ht="15.75" thickBot="1" x14ac:dyDescent="0.3">
      <c r="A41" s="81" t="s">
        <v>137</v>
      </c>
      <c r="B41" s="402">
        <v>23</v>
      </c>
    </row>
    <row r="42" spans="1:2" ht="25.5" x14ac:dyDescent="0.2">
      <c r="A42" s="398" t="s">
        <v>155</v>
      </c>
      <c r="B42" s="403" t="s">
        <v>156</v>
      </c>
    </row>
    <row r="43" spans="1:2" x14ac:dyDescent="0.2">
      <c r="A43" s="539" t="s">
        <v>126</v>
      </c>
      <c r="B43" s="404" t="s">
        <v>157</v>
      </c>
    </row>
    <row r="44" spans="1:2" x14ac:dyDescent="0.2">
      <c r="A44" s="540"/>
      <c r="B44" s="404" t="s">
        <v>158</v>
      </c>
    </row>
    <row r="45" spans="1:2" x14ac:dyDescent="0.2">
      <c r="A45" s="540"/>
      <c r="B45" s="404" t="s">
        <v>159</v>
      </c>
    </row>
    <row r="46" spans="1:2" x14ac:dyDescent="0.2">
      <c r="A46" s="540"/>
      <c r="B46" s="404" t="s">
        <v>160</v>
      </c>
    </row>
    <row r="47" spans="1:2" x14ac:dyDescent="0.2">
      <c r="A47" s="540"/>
      <c r="B47" s="404" t="s">
        <v>161</v>
      </c>
    </row>
    <row r="48" spans="1:2" x14ac:dyDescent="0.2">
      <c r="A48" s="540"/>
      <c r="B48" s="404" t="s">
        <v>162</v>
      </c>
    </row>
    <row r="49" spans="1:2" x14ac:dyDescent="0.2">
      <c r="A49" s="541"/>
      <c r="B49" s="405" t="s">
        <v>163</v>
      </c>
    </row>
    <row r="50" spans="1:2" x14ac:dyDescent="0.2">
      <c r="A50" s="539" t="s">
        <v>131</v>
      </c>
      <c r="B50" s="404" t="s">
        <v>164</v>
      </c>
    </row>
    <row r="51" spans="1:2" x14ac:dyDescent="0.2">
      <c r="A51" s="540"/>
      <c r="B51" s="404" t="s">
        <v>165</v>
      </c>
    </row>
    <row r="52" spans="1:2" ht="25.5" x14ac:dyDescent="0.2">
      <c r="A52" s="540"/>
      <c r="B52" s="404" t="s">
        <v>166</v>
      </c>
    </row>
    <row r="53" spans="1:2" x14ac:dyDescent="0.2">
      <c r="A53" s="540"/>
      <c r="B53" s="404" t="s">
        <v>167</v>
      </c>
    </row>
    <row r="54" spans="1:2" ht="25.5" x14ac:dyDescent="0.2">
      <c r="A54" s="541"/>
      <c r="B54" s="405" t="s">
        <v>168</v>
      </c>
    </row>
    <row r="55" spans="1:2" x14ac:dyDescent="0.2">
      <c r="A55" s="393" t="s">
        <v>133</v>
      </c>
      <c r="B55" s="406" t="s">
        <v>134</v>
      </c>
    </row>
    <row r="56" spans="1:2" ht="25.5" x14ac:dyDescent="0.2">
      <c r="A56" s="391" t="s">
        <v>135</v>
      </c>
      <c r="B56" s="406" t="s">
        <v>136</v>
      </c>
    </row>
    <row r="57" spans="1:2" ht="15.75" thickBot="1" x14ac:dyDescent="0.3">
      <c r="A57" s="83" t="s">
        <v>137</v>
      </c>
      <c r="B57" s="82">
        <v>1</v>
      </c>
    </row>
    <row r="58" spans="1:2" ht="25.5" x14ac:dyDescent="0.2">
      <c r="A58" s="398" t="s">
        <v>169</v>
      </c>
      <c r="B58" s="407" t="s">
        <v>170</v>
      </c>
    </row>
    <row r="59" spans="1:2" ht="25.5" x14ac:dyDescent="0.2">
      <c r="A59" s="408" t="s">
        <v>126</v>
      </c>
      <c r="B59" s="409" t="s">
        <v>171</v>
      </c>
    </row>
    <row r="60" spans="1:2" x14ac:dyDescent="0.2">
      <c r="A60" s="408" t="s">
        <v>131</v>
      </c>
      <c r="B60" s="409" t="s">
        <v>141</v>
      </c>
    </row>
    <row r="61" spans="1:2" x14ac:dyDescent="0.2">
      <c r="A61" s="410" t="s">
        <v>133</v>
      </c>
      <c r="B61" s="411" t="s">
        <v>134</v>
      </c>
    </row>
    <row r="62" spans="1:2" ht="25.5" x14ac:dyDescent="0.2">
      <c r="A62" s="408" t="s">
        <v>135</v>
      </c>
      <c r="B62" s="411" t="s">
        <v>136</v>
      </c>
    </row>
    <row r="63" spans="1:2" ht="15.75" thickBot="1" x14ac:dyDescent="0.3">
      <c r="A63" s="412" t="s">
        <v>137</v>
      </c>
      <c r="B63" s="82">
        <v>5</v>
      </c>
    </row>
    <row r="64" spans="1:2" x14ac:dyDescent="0.2">
      <c r="A64" s="398" t="s">
        <v>172</v>
      </c>
      <c r="B64" s="407" t="s">
        <v>173</v>
      </c>
    </row>
    <row r="65" spans="1:2" x14ac:dyDescent="0.2">
      <c r="A65" s="408" t="s">
        <v>126</v>
      </c>
      <c r="B65" s="411" t="s">
        <v>174</v>
      </c>
    </row>
    <row r="66" spans="1:2" x14ac:dyDescent="0.2">
      <c r="A66" s="408" t="s">
        <v>131</v>
      </c>
      <c r="B66" s="411" t="s">
        <v>141</v>
      </c>
    </row>
    <row r="67" spans="1:2" x14ac:dyDescent="0.2">
      <c r="A67" s="410" t="s">
        <v>133</v>
      </c>
      <c r="B67" s="411" t="s">
        <v>134</v>
      </c>
    </row>
    <row r="68" spans="1:2" ht="25.5" x14ac:dyDescent="0.2">
      <c r="A68" s="408" t="s">
        <v>135</v>
      </c>
      <c r="B68" s="411" t="s">
        <v>136</v>
      </c>
    </row>
    <row r="69" spans="1:2" ht="15.75" thickBot="1" x14ac:dyDescent="0.3">
      <c r="A69" s="412" t="s">
        <v>137</v>
      </c>
      <c r="B69" s="82">
        <v>2</v>
      </c>
    </row>
    <row r="70" spans="1:2" x14ac:dyDescent="0.2">
      <c r="A70" s="398" t="s">
        <v>175</v>
      </c>
      <c r="B70" s="407" t="s">
        <v>176</v>
      </c>
    </row>
    <row r="71" spans="1:2" ht="25.5" x14ac:dyDescent="0.2">
      <c r="A71" s="408" t="s">
        <v>126</v>
      </c>
      <c r="B71" s="409" t="s">
        <v>177</v>
      </c>
    </row>
    <row r="72" spans="1:2" x14ac:dyDescent="0.2">
      <c r="A72" s="408" t="s">
        <v>131</v>
      </c>
      <c r="B72" s="409" t="s">
        <v>141</v>
      </c>
    </row>
    <row r="73" spans="1:2" x14ac:dyDescent="0.2">
      <c r="A73" s="410" t="s">
        <v>133</v>
      </c>
      <c r="B73" s="411" t="s">
        <v>134</v>
      </c>
    </row>
    <row r="74" spans="1:2" ht="25.5" x14ac:dyDescent="0.2">
      <c r="A74" s="408" t="s">
        <v>135</v>
      </c>
      <c r="B74" s="411" t="s">
        <v>136</v>
      </c>
    </row>
    <row r="75" spans="1:2" ht="15.75" thickBot="1" x14ac:dyDescent="0.3">
      <c r="A75" s="412" t="s">
        <v>137</v>
      </c>
      <c r="B75" s="82">
        <v>4</v>
      </c>
    </row>
    <row r="76" spans="1:2" x14ac:dyDescent="0.2">
      <c r="A76" s="395" t="s">
        <v>178</v>
      </c>
      <c r="B76" s="413" t="s">
        <v>179</v>
      </c>
    </row>
    <row r="77" spans="1:2" x14ac:dyDescent="0.2">
      <c r="A77" s="408" t="s">
        <v>126</v>
      </c>
      <c r="B77" s="411" t="s">
        <v>180</v>
      </c>
    </row>
    <row r="78" spans="1:2" x14ac:dyDescent="0.2">
      <c r="A78" s="408" t="s">
        <v>131</v>
      </c>
      <c r="B78" s="411" t="s">
        <v>181</v>
      </c>
    </row>
    <row r="79" spans="1:2" x14ac:dyDescent="0.2">
      <c r="A79" s="410" t="s">
        <v>133</v>
      </c>
      <c r="B79" s="411" t="s">
        <v>182</v>
      </c>
    </row>
    <row r="80" spans="1:2" ht="25.5" x14ac:dyDescent="0.2">
      <c r="A80" s="408" t="s">
        <v>135</v>
      </c>
      <c r="B80" s="411" t="s">
        <v>136</v>
      </c>
    </row>
    <row r="81" spans="1:2" ht="15.75" thickBot="1" x14ac:dyDescent="0.3">
      <c r="A81" s="412" t="s">
        <v>137</v>
      </c>
      <c r="B81" s="82">
        <v>4</v>
      </c>
    </row>
    <row r="82" spans="1:2" x14ac:dyDescent="0.2">
      <c r="A82" s="398" t="s">
        <v>183</v>
      </c>
      <c r="B82" s="399" t="s">
        <v>184</v>
      </c>
    </row>
    <row r="83" spans="1:2" x14ac:dyDescent="0.2">
      <c r="A83" s="391" t="s">
        <v>126</v>
      </c>
      <c r="B83" s="401" t="s">
        <v>185</v>
      </c>
    </row>
    <row r="84" spans="1:2" x14ac:dyDescent="0.2">
      <c r="A84" s="391" t="s">
        <v>131</v>
      </c>
      <c r="B84" s="401"/>
    </row>
    <row r="85" spans="1:2" x14ac:dyDescent="0.2">
      <c r="A85" s="393" t="s">
        <v>133</v>
      </c>
      <c r="B85" s="401" t="s">
        <v>182</v>
      </c>
    </row>
    <row r="86" spans="1:2" ht="25.5" x14ac:dyDescent="0.2">
      <c r="A86" s="391" t="s">
        <v>135</v>
      </c>
      <c r="B86" s="401" t="s">
        <v>186</v>
      </c>
    </row>
    <row r="87" spans="1:2" ht="15.75" thickBot="1" x14ac:dyDescent="0.3">
      <c r="A87" s="81" t="s">
        <v>137</v>
      </c>
      <c r="B87" s="82">
        <v>9</v>
      </c>
    </row>
    <row r="88" spans="1:2" x14ac:dyDescent="0.2">
      <c r="A88" s="398" t="s">
        <v>187</v>
      </c>
      <c r="B88" s="399" t="s">
        <v>188</v>
      </c>
    </row>
    <row r="89" spans="1:2" x14ac:dyDescent="0.2">
      <c r="A89" s="391" t="s">
        <v>126</v>
      </c>
      <c r="B89" s="401" t="s">
        <v>189</v>
      </c>
    </row>
    <row r="90" spans="1:2" x14ac:dyDescent="0.2">
      <c r="A90" s="391" t="s">
        <v>131</v>
      </c>
      <c r="B90" s="401" t="s">
        <v>141</v>
      </c>
    </row>
    <row r="91" spans="1:2" x14ac:dyDescent="0.2">
      <c r="A91" s="393" t="s">
        <v>133</v>
      </c>
      <c r="B91" s="401" t="s">
        <v>134</v>
      </c>
    </row>
    <row r="92" spans="1:2" ht="25.5" x14ac:dyDescent="0.2">
      <c r="A92" s="391" t="s">
        <v>135</v>
      </c>
      <c r="B92" s="401" t="s">
        <v>136</v>
      </c>
    </row>
    <row r="93" spans="1:2" ht="15.75" thickBot="1" x14ac:dyDescent="0.3">
      <c r="A93" s="81" t="s">
        <v>137</v>
      </c>
      <c r="B93" s="82">
        <v>0</v>
      </c>
    </row>
    <row r="94" spans="1:2" x14ac:dyDescent="0.2">
      <c r="A94" s="398" t="s">
        <v>190</v>
      </c>
      <c r="B94" s="399" t="s">
        <v>191</v>
      </c>
    </row>
    <row r="95" spans="1:2" x14ac:dyDescent="0.2">
      <c r="A95" s="391" t="s">
        <v>126</v>
      </c>
      <c r="B95" s="401" t="s">
        <v>189</v>
      </c>
    </row>
    <row r="96" spans="1:2" x14ac:dyDescent="0.2">
      <c r="A96" s="391" t="s">
        <v>131</v>
      </c>
      <c r="B96" s="401" t="s">
        <v>141</v>
      </c>
    </row>
    <row r="97" spans="1:2" x14ac:dyDescent="0.2">
      <c r="A97" s="393" t="s">
        <v>133</v>
      </c>
      <c r="B97" s="401" t="s">
        <v>134</v>
      </c>
    </row>
    <row r="98" spans="1:2" ht="25.5" x14ac:dyDescent="0.2">
      <c r="A98" s="391" t="s">
        <v>135</v>
      </c>
      <c r="B98" s="401" t="s">
        <v>136</v>
      </c>
    </row>
    <row r="99" spans="1:2" ht="15.75" thickBot="1" x14ac:dyDescent="0.3">
      <c r="A99" s="81" t="s">
        <v>137</v>
      </c>
      <c r="B99" s="82">
        <v>0</v>
      </c>
    </row>
    <row r="100" spans="1:2" x14ac:dyDescent="0.2">
      <c r="A100" s="398" t="s">
        <v>192</v>
      </c>
      <c r="B100" s="414" t="s">
        <v>193</v>
      </c>
    </row>
    <row r="101" spans="1:2" x14ac:dyDescent="0.2">
      <c r="A101" s="391" t="s">
        <v>126</v>
      </c>
      <c r="B101" s="406" t="s">
        <v>194</v>
      </c>
    </row>
    <row r="102" spans="1:2" x14ac:dyDescent="0.2">
      <c r="A102" s="391" t="s">
        <v>131</v>
      </c>
      <c r="B102" s="406" t="s">
        <v>141</v>
      </c>
    </row>
    <row r="103" spans="1:2" x14ac:dyDescent="0.2">
      <c r="A103" s="393" t="s">
        <v>133</v>
      </c>
      <c r="B103" s="406" t="s">
        <v>134</v>
      </c>
    </row>
    <row r="104" spans="1:2" ht="25.5" x14ac:dyDescent="0.2">
      <c r="A104" s="391" t="s">
        <v>135</v>
      </c>
      <c r="B104" s="406" t="s">
        <v>136</v>
      </c>
    </row>
    <row r="105" spans="1:2" ht="15.75" thickBot="1" x14ac:dyDescent="0.3">
      <c r="A105" s="83" t="s">
        <v>137</v>
      </c>
      <c r="B105" s="415">
        <v>9</v>
      </c>
    </row>
    <row r="106" spans="1:2" x14ac:dyDescent="0.2">
      <c r="A106" s="398" t="s">
        <v>195</v>
      </c>
      <c r="B106" s="399" t="s">
        <v>196</v>
      </c>
    </row>
    <row r="107" spans="1:2" x14ac:dyDescent="0.2">
      <c r="A107" s="391" t="s">
        <v>126</v>
      </c>
      <c r="B107" s="406" t="s">
        <v>197</v>
      </c>
    </row>
    <row r="108" spans="1:2" x14ac:dyDescent="0.2">
      <c r="A108" s="391" t="s">
        <v>131</v>
      </c>
      <c r="B108" s="406" t="s">
        <v>141</v>
      </c>
    </row>
    <row r="109" spans="1:2" x14ac:dyDescent="0.2">
      <c r="A109" s="393" t="s">
        <v>133</v>
      </c>
      <c r="B109" s="406" t="s">
        <v>134</v>
      </c>
    </row>
    <row r="110" spans="1:2" ht="25.5" x14ac:dyDescent="0.2">
      <c r="A110" s="391" t="s">
        <v>135</v>
      </c>
      <c r="B110" s="406" t="s">
        <v>136</v>
      </c>
    </row>
    <row r="111" spans="1:2" ht="15.75" thickBot="1" x14ac:dyDescent="0.3">
      <c r="A111" s="81" t="s">
        <v>137</v>
      </c>
      <c r="B111" s="402">
        <v>6</v>
      </c>
    </row>
    <row r="112" spans="1:2" x14ac:dyDescent="0.2">
      <c r="A112" s="398" t="s">
        <v>198</v>
      </c>
      <c r="B112" s="399" t="s">
        <v>199</v>
      </c>
    </row>
    <row r="113" spans="1:2" x14ac:dyDescent="0.2">
      <c r="A113" s="391" t="s">
        <v>126</v>
      </c>
      <c r="B113" s="401" t="s">
        <v>200</v>
      </c>
    </row>
    <row r="114" spans="1:2" x14ac:dyDescent="0.2">
      <c r="A114" s="391" t="s">
        <v>131</v>
      </c>
      <c r="B114" s="401"/>
    </row>
    <row r="115" spans="1:2" x14ac:dyDescent="0.2">
      <c r="A115" s="393" t="s">
        <v>133</v>
      </c>
      <c r="B115" s="401" t="s">
        <v>134</v>
      </c>
    </row>
    <row r="116" spans="1:2" ht="25.5" x14ac:dyDescent="0.2">
      <c r="A116" s="391" t="s">
        <v>135</v>
      </c>
      <c r="B116" s="401" t="s">
        <v>136</v>
      </c>
    </row>
    <row r="117" spans="1:2" ht="15.75" thickBot="1" x14ac:dyDescent="0.3">
      <c r="A117" s="81" t="s">
        <v>137</v>
      </c>
      <c r="B117" s="402">
        <v>10</v>
      </c>
    </row>
    <row r="118" spans="1:2" x14ac:dyDescent="0.2">
      <c r="A118" s="386" t="s">
        <v>201</v>
      </c>
      <c r="B118" s="414" t="s">
        <v>202</v>
      </c>
    </row>
    <row r="119" spans="1:2" x14ac:dyDescent="0.2">
      <c r="A119" s="391" t="s">
        <v>126</v>
      </c>
      <c r="B119" s="401" t="s">
        <v>203</v>
      </c>
    </row>
    <row r="120" spans="1:2" x14ac:dyDescent="0.2">
      <c r="A120" s="391" t="s">
        <v>131</v>
      </c>
      <c r="B120" s="401" t="s">
        <v>141</v>
      </c>
    </row>
    <row r="121" spans="1:2" x14ac:dyDescent="0.2">
      <c r="A121" s="393" t="s">
        <v>133</v>
      </c>
      <c r="B121" s="401" t="s">
        <v>134</v>
      </c>
    </row>
    <row r="122" spans="1:2" ht="25.5" x14ac:dyDescent="0.2">
      <c r="A122" s="391" t="s">
        <v>135</v>
      </c>
      <c r="B122" s="401" t="s">
        <v>204</v>
      </c>
    </row>
    <row r="123" spans="1:2" ht="15.75" thickBot="1" x14ac:dyDescent="0.3">
      <c r="A123" s="83" t="s">
        <v>137</v>
      </c>
      <c r="B123" s="416">
        <v>0</v>
      </c>
    </row>
    <row r="124" spans="1:2" x14ac:dyDescent="0.2">
      <c r="A124" s="386" t="s">
        <v>205</v>
      </c>
      <c r="B124" s="399" t="s">
        <v>206</v>
      </c>
    </row>
    <row r="125" spans="1:2" x14ac:dyDescent="0.2">
      <c r="A125" s="391" t="s">
        <v>126</v>
      </c>
      <c r="B125" s="401" t="s">
        <v>203</v>
      </c>
    </row>
    <row r="126" spans="1:2" x14ac:dyDescent="0.2">
      <c r="A126" s="391" t="s">
        <v>131</v>
      </c>
      <c r="B126" s="401" t="s">
        <v>141</v>
      </c>
    </row>
    <row r="127" spans="1:2" x14ac:dyDescent="0.2">
      <c r="A127" s="393" t="s">
        <v>133</v>
      </c>
      <c r="B127" s="401" t="s">
        <v>134</v>
      </c>
    </row>
    <row r="128" spans="1:2" ht="25.5" x14ac:dyDescent="0.2">
      <c r="A128" s="391" t="s">
        <v>135</v>
      </c>
      <c r="B128" s="401" t="s">
        <v>136</v>
      </c>
    </row>
    <row r="129" spans="1:2" ht="15.75" thickBot="1" x14ac:dyDescent="0.3">
      <c r="A129" s="81" t="s">
        <v>137</v>
      </c>
      <c r="B129" s="416">
        <v>0</v>
      </c>
    </row>
  </sheetData>
  <mergeCells count="6">
    <mergeCell ref="A50:A54"/>
    <mergeCell ref="A1:B1"/>
    <mergeCell ref="D1:I1"/>
    <mergeCell ref="A4:A6"/>
    <mergeCell ref="A18:A19"/>
    <mergeCell ref="A43:A49"/>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21"/>
  <sheetViews>
    <sheetView zoomScaleNormal="100" workbookViewId="0">
      <selection sqref="A1:B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47" t="s">
        <v>207</v>
      </c>
      <c r="B1" s="548"/>
      <c r="D1" s="544" t="s">
        <v>208</v>
      </c>
      <c r="E1" s="545"/>
      <c r="F1" s="545"/>
      <c r="G1" s="545"/>
      <c r="H1" s="545"/>
      <c r="I1" s="546"/>
    </row>
    <row r="2" spans="1:9" s="4" customFormat="1" ht="38.25" customHeight="1" x14ac:dyDescent="0.2">
      <c r="A2" s="95" t="s">
        <v>71</v>
      </c>
      <c r="B2" s="385"/>
      <c r="D2" s="80" t="s">
        <v>121</v>
      </c>
      <c r="E2" s="269" t="s">
        <v>72</v>
      </c>
      <c r="F2" s="269" t="s">
        <v>73</v>
      </c>
      <c r="G2" s="269" t="s">
        <v>74</v>
      </c>
      <c r="H2" s="269" t="s">
        <v>75</v>
      </c>
      <c r="I2" s="150" t="s">
        <v>122</v>
      </c>
    </row>
    <row r="3" spans="1:9" s="4" customFormat="1" ht="12.75" customHeight="1" x14ac:dyDescent="0.2">
      <c r="A3" s="419" t="s">
        <v>183</v>
      </c>
      <c r="B3" s="420" t="s">
        <v>209</v>
      </c>
      <c r="D3" s="53" t="s">
        <v>125</v>
      </c>
      <c r="E3" s="422">
        <v>1</v>
      </c>
      <c r="F3" s="422">
        <v>0</v>
      </c>
      <c r="G3" s="422">
        <v>0</v>
      </c>
      <c r="H3" s="422">
        <v>2</v>
      </c>
      <c r="I3" s="423">
        <v>3</v>
      </c>
    </row>
    <row r="4" spans="1:9" s="4" customFormat="1" ht="12.75" customHeight="1" thickBot="1" x14ac:dyDescent="0.25">
      <c r="A4" s="419" t="s">
        <v>210</v>
      </c>
      <c r="B4" s="420" t="s">
        <v>211</v>
      </c>
      <c r="D4" s="76" t="s">
        <v>128</v>
      </c>
      <c r="E4" s="424">
        <v>98</v>
      </c>
      <c r="F4" s="424">
        <v>0</v>
      </c>
      <c r="G4" s="424">
        <v>0</v>
      </c>
      <c r="H4" s="424">
        <v>151</v>
      </c>
      <c r="I4" s="425">
        <v>249</v>
      </c>
    </row>
    <row r="5" spans="1:9" ht="12.75" customHeight="1" x14ac:dyDescent="0.2">
      <c r="A5" s="113" t="s">
        <v>212</v>
      </c>
      <c r="B5" s="152" t="s">
        <v>213</v>
      </c>
    </row>
    <row r="6" spans="1:9" ht="25.5" customHeight="1" x14ac:dyDescent="0.2">
      <c r="A6" s="113" t="s">
        <v>135</v>
      </c>
      <c r="B6" s="152" t="s">
        <v>186</v>
      </c>
    </row>
    <row r="7" spans="1:9" ht="15.75" thickBot="1" x14ac:dyDescent="0.3">
      <c r="A7" s="81" t="s">
        <v>137</v>
      </c>
      <c r="B7" s="82">
        <v>25</v>
      </c>
    </row>
    <row r="8" spans="1:9" x14ac:dyDescent="0.2">
      <c r="A8" s="419" t="s">
        <v>187</v>
      </c>
      <c r="B8" s="420" t="s">
        <v>214</v>
      </c>
    </row>
    <row r="9" spans="1:9" x14ac:dyDescent="0.2">
      <c r="A9" s="419" t="s">
        <v>210</v>
      </c>
      <c r="B9" s="420" t="s">
        <v>215</v>
      </c>
    </row>
    <row r="10" spans="1:9" ht="12.75" customHeight="1" x14ac:dyDescent="0.2">
      <c r="A10" s="113" t="s">
        <v>212</v>
      </c>
      <c r="B10" s="421" t="s">
        <v>216</v>
      </c>
    </row>
    <row r="11" spans="1:9" ht="25.5" x14ac:dyDescent="0.2">
      <c r="A11" s="113" t="s">
        <v>135</v>
      </c>
      <c r="B11" s="152" t="s">
        <v>186</v>
      </c>
    </row>
    <row r="12" spans="1:9" ht="15.75" thickBot="1" x14ac:dyDescent="0.3">
      <c r="A12" s="81" t="s">
        <v>137</v>
      </c>
      <c r="B12" s="82">
        <v>126</v>
      </c>
    </row>
    <row r="13" spans="1:9" x14ac:dyDescent="0.2">
      <c r="A13" s="386" t="s">
        <v>217</v>
      </c>
      <c r="B13" s="420" t="s">
        <v>218</v>
      </c>
    </row>
    <row r="14" spans="1:9" ht="15" customHeight="1" x14ac:dyDescent="0.2">
      <c r="A14" s="419" t="s">
        <v>210</v>
      </c>
      <c r="B14" s="420">
        <v>731</v>
      </c>
    </row>
    <row r="15" spans="1:9" ht="15" customHeight="1" x14ac:dyDescent="0.2">
      <c r="A15" s="113" t="s">
        <v>212</v>
      </c>
      <c r="B15" s="152" t="s">
        <v>219</v>
      </c>
    </row>
    <row r="16" spans="1:9" ht="25.5" x14ac:dyDescent="0.2">
      <c r="A16" s="113" t="s">
        <v>135</v>
      </c>
      <c r="B16" s="152" t="s">
        <v>204</v>
      </c>
    </row>
    <row r="17" spans="1:2" ht="15.75" thickBot="1" x14ac:dyDescent="0.3">
      <c r="A17" s="81" t="s">
        <v>137</v>
      </c>
      <c r="B17" s="82">
        <v>98</v>
      </c>
    </row>
    <row r="20" spans="1:2" x14ac:dyDescent="0.2">
      <c r="A20" s="549" t="s">
        <v>220</v>
      </c>
      <c r="B20" s="549"/>
    </row>
    <row r="21" spans="1:2" x14ac:dyDescent="0.2">
      <c r="A21" s="549"/>
      <c r="B21" s="549"/>
    </row>
  </sheetData>
  <mergeCells count="3">
    <mergeCell ref="A1:B1"/>
    <mergeCell ref="A20:B21"/>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sqref="A1:B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50" t="s">
        <v>221</v>
      </c>
      <c r="B1" s="551"/>
      <c r="D1" s="544" t="s">
        <v>222</v>
      </c>
      <c r="E1" s="545"/>
      <c r="F1" s="545"/>
      <c r="G1" s="545"/>
      <c r="H1" s="545"/>
      <c r="I1" s="546"/>
    </row>
    <row r="2" spans="1:9" s="4" customFormat="1" ht="38.25" customHeight="1" x14ac:dyDescent="0.2">
      <c r="A2" s="12" t="s">
        <v>71</v>
      </c>
      <c r="B2" s="36"/>
      <c r="D2" s="80" t="s">
        <v>121</v>
      </c>
      <c r="E2" s="269" t="s">
        <v>72</v>
      </c>
      <c r="F2" s="269" t="s">
        <v>73</v>
      </c>
      <c r="G2" s="269" t="s">
        <v>74</v>
      </c>
      <c r="H2" s="269" t="s">
        <v>75</v>
      </c>
      <c r="I2" s="150" t="s">
        <v>122</v>
      </c>
    </row>
    <row r="3" spans="1:9" s="4" customFormat="1" x14ac:dyDescent="0.2">
      <c r="A3" s="25" t="s">
        <v>223</v>
      </c>
      <c r="B3" s="54"/>
      <c r="D3" s="53" t="s">
        <v>125</v>
      </c>
      <c r="E3" s="6"/>
      <c r="F3" s="6"/>
      <c r="G3" s="6"/>
      <c r="H3" s="6"/>
      <c r="I3" s="27">
        <f>SUM(E3:H3)</f>
        <v>0</v>
      </c>
    </row>
    <row r="4" spans="1:9" s="4" customFormat="1" ht="13.5" thickBot="1" x14ac:dyDescent="0.25">
      <c r="A4" s="153" t="s">
        <v>224</v>
      </c>
      <c r="B4" s="54"/>
      <c r="D4" s="76" t="s">
        <v>128</v>
      </c>
      <c r="E4" s="71"/>
      <c r="F4" s="71"/>
      <c r="G4" s="71"/>
      <c r="H4" s="71"/>
      <c r="I4" s="151">
        <f>SUM(E4:H4)</f>
        <v>0</v>
      </c>
    </row>
    <row r="5" spans="1:9" x14ac:dyDescent="0.2">
      <c r="A5" s="113" t="s">
        <v>225</v>
      </c>
      <c r="B5" s="52"/>
    </row>
    <row r="6" spans="1:9" ht="25.5" x14ac:dyDescent="0.2">
      <c r="A6" s="113" t="s">
        <v>135</v>
      </c>
      <c r="B6" s="52"/>
    </row>
    <row r="7" spans="1:9" x14ac:dyDescent="0.2">
      <c r="A7" s="95" t="s">
        <v>137</v>
      </c>
      <c r="B7" s="52"/>
    </row>
    <row r="8" spans="1:9" x14ac:dyDescent="0.2">
      <c r="A8" s="153" t="s">
        <v>226</v>
      </c>
      <c r="B8" s="54"/>
    </row>
    <row r="9" spans="1:9" x14ac:dyDescent="0.2">
      <c r="A9" s="153" t="s">
        <v>224</v>
      </c>
      <c r="B9" s="54"/>
    </row>
    <row r="10" spans="1:9" x14ac:dyDescent="0.2">
      <c r="A10" s="113" t="s">
        <v>225</v>
      </c>
      <c r="B10" s="52"/>
    </row>
    <row r="11" spans="1:9" ht="25.5" x14ac:dyDescent="0.2">
      <c r="A11" s="113" t="s">
        <v>135</v>
      </c>
      <c r="B11" s="52"/>
    </row>
    <row r="12" spans="1:9" ht="13.5" thickBot="1" x14ac:dyDescent="0.25">
      <c r="A12" s="37" t="s">
        <v>137</v>
      </c>
      <c r="B12" s="154"/>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52" t="s">
        <v>227</v>
      </c>
      <c r="B1" s="518"/>
      <c r="C1" s="518"/>
      <c r="D1" s="518"/>
      <c r="E1" s="518"/>
      <c r="F1" s="518"/>
      <c r="G1" s="518"/>
      <c r="H1" s="518"/>
      <c r="I1" s="518"/>
      <c r="J1" s="520"/>
    </row>
    <row r="2" spans="1:10" s="4" customFormat="1" ht="38.25" customHeight="1" x14ac:dyDescent="0.2">
      <c r="A2" s="12" t="s">
        <v>71</v>
      </c>
      <c r="B2" s="7"/>
      <c r="C2" s="533" t="s">
        <v>228</v>
      </c>
      <c r="D2" s="533"/>
      <c r="E2" s="533"/>
      <c r="F2" s="533" t="s">
        <v>229</v>
      </c>
      <c r="G2" s="533"/>
      <c r="H2" s="533"/>
      <c r="I2" s="554" t="s">
        <v>230</v>
      </c>
      <c r="J2" s="556" t="s">
        <v>76</v>
      </c>
    </row>
    <row r="3" spans="1:10" s="4" customFormat="1" ht="25.5" x14ac:dyDescent="0.2">
      <c r="A3" s="12"/>
      <c r="B3" s="7"/>
      <c r="C3" s="269" t="s">
        <v>231</v>
      </c>
      <c r="D3" s="269" t="s">
        <v>232</v>
      </c>
      <c r="E3" s="269" t="s">
        <v>233</v>
      </c>
      <c r="F3" s="269" t="s">
        <v>231</v>
      </c>
      <c r="G3" s="269" t="s">
        <v>232</v>
      </c>
      <c r="H3" s="269" t="s">
        <v>233</v>
      </c>
      <c r="I3" s="555"/>
      <c r="J3" s="557"/>
    </row>
    <row r="4" spans="1:10" s="2" customFormat="1" x14ac:dyDescent="0.2">
      <c r="A4" s="211" t="s">
        <v>80</v>
      </c>
      <c r="B4" s="212" t="s">
        <v>81</v>
      </c>
      <c r="C4" s="553"/>
      <c r="D4" s="553"/>
      <c r="E4" s="553"/>
      <c r="F4" s="553"/>
      <c r="G4" s="553"/>
      <c r="H4" s="553"/>
      <c r="I4" s="553"/>
      <c r="J4" s="14"/>
    </row>
    <row r="5" spans="1:10" x14ac:dyDescent="0.2">
      <c r="A5" s="113" t="s">
        <v>82</v>
      </c>
      <c r="B5" s="213" t="s">
        <v>83</v>
      </c>
      <c r="C5" s="426">
        <v>7</v>
      </c>
      <c r="D5" s="426">
        <v>0</v>
      </c>
      <c r="E5" s="426">
        <v>0</v>
      </c>
      <c r="F5" s="426">
        <v>2</v>
      </c>
      <c r="G5" s="426">
        <v>0</v>
      </c>
      <c r="H5" s="426">
        <v>0</v>
      </c>
      <c r="I5" s="426">
        <v>18</v>
      </c>
      <c r="J5" s="16">
        <f>SUM(C5:I5)</f>
        <v>27</v>
      </c>
    </row>
    <row r="6" spans="1:10" x14ac:dyDescent="0.2">
      <c r="A6" s="113" t="s">
        <v>84</v>
      </c>
      <c r="B6" s="213" t="s">
        <v>85</v>
      </c>
      <c r="C6" s="426">
        <v>13</v>
      </c>
      <c r="D6" s="426">
        <v>8</v>
      </c>
      <c r="E6" s="426">
        <v>4</v>
      </c>
      <c r="F6" s="426">
        <v>0</v>
      </c>
      <c r="G6" s="426">
        <v>0</v>
      </c>
      <c r="H6" s="426">
        <v>0</v>
      </c>
      <c r="I6" s="426"/>
      <c r="J6" s="16">
        <f t="shared" ref="J6:J15" si="0">SUM(C6:I6)</f>
        <v>25</v>
      </c>
    </row>
    <row r="7" spans="1:10" x14ac:dyDescent="0.2">
      <c r="A7" s="113" t="s">
        <v>86</v>
      </c>
      <c r="B7" s="213" t="s">
        <v>87</v>
      </c>
      <c r="C7" s="426">
        <v>8</v>
      </c>
      <c r="D7" s="426">
        <v>32</v>
      </c>
      <c r="E7" s="426">
        <v>14</v>
      </c>
      <c r="F7" s="426">
        <v>0</v>
      </c>
      <c r="G7" s="426">
        <v>9</v>
      </c>
      <c r="H7" s="426"/>
      <c r="I7" s="426">
        <v>39</v>
      </c>
      <c r="J7" s="16">
        <f t="shared" si="0"/>
        <v>102</v>
      </c>
    </row>
    <row r="8" spans="1:10" x14ac:dyDescent="0.2">
      <c r="A8" s="113" t="s">
        <v>88</v>
      </c>
      <c r="B8" s="213" t="s">
        <v>89</v>
      </c>
      <c r="C8" s="426">
        <v>4</v>
      </c>
      <c r="D8" s="426">
        <v>16</v>
      </c>
      <c r="E8" s="426">
        <v>0</v>
      </c>
      <c r="F8" s="426">
        <v>0</v>
      </c>
      <c r="G8" s="426">
        <v>0</v>
      </c>
      <c r="H8" s="426">
        <v>0</v>
      </c>
      <c r="I8" s="426">
        <v>0</v>
      </c>
      <c r="J8" s="16">
        <f t="shared" si="0"/>
        <v>20</v>
      </c>
    </row>
    <row r="9" spans="1:10" x14ac:dyDescent="0.2">
      <c r="A9" s="113" t="s">
        <v>90</v>
      </c>
      <c r="B9" s="213" t="s">
        <v>91</v>
      </c>
      <c r="C9" s="426">
        <v>0</v>
      </c>
      <c r="D9" s="426">
        <v>0</v>
      </c>
      <c r="E9" s="426">
        <v>0</v>
      </c>
      <c r="F9" s="426">
        <v>0</v>
      </c>
      <c r="G9" s="426">
        <v>0</v>
      </c>
      <c r="H9" s="426">
        <v>0</v>
      </c>
      <c r="I9" s="426">
        <v>0</v>
      </c>
      <c r="J9" s="16">
        <f t="shared" si="0"/>
        <v>0</v>
      </c>
    </row>
    <row r="10" spans="1:10" x14ac:dyDescent="0.2">
      <c r="A10" s="113" t="s">
        <v>92</v>
      </c>
      <c r="B10" s="213" t="s">
        <v>93</v>
      </c>
      <c r="C10" s="426">
        <v>6</v>
      </c>
      <c r="D10" s="426">
        <v>26</v>
      </c>
      <c r="E10" s="426">
        <v>3</v>
      </c>
      <c r="F10" s="426">
        <v>0</v>
      </c>
      <c r="G10" s="426">
        <v>0</v>
      </c>
      <c r="H10" s="426">
        <v>0</v>
      </c>
      <c r="I10" s="426">
        <v>11</v>
      </c>
      <c r="J10" s="16">
        <f t="shared" si="0"/>
        <v>46</v>
      </c>
    </row>
    <row r="11" spans="1:10" x14ac:dyDescent="0.2">
      <c r="A11" s="113" t="s">
        <v>94</v>
      </c>
      <c r="B11" s="213" t="s">
        <v>95</v>
      </c>
      <c r="C11" s="426">
        <v>6</v>
      </c>
      <c r="D11" s="426">
        <v>255</v>
      </c>
      <c r="E11" s="426">
        <v>7</v>
      </c>
      <c r="F11" s="426">
        <v>1</v>
      </c>
      <c r="G11" s="426">
        <v>1</v>
      </c>
      <c r="H11" s="426"/>
      <c r="I11" s="426">
        <v>38</v>
      </c>
      <c r="J11" s="16">
        <f t="shared" si="0"/>
        <v>308</v>
      </c>
    </row>
    <row r="12" spans="1:10" x14ac:dyDescent="0.2">
      <c r="A12" s="113" t="s">
        <v>96</v>
      </c>
      <c r="B12" s="213" t="s">
        <v>97</v>
      </c>
      <c r="C12" s="426">
        <v>6</v>
      </c>
      <c r="D12" s="426">
        <v>171</v>
      </c>
      <c r="E12" s="426">
        <v>13</v>
      </c>
      <c r="F12" s="426">
        <v>0</v>
      </c>
      <c r="G12" s="426">
        <v>0</v>
      </c>
      <c r="H12" s="426">
        <v>2</v>
      </c>
      <c r="I12" s="426">
        <v>6</v>
      </c>
      <c r="J12" s="16">
        <f t="shared" si="0"/>
        <v>198</v>
      </c>
    </row>
    <row r="13" spans="1:10" x14ac:dyDescent="0.2">
      <c r="A13" s="113" t="s">
        <v>98</v>
      </c>
      <c r="B13" s="213" t="s">
        <v>99</v>
      </c>
      <c r="C13" s="426">
        <v>0</v>
      </c>
      <c r="D13" s="426">
        <v>0</v>
      </c>
      <c r="E13" s="426">
        <v>0</v>
      </c>
      <c r="F13" s="426">
        <v>0</v>
      </c>
      <c r="G13" s="426">
        <v>0</v>
      </c>
      <c r="H13" s="426">
        <v>0</v>
      </c>
      <c r="I13" s="426">
        <v>0</v>
      </c>
      <c r="J13" s="16">
        <f t="shared" si="0"/>
        <v>0</v>
      </c>
    </row>
    <row r="14" spans="1:10" x14ac:dyDescent="0.2">
      <c r="A14" s="113" t="s">
        <v>100</v>
      </c>
      <c r="B14" s="213" t="s">
        <v>101</v>
      </c>
      <c r="C14" s="426">
        <v>1</v>
      </c>
      <c r="D14" s="426">
        <v>0</v>
      </c>
      <c r="E14" s="426">
        <v>0</v>
      </c>
      <c r="F14" s="426">
        <v>0</v>
      </c>
      <c r="G14" s="426">
        <v>0</v>
      </c>
      <c r="H14" s="426">
        <v>0</v>
      </c>
      <c r="I14" s="426">
        <v>0</v>
      </c>
      <c r="J14" s="16">
        <f t="shared" si="0"/>
        <v>1</v>
      </c>
    </row>
    <row r="15" spans="1:10" x14ac:dyDescent="0.2">
      <c r="A15" s="113" t="s">
        <v>102</v>
      </c>
      <c r="B15" s="213" t="s">
        <v>103</v>
      </c>
      <c r="C15" s="427">
        <v>1</v>
      </c>
      <c r="D15" s="427">
        <v>16</v>
      </c>
      <c r="E15" s="427">
        <v>2</v>
      </c>
      <c r="F15" s="427">
        <v>0</v>
      </c>
      <c r="G15" s="427">
        <v>0</v>
      </c>
      <c r="H15" s="427">
        <v>0</v>
      </c>
      <c r="I15" s="427">
        <v>8</v>
      </c>
      <c r="J15" s="16">
        <f t="shared" si="0"/>
        <v>27</v>
      </c>
    </row>
    <row r="16" spans="1:10" x14ac:dyDescent="0.2">
      <c r="A16" s="22" t="s">
        <v>114</v>
      </c>
      <c r="B16" s="205" t="s">
        <v>105</v>
      </c>
      <c r="C16" s="24">
        <f t="shared" ref="C16:H16" si="1">SUM(C5:C15)</f>
        <v>52</v>
      </c>
      <c r="D16" s="24">
        <f t="shared" si="1"/>
        <v>524</v>
      </c>
      <c r="E16" s="24">
        <f t="shared" si="1"/>
        <v>43</v>
      </c>
      <c r="F16" s="24">
        <f t="shared" si="1"/>
        <v>3</v>
      </c>
      <c r="G16" s="24">
        <f t="shared" si="1"/>
        <v>10</v>
      </c>
      <c r="H16" s="24">
        <f t="shared" si="1"/>
        <v>2</v>
      </c>
      <c r="I16" s="24">
        <f>SUM(I5:I15)</f>
        <v>120</v>
      </c>
      <c r="J16" s="17">
        <f>SUM(J5:J15)</f>
        <v>754</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sqref="A1:K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52" t="s">
        <v>234</v>
      </c>
      <c r="B1" s="518"/>
      <c r="C1" s="518"/>
      <c r="D1" s="518"/>
      <c r="E1" s="518"/>
      <c r="F1" s="518"/>
      <c r="G1" s="518"/>
      <c r="H1" s="518"/>
      <c r="I1" s="518"/>
      <c r="J1" s="518"/>
      <c r="K1" s="520"/>
    </row>
    <row r="2" spans="1:11" s="4" customFormat="1" ht="38.25" customHeight="1" x14ac:dyDescent="0.2">
      <c r="A2" s="12" t="s">
        <v>71</v>
      </c>
      <c r="B2" s="7"/>
      <c r="C2" s="533" t="s">
        <v>228</v>
      </c>
      <c r="D2" s="533"/>
      <c r="E2" s="533"/>
      <c r="F2" s="533" t="s">
        <v>229</v>
      </c>
      <c r="G2" s="533"/>
      <c r="H2" s="533"/>
      <c r="I2" s="554" t="s">
        <v>230</v>
      </c>
      <c r="J2" s="559" t="s">
        <v>235</v>
      </c>
      <c r="K2" s="561" t="s">
        <v>236</v>
      </c>
    </row>
    <row r="3" spans="1:11" s="4" customFormat="1" ht="30.75" customHeight="1" x14ac:dyDescent="0.2">
      <c r="A3" s="12"/>
      <c r="B3" s="7"/>
      <c r="C3" s="269" t="s">
        <v>231</v>
      </c>
      <c r="D3" s="269" t="s">
        <v>232</v>
      </c>
      <c r="E3" s="269" t="s">
        <v>233</v>
      </c>
      <c r="F3" s="269" t="s">
        <v>231</v>
      </c>
      <c r="G3" s="269" t="s">
        <v>232</v>
      </c>
      <c r="H3" s="269" t="s">
        <v>233</v>
      </c>
      <c r="I3" s="555"/>
      <c r="J3" s="560"/>
      <c r="K3" s="562"/>
    </row>
    <row r="4" spans="1:11" s="2" customFormat="1" x14ac:dyDescent="0.2">
      <c r="A4" s="211" t="s">
        <v>80</v>
      </c>
      <c r="B4" s="212" t="s">
        <v>81</v>
      </c>
      <c r="C4" s="553"/>
      <c r="D4" s="553"/>
      <c r="E4" s="553"/>
      <c r="F4" s="553"/>
      <c r="G4" s="553"/>
      <c r="H4" s="553"/>
      <c r="I4" s="553"/>
      <c r="J4" s="30"/>
      <c r="K4" s="31"/>
    </row>
    <row r="5" spans="1:11" x14ac:dyDescent="0.2">
      <c r="A5" s="113" t="s">
        <v>82</v>
      </c>
      <c r="B5" s="213" t="s">
        <v>83</v>
      </c>
      <c r="C5" s="8">
        <v>226</v>
      </c>
      <c r="D5" s="8">
        <v>0</v>
      </c>
      <c r="E5" s="8">
        <v>0</v>
      </c>
      <c r="F5" s="8">
        <v>6</v>
      </c>
      <c r="G5" s="8">
        <v>0</v>
      </c>
      <c r="H5" s="8">
        <v>0</v>
      </c>
      <c r="I5" s="8">
        <v>388</v>
      </c>
      <c r="J5" s="11">
        <v>620</v>
      </c>
      <c r="K5" s="29">
        <v>0</v>
      </c>
    </row>
    <row r="6" spans="1:11" x14ac:dyDescent="0.2">
      <c r="A6" s="113" t="s">
        <v>84</v>
      </c>
      <c r="B6" s="213" t="s">
        <v>85</v>
      </c>
      <c r="C6" s="8">
        <v>88</v>
      </c>
      <c r="D6" s="8">
        <v>78</v>
      </c>
      <c r="E6" s="8">
        <v>94</v>
      </c>
      <c r="F6" s="8">
        <v>0</v>
      </c>
      <c r="G6" s="8">
        <v>0</v>
      </c>
      <c r="H6" s="8">
        <v>0</v>
      </c>
      <c r="I6" s="8"/>
      <c r="J6" s="11">
        <v>260</v>
      </c>
      <c r="K6" s="29">
        <v>0</v>
      </c>
    </row>
    <row r="7" spans="1:11" x14ac:dyDescent="0.2">
      <c r="A7" s="113" t="s">
        <v>86</v>
      </c>
      <c r="B7" s="213" t="s">
        <v>87</v>
      </c>
      <c r="C7" s="8">
        <v>92</v>
      </c>
      <c r="D7" s="8">
        <v>246</v>
      </c>
      <c r="E7" s="8">
        <v>209</v>
      </c>
      <c r="F7" s="8"/>
      <c r="G7" s="8">
        <v>63</v>
      </c>
      <c r="H7" s="8">
        <v>0</v>
      </c>
      <c r="I7" s="8">
        <v>879</v>
      </c>
      <c r="J7" s="11">
        <v>1489</v>
      </c>
      <c r="K7" s="29">
        <v>0</v>
      </c>
    </row>
    <row r="8" spans="1:11" x14ac:dyDescent="0.2">
      <c r="A8" s="113" t="s">
        <v>88</v>
      </c>
      <c r="B8" s="213" t="s">
        <v>89</v>
      </c>
      <c r="C8" s="8">
        <v>1</v>
      </c>
      <c r="D8" s="8">
        <v>12</v>
      </c>
      <c r="E8" s="8">
        <v>24</v>
      </c>
      <c r="F8" s="8">
        <v>0</v>
      </c>
      <c r="G8" s="8">
        <v>0</v>
      </c>
      <c r="H8" s="8">
        <v>0</v>
      </c>
      <c r="I8" s="8">
        <v>0</v>
      </c>
      <c r="J8" s="11">
        <v>37</v>
      </c>
      <c r="K8" s="29">
        <v>24</v>
      </c>
    </row>
    <row r="9" spans="1:11" x14ac:dyDescent="0.2">
      <c r="A9" s="113" t="s">
        <v>90</v>
      </c>
      <c r="B9" s="213" t="s">
        <v>91</v>
      </c>
      <c r="C9" s="8">
        <v>0</v>
      </c>
      <c r="D9" s="8">
        <v>0</v>
      </c>
      <c r="E9" s="8">
        <v>0</v>
      </c>
      <c r="F9" s="8">
        <v>0</v>
      </c>
      <c r="G9" s="8">
        <v>0</v>
      </c>
      <c r="H9" s="8">
        <v>0</v>
      </c>
      <c r="I9" s="8">
        <v>0</v>
      </c>
      <c r="J9" s="11">
        <v>0</v>
      </c>
      <c r="K9" s="29">
        <v>0</v>
      </c>
    </row>
    <row r="10" spans="1:11" x14ac:dyDescent="0.2">
      <c r="A10" s="113" t="s">
        <v>92</v>
      </c>
      <c r="B10" s="213" t="s">
        <v>93</v>
      </c>
      <c r="C10" s="8">
        <v>270</v>
      </c>
      <c r="D10" s="8">
        <v>357</v>
      </c>
      <c r="E10" s="8">
        <v>1</v>
      </c>
      <c r="F10" s="8">
        <v>0</v>
      </c>
      <c r="G10" s="8">
        <v>0</v>
      </c>
      <c r="H10" s="8">
        <v>0</v>
      </c>
      <c r="I10" s="8">
        <v>288</v>
      </c>
      <c r="J10" s="11">
        <v>916</v>
      </c>
      <c r="K10" s="29">
        <v>1</v>
      </c>
    </row>
    <row r="11" spans="1:11" x14ac:dyDescent="0.2">
      <c r="A11" s="113" t="s">
        <v>94</v>
      </c>
      <c r="B11" s="213" t="s">
        <v>95</v>
      </c>
      <c r="C11" s="8">
        <v>12</v>
      </c>
      <c r="D11" s="8">
        <v>253</v>
      </c>
      <c r="E11" s="8">
        <v>124</v>
      </c>
      <c r="F11" s="8">
        <v>5</v>
      </c>
      <c r="G11" s="8">
        <v>16</v>
      </c>
      <c r="H11" s="8">
        <v>0</v>
      </c>
      <c r="I11" s="8">
        <v>426</v>
      </c>
      <c r="J11" s="11">
        <v>869</v>
      </c>
      <c r="K11" s="29">
        <v>124</v>
      </c>
    </row>
    <row r="12" spans="1:11" x14ac:dyDescent="0.2">
      <c r="A12" s="113" t="s">
        <v>96</v>
      </c>
      <c r="B12" s="213" t="s">
        <v>97</v>
      </c>
      <c r="C12" s="8">
        <v>266</v>
      </c>
      <c r="D12" s="8">
        <v>136</v>
      </c>
      <c r="E12" s="8">
        <v>224</v>
      </c>
      <c r="F12" s="8">
        <v>0</v>
      </c>
      <c r="G12" s="8">
        <v>0</v>
      </c>
      <c r="H12" s="8">
        <v>37</v>
      </c>
      <c r="I12" s="8">
        <v>196</v>
      </c>
      <c r="J12" s="11">
        <v>869</v>
      </c>
      <c r="K12" s="29">
        <v>43</v>
      </c>
    </row>
    <row r="13" spans="1:11" x14ac:dyDescent="0.2">
      <c r="A13" s="113" t="s">
        <v>98</v>
      </c>
      <c r="B13" s="213" t="s">
        <v>99</v>
      </c>
      <c r="C13" s="8">
        <v>0</v>
      </c>
      <c r="D13" s="8">
        <v>0</v>
      </c>
      <c r="E13" s="8">
        <v>0</v>
      </c>
      <c r="F13" s="8">
        <v>0</v>
      </c>
      <c r="G13" s="8">
        <v>0</v>
      </c>
      <c r="H13" s="8">
        <v>0</v>
      </c>
      <c r="I13" s="8">
        <v>0</v>
      </c>
      <c r="J13" s="11">
        <v>0</v>
      </c>
      <c r="K13" s="29">
        <v>0</v>
      </c>
    </row>
    <row r="14" spans="1:11" x14ac:dyDescent="0.2">
      <c r="A14" s="113" t="s">
        <v>100</v>
      </c>
      <c r="B14" s="213" t="s">
        <v>101</v>
      </c>
      <c r="C14" s="8">
        <v>34</v>
      </c>
      <c r="D14" s="8">
        <v>0</v>
      </c>
      <c r="E14" s="8">
        <v>0</v>
      </c>
      <c r="F14" s="8">
        <v>0</v>
      </c>
      <c r="G14" s="8">
        <v>0</v>
      </c>
      <c r="H14" s="8">
        <v>0</v>
      </c>
      <c r="I14" s="8">
        <v>0</v>
      </c>
      <c r="J14" s="11">
        <v>34</v>
      </c>
      <c r="K14" s="29">
        <v>0</v>
      </c>
    </row>
    <row r="15" spans="1:11" x14ac:dyDescent="0.2">
      <c r="A15" s="113" t="s">
        <v>102</v>
      </c>
      <c r="B15" s="213" t="s">
        <v>103</v>
      </c>
      <c r="C15" s="20">
        <v>0</v>
      </c>
      <c r="D15" s="20">
        <v>25</v>
      </c>
      <c r="E15" s="20">
        <v>11</v>
      </c>
      <c r="F15" s="20">
        <v>0</v>
      </c>
      <c r="G15" s="20">
        <v>0</v>
      </c>
      <c r="H15" s="20">
        <v>0</v>
      </c>
      <c r="I15" s="20">
        <v>165</v>
      </c>
      <c r="J15" s="47">
        <v>201</v>
      </c>
      <c r="K15" s="204">
        <v>11</v>
      </c>
    </row>
    <row r="16" spans="1:11" x14ac:dyDescent="0.2">
      <c r="A16" s="22" t="s">
        <v>237</v>
      </c>
      <c r="B16" s="205" t="s">
        <v>105</v>
      </c>
      <c r="C16" s="24">
        <v>992</v>
      </c>
      <c r="D16" s="24">
        <v>1132</v>
      </c>
      <c r="E16" s="24">
        <v>702</v>
      </c>
      <c r="F16" s="24">
        <v>11</v>
      </c>
      <c r="G16" s="24">
        <v>79</v>
      </c>
      <c r="H16" s="24">
        <v>37</v>
      </c>
      <c r="I16" s="24">
        <v>2342</v>
      </c>
      <c r="J16" s="24">
        <v>5295</v>
      </c>
      <c r="K16" s="17">
        <v>218</v>
      </c>
    </row>
    <row r="18" spans="1:11" ht="30" customHeight="1" x14ac:dyDescent="0.2">
      <c r="A18" s="558" t="s">
        <v>238</v>
      </c>
      <c r="B18" s="558"/>
      <c r="C18" s="558"/>
      <c r="D18" s="558"/>
      <c r="E18" s="558"/>
      <c r="F18" s="558"/>
      <c r="G18" s="558"/>
      <c r="H18" s="558"/>
      <c r="I18" s="558"/>
      <c r="J18" s="558"/>
      <c r="K18" s="55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552" t="s">
        <v>239</v>
      </c>
      <c r="B1" s="518"/>
      <c r="C1" s="518"/>
      <c r="D1" s="518"/>
      <c r="E1" s="518"/>
      <c r="F1" s="518"/>
      <c r="G1" s="518"/>
      <c r="H1" s="518"/>
      <c r="I1" s="518"/>
      <c r="J1" s="520"/>
    </row>
    <row r="2" spans="1:10" s="4" customFormat="1" ht="15" customHeight="1" x14ac:dyDescent="0.2">
      <c r="A2" s="12" t="s">
        <v>71</v>
      </c>
      <c r="B2" s="7"/>
      <c r="C2" s="533" t="s">
        <v>240</v>
      </c>
      <c r="D2" s="533"/>
      <c r="E2" s="533"/>
      <c r="F2" s="563" t="s">
        <v>76</v>
      </c>
      <c r="G2" s="535" t="s">
        <v>241</v>
      </c>
      <c r="H2" s="533"/>
      <c r="I2" s="533"/>
      <c r="J2" s="253" t="s">
        <v>235</v>
      </c>
    </row>
    <row r="3" spans="1:10" s="4" customFormat="1" ht="45" customHeight="1" x14ac:dyDescent="0.2">
      <c r="A3" s="12"/>
      <c r="B3" s="7"/>
      <c r="C3" s="274" t="s">
        <v>242</v>
      </c>
      <c r="D3" s="274" t="s">
        <v>243</v>
      </c>
      <c r="E3" s="252" t="s">
        <v>230</v>
      </c>
      <c r="F3" s="564"/>
      <c r="G3" s="273" t="s">
        <v>242</v>
      </c>
      <c r="H3" s="274" t="s">
        <v>243</v>
      </c>
      <c r="I3" s="252" t="s">
        <v>230</v>
      </c>
      <c r="J3" s="254"/>
    </row>
    <row r="4" spans="1:10" s="2" customFormat="1" x14ac:dyDescent="0.2">
      <c r="A4" s="211" t="s">
        <v>80</v>
      </c>
      <c r="B4" s="212" t="s">
        <v>81</v>
      </c>
      <c r="C4" s="255"/>
      <c r="D4" s="255"/>
      <c r="E4" s="255"/>
      <c r="F4" s="14"/>
      <c r="G4" s="256"/>
      <c r="H4" s="255"/>
      <c r="I4" s="255"/>
      <c r="J4" s="14"/>
    </row>
    <row r="5" spans="1:10" x14ac:dyDescent="0.2">
      <c r="A5" s="113" t="s">
        <v>82</v>
      </c>
      <c r="B5" s="213" t="s">
        <v>83</v>
      </c>
      <c r="C5" s="426">
        <v>0</v>
      </c>
      <c r="D5" s="426">
        <v>0</v>
      </c>
      <c r="E5" s="426">
        <v>0</v>
      </c>
      <c r="F5" s="16">
        <f>SUM(C5:E5)</f>
        <v>0</v>
      </c>
      <c r="G5" s="428">
        <v>0</v>
      </c>
      <c r="H5" s="428">
        <v>0</v>
      </c>
      <c r="I5" s="428">
        <v>0</v>
      </c>
      <c r="J5" s="16">
        <f>SUM(G5:I5)</f>
        <v>0</v>
      </c>
    </row>
    <row r="6" spans="1:10" x14ac:dyDescent="0.2">
      <c r="A6" s="113" t="s">
        <v>84</v>
      </c>
      <c r="B6" s="213" t="s">
        <v>85</v>
      </c>
      <c r="C6" s="426">
        <v>0</v>
      </c>
      <c r="D6" s="426">
        <v>0</v>
      </c>
      <c r="E6" s="426">
        <v>0</v>
      </c>
      <c r="F6" s="16">
        <f t="shared" ref="F6:F16" si="0">SUM(C6:E6)</f>
        <v>0</v>
      </c>
      <c r="G6" s="428">
        <v>0</v>
      </c>
      <c r="H6" s="428">
        <v>0</v>
      </c>
      <c r="I6" s="428">
        <v>0</v>
      </c>
      <c r="J6" s="16">
        <f t="shared" ref="J6:J16" si="1">SUM(G6:I6)</f>
        <v>0</v>
      </c>
    </row>
    <row r="7" spans="1:10" x14ac:dyDescent="0.2">
      <c r="A7" s="113" t="s">
        <v>86</v>
      </c>
      <c r="B7" s="213" t="s">
        <v>87</v>
      </c>
      <c r="C7" s="426">
        <v>0</v>
      </c>
      <c r="D7" s="426">
        <v>0</v>
      </c>
      <c r="E7" s="426">
        <v>0</v>
      </c>
      <c r="F7" s="16">
        <f t="shared" si="0"/>
        <v>0</v>
      </c>
      <c r="G7" s="428">
        <v>0</v>
      </c>
      <c r="H7" s="428">
        <v>0</v>
      </c>
      <c r="I7" s="428">
        <v>0</v>
      </c>
      <c r="J7" s="16">
        <f t="shared" si="1"/>
        <v>0</v>
      </c>
    </row>
    <row r="8" spans="1:10" x14ac:dyDescent="0.2">
      <c r="A8" s="113" t="s">
        <v>88</v>
      </c>
      <c r="B8" s="213" t="s">
        <v>89</v>
      </c>
      <c r="C8" s="426">
        <v>0</v>
      </c>
      <c r="D8" s="426">
        <v>0</v>
      </c>
      <c r="E8" s="426">
        <v>0</v>
      </c>
      <c r="F8" s="16">
        <f t="shared" si="0"/>
        <v>0</v>
      </c>
      <c r="G8" s="428">
        <v>0</v>
      </c>
      <c r="H8" s="428">
        <v>0</v>
      </c>
      <c r="I8" s="428">
        <v>0</v>
      </c>
      <c r="J8" s="16">
        <f t="shared" si="1"/>
        <v>0</v>
      </c>
    </row>
    <row r="9" spans="1:10" x14ac:dyDescent="0.2">
      <c r="A9" s="113" t="s">
        <v>90</v>
      </c>
      <c r="B9" s="213" t="s">
        <v>91</v>
      </c>
      <c r="C9" s="426">
        <v>0</v>
      </c>
      <c r="D9" s="426">
        <v>0</v>
      </c>
      <c r="E9" s="426">
        <v>0</v>
      </c>
      <c r="F9" s="16">
        <f t="shared" si="0"/>
        <v>0</v>
      </c>
      <c r="G9" s="428">
        <v>0</v>
      </c>
      <c r="H9" s="428">
        <v>0</v>
      </c>
      <c r="I9" s="428">
        <v>0</v>
      </c>
      <c r="J9" s="16">
        <f t="shared" si="1"/>
        <v>0</v>
      </c>
    </row>
    <row r="10" spans="1:10" x14ac:dyDescent="0.2">
      <c r="A10" s="113" t="s">
        <v>92</v>
      </c>
      <c r="B10" s="213" t="s">
        <v>93</v>
      </c>
      <c r="C10" s="426">
        <v>0</v>
      </c>
      <c r="D10" s="426">
        <v>0</v>
      </c>
      <c r="E10" s="426">
        <v>0</v>
      </c>
      <c r="F10" s="16">
        <f t="shared" si="0"/>
        <v>0</v>
      </c>
      <c r="G10" s="428">
        <v>0</v>
      </c>
      <c r="H10" s="428">
        <v>0</v>
      </c>
      <c r="I10" s="428">
        <v>0</v>
      </c>
      <c r="J10" s="16">
        <f t="shared" si="1"/>
        <v>0</v>
      </c>
    </row>
    <row r="11" spans="1:10" x14ac:dyDescent="0.2">
      <c r="A11" s="113" t="s">
        <v>94</v>
      </c>
      <c r="B11" s="213" t="s">
        <v>95</v>
      </c>
      <c r="C11" s="426">
        <v>4</v>
      </c>
      <c r="D11" s="426">
        <v>0</v>
      </c>
      <c r="E11" s="426">
        <v>0</v>
      </c>
      <c r="F11" s="16">
        <f t="shared" si="0"/>
        <v>4</v>
      </c>
      <c r="G11" s="428">
        <v>29</v>
      </c>
      <c r="H11" s="428">
        <v>0</v>
      </c>
      <c r="I11" s="428">
        <v>0</v>
      </c>
      <c r="J11" s="16">
        <f t="shared" si="1"/>
        <v>29</v>
      </c>
    </row>
    <row r="12" spans="1:10" x14ac:dyDescent="0.2">
      <c r="A12" s="113" t="s">
        <v>96</v>
      </c>
      <c r="B12" s="213" t="s">
        <v>97</v>
      </c>
      <c r="C12" s="426">
        <v>10</v>
      </c>
      <c r="D12" s="426">
        <v>0</v>
      </c>
      <c r="E12" s="426">
        <v>0</v>
      </c>
      <c r="F12" s="16">
        <f t="shared" si="0"/>
        <v>10</v>
      </c>
      <c r="G12" s="428">
        <v>169</v>
      </c>
      <c r="H12" s="428">
        <v>0</v>
      </c>
      <c r="I12" s="428">
        <v>0</v>
      </c>
      <c r="J12" s="16">
        <f t="shared" si="1"/>
        <v>169</v>
      </c>
    </row>
    <row r="13" spans="1:10" x14ac:dyDescent="0.2">
      <c r="A13" s="113" t="s">
        <v>98</v>
      </c>
      <c r="B13" s="213" t="s">
        <v>99</v>
      </c>
      <c r="C13" s="426">
        <v>0</v>
      </c>
      <c r="D13" s="426">
        <v>0</v>
      </c>
      <c r="E13" s="426">
        <v>0</v>
      </c>
      <c r="F13" s="16">
        <f t="shared" si="0"/>
        <v>0</v>
      </c>
      <c r="G13" s="428">
        <v>0</v>
      </c>
      <c r="H13" s="428">
        <v>0</v>
      </c>
      <c r="I13" s="428">
        <v>0</v>
      </c>
      <c r="J13" s="16">
        <f t="shared" si="1"/>
        <v>0</v>
      </c>
    </row>
    <row r="14" spans="1:10" x14ac:dyDescent="0.2">
      <c r="A14" s="113" t="s">
        <v>100</v>
      </c>
      <c r="B14" s="213" t="s">
        <v>101</v>
      </c>
      <c r="C14" s="426">
        <v>0</v>
      </c>
      <c r="D14" s="426">
        <v>0</v>
      </c>
      <c r="E14" s="426">
        <v>0</v>
      </c>
      <c r="F14" s="16">
        <f t="shared" si="0"/>
        <v>0</v>
      </c>
      <c r="G14" s="428">
        <v>0</v>
      </c>
      <c r="H14" s="428">
        <v>0</v>
      </c>
      <c r="I14" s="428">
        <v>0</v>
      </c>
      <c r="J14" s="16">
        <f t="shared" si="1"/>
        <v>0</v>
      </c>
    </row>
    <row r="15" spans="1:10" x14ac:dyDescent="0.2">
      <c r="A15" s="113" t="s">
        <v>102</v>
      </c>
      <c r="B15" s="213" t="s">
        <v>103</v>
      </c>
      <c r="C15" s="427">
        <v>1</v>
      </c>
      <c r="D15" s="427">
        <v>0</v>
      </c>
      <c r="E15" s="427">
        <v>0</v>
      </c>
      <c r="F15" s="21">
        <f t="shared" si="0"/>
        <v>1</v>
      </c>
      <c r="G15" s="429">
        <v>24</v>
      </c>
      <c r="H15" s="427">
        <v>0</v>
      </c>
      <c r="I15" s="427">
        <v>0</v>
      </c>
      <c r="J15" s="21">
        <f t="shared" si="1"/>
        <v>24</v>
      </c>
    </row>
    <row r="16" spans="1:10" x14ac:dyDescent="0.2">
      <c r="A16" s="22" t="s">
        <v>237</v>
      </c>
      <c r="B16" s="205" t="s">
        <v>105</v>
      </c>
      <c r="C16" s="24">
        <f>SUM(C5:C15)</f>
        <v>15</v>
      </c>
      <c r="D16" s="24">
        <f t="shared" ref="D16:E16" si="2">SUM(D5:D15)</f>
        <v>0</v>
      </c>
      <c r="E16" s="24">
        <f t="shared" si="2"/>
        <v>0</v>
      </c>
      <c r="F16" s="17">
        <f t="shared" si="0"/>
        <v>15</v>
      </c>
      <c r="G16" s="257">
        <f>SUM(G5:G15)</f>
        <v>222</v>
      </c>
      <c r="H16" s="24">
        <f>SUM(H5:H15)</f>
        <v>0</v>
      </c>
      <c r="I16" s="24">
        <f>SUM(I5:I15)</f>
        <v>0</v>
      </c>
      <c r="J16" s="17">
        <f t="shared" si="1"/>
        <v>222</v>
      </c>
    </row>
    <row r="18" spans="1:10" ht="30" customHeight="1" x14ac:dyDescent="0.2">
      <c r="A18" s="558" t="s">
        <v>244</v>
      </c>
      <c r="B18" s="558"/>
      <c r="C18" s="558"/>
      <c r="D18" s="558"/>
      <c r="E18" s="558"/>
      <c r="F18" s="558"/>
      <c r="G18" s="558"/>
      <c r="H18" s="558"/>
      <c r="I18" s="558"/>
      <c r="J18" s="558"/>
    </row>
  </sheetData>
  <mergeCells count="5">
    <mergeCell ref="A18:J18"/>
    <mergeCell ref="F2:F3"/>
    <mergeCell ref="A1:J1"/>
    <mergeCell ref="C2:E2"/>
    <mergeCell ref="G2:I2"/>
  </mergeCells>
  <pageMargins left="0.7" right="0.7" top="0.75" bottom="0.75" header="0.3" footer="0.3"/>
  <pageSetup paperSize="9" orientation="landscape" r:id="rId1"/>
  <ignoredErrors>
    <ignoredError sqref="F16"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68"/>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65" t="s">
        <v>245</v>
      </c>
      <c r="B1" s="566"/>
      <c r="C1" s="566"/>
      <c r="D1" s="566"/>
      <c r="E1" s="566"/>
      <c r="F1" s="566"/>
      <c r="G1" s="566"/>
      <c r="H1" s="566"/>
      <c r="I1" s="566"/>
      <c r="J1" s="566"/>
      <c r="K1" s="551"/>
    </row>
    <row r="2" spans="1:11" s="4" customFormat="1" ht="38.25" customHeight="1" x14ac:dyDescent="0.2">
      <c r="A2" s="12" t="s">
        <v>71</v>
      </c>
      <c r="B2" s="7"/>
      <c r="C2" s="533" t="s">
        <v>72</v>
      </c>
      <c r="D2" s="533"/>
      <c r="E2" s="533" t="s">
        <v>73</v>
      </c>
      <c r="F2" s="533"/>
      <c r="G2" s="533" t="s">
        <v>74</v>
      </c>
      <c r="H2" s="533"/>
      <c r="I2" s="534" t="s">
        <v>75</v>
      </c>
      <c r="J2" s="535"/>
      <c r="K2" s="281" t="s">
        <v>76</v>
      </c>
    </row>
    <row r="3" spans="1:11" s="4" customFormat="1" ht="13.5" customHeight="1" thickBot="1" x14ac:dyDescent="0.25">
      <c r="A3" s="37"/>
      <c r="B3" s="40"/>
      <c r="C3" s="41" t="s">
        <v>77</v>
      </c>
      <c r="D3" s="41" t="s">
        <v>78</v>
      </c>
      <c r="E3" s="41" t="s">
        <v>77</v>
      </c>
      <c r="F3" s="41" t="s">
        <v>78</v>
      </c>
      <c r="G3" s="41" t="s">
        <v>77</v>
      </c>
      <c r="H3" s="41" t="s">
        <v>78</v>
      </c>
      <c r="I3" s="41" t="s">
        <v>77</v>
      </c>
      <c r="J3" s="41" t="s">
        <v>78</v>
      </c>
      <c r="K3" s="35"/>
    </row>
    <row r="4" spans="1:11" s="5" customFormat="1" x14ac:dyDescent="0.2">
      <c r="A4" s="77" t="s">
        <v>79</v>
      </c>
      <c r="B4" s="39"/>
      <c r="C4" s="536"/>
      <c r="D4" s="537"/>
      <c r="E4" s="537"/>
      <c r="F4" s="537"/>
      <c r="G4" s="537"/>
      <c r="H4" s="537"/>
      <c r="I4" s="537"/>
      <c r="J4" s="537"/>
      <c r="K4" s="538"/>
    </row>
    <row r="5" spans="1:11" x14ac:dyDescent="0.2">
      <c r="A5" s="211" t="s">
        <v>80</v>
      </c>
      <c r="B5" s="212" t="s">
        <v>81</v>
      </c>
      <c r="C5" s="530"/>
      <c r="D5" s="531"/>
      <c r="E5" s="531"/>
      <c r="F5" s="531"/>
      <c r="G5" s="531"/>
      <c r="H5" s="531"/>
      <c r="I5" s="531"/>
      <c r="J5" s="531"/>
      <c r="K5" s="532"/>
    </row>
    <row r="6" spans="1:11" x14ac:dyDescent="0.2">
      <c r="A6" s="113" t="s">
        <v>82</v>
      </c>
      <c r="B6" s="213" t="s">
        <v>83</v>
      </c>
      <c r="C6" s="8">
        <v>0</v>
      </c>
      <c r="D6" s="8">
        <v>0</v>
      </c>
      <c r="E6" s="8">
        <v>0</v>
      </c>
      <c r="F6" s="8">
        <v>0</v>
      </c>
      <c r="G6" s="8">
        <v>0</v>
      </c>
      <c r="H6" s="8">
        <v>0</v>
      </c>
      <c r="I6" s="8">
        <v>0</v>
      </c>
      <c r="J6" s="8">
        <v>0</v>
      </c>
      <c r="K6" s="16">
        <f>SUM(C6:J6)</f>
        <v>0</v>
      </c>
    </row>
    <row r="7" spans="1:11" x14ac:dyDescent="0.2">
      <c r="A7" s="113" t="s">
        <v>84</v>
      </c>
      <c r="B7" s="213" t="s">
        <v>85</v>
      </c>
      <c r="C7" s="8">
        <v>0</v>
      </c>
      <c r="D7" s="8">
        <v>0</v>
      </c>
      <c r="E7" s="8">
        <v>0</v>
      </c>
      <c r="F7" s="8">
        <v>0</v>
      </c>
      <c r="G7" s="8">
        <v>0</v>
      </c>
      <c r="H7" s="8">
        <v>0</v>
      </c>
      <c r="I7" s="8">
        <v>0</v>
      </c>
      <c r="J7" s="8">
        <v>0</v>
      </c>
      <c r="K7" s="16">
        <f t="shared" ref="K7:K19" si="0">SUM(C7:J7)</f>
        <v>0</v>
      </c>
    </row>
    <row r="8" spans="1:11" x14ac:dyDescent="0.2">
      <c r="A8" s="113" t="s">
        <v>86</v>
      </c>
      <c r="B8" s="213" t="s">
        <v>87</v>
      </c>
      <c r="C8" s="8">
        <v>0</v>
      </c>
      <c r="D8" s="8">
        <v>0</v>
      </c>
      <c r="E8" s="8">
        <v>0</v>
      </c>
      <c r="F8" s="8">
        <v>0</v>
      </c>
      <c r="G8" s="8">
        <v>0</v>
      </c>
      <c r="H8" s="8">
        <v>0</v>
      </c>
      <c r="I8" s="8">
        <v>0</v>
      </c>
      <c r="J8" s="8">
        <v>0</v>
      </c>
      <c r="K8" s="16">
        <f t="shared" si="0"/>
        <v>0</v>
      </c>
    </row>
    <row r="9" spans="1:11" x14ac:dyDescent="0.2">
      <c r="A9" s="113" t="s">
        <v>88</v>
      </c>
      <c r="B9" s="213" t="s">
        <v>89</v>
      </c>
      <c r="C9" s="8">
        <v>0</v>
      </c>
      <c r="D9" s="8">
        <v>0</v>
      </c>
      <c r="E9" s="8">
        <v>0</v>
      </c>
      <c r="F9" s="8">
        <v>0</v>
      </c>
      <c r="G9" s="8">
        <v>0</v>
      </c>
      <c r="H9" s="8">
        <v>0</v>
      </c>
      <c r="I9" s="8">
        <v>0</v>
      </c>
      <c r="J9" s="8">
        <v>0</v>
      </c>
      <c r="K9" s="16">
        <f t="shared" si="0"/>
        <v>0</v>
      </c>
    </row>
    <row r="10" spans="1:11" x14ac:dyDescent="0.2">
      <c r="A10" s="113" t="s">
        <v>90</v>
      </c>
      <c r="B10" s="213" t="s">
        <v>91</v>
      </c>
      <c r="C10" s="8">
        <v>0</v>
      </c>
      <c r="D10" s="8">
        <v>0</v>
      </c>
      <c r="E10" s="8">
        <v>0</v>
      </c>
      <c r="F10" s="8">
        <v>0</v>
      </c>
      <c r="G10" s="8">
        <v>0</v>
      </c>
      <c r="H10" s="8">
        <v>0</v>
      </c>
      <c r="I10" s="8">
        <v>0</v>
      </c>
      <c r="J10" s="8">
        <v>0</v>
      </c>
      <c r="K10" s="16">
        <f t="shared" si="0"/>
        <v>0</v>
      </c>
    </row>
    <row r="11" spans="1:11" x14ac:dyDescent="0.2">
      <c r="A11" s="113" t="s">
        <v>92</v>
      </c>
      <c r="B11" s="213" t="s">
        <v>93</v>
      </c>
      <c r="C11" s="426">
        <v>0</v>
      </c>
      <c r="D11" s="426">
        <v>0</v>
      </c>
      <c r="E11" s="426">
        <v>0</v>
      </c>
      <c r="F11" s="426">
        <v>0</v>
      </c>
      <c r="G11" s="426">
        <v>0</v>
      </c>
      <c r="H11" s="426">
        <v>0</v>
      </c>
      <c r="I11" s="426">
        <v>1</v>
      </c>
      <c r="J11" s="430">
        <v>1</v>
      </c>
      <c r="K11" s="16">
        <f t="shared" si="0"/>
        <v>2</v>
      </c>
    </row>
    <row r="12" spans="1:11" x14ac:dyDescent="0.2">
      <c r="A12" s="113" t="s">
        <v>94</v>
      </c>
      <c r="B12" s="213" t="s">
        <v>95</v>
      </c>
      <c r="C12" s="8">
        <v>0</v>
      </c>
      <c r="D12" s="8">
        <v>0</v>
      </c>
      <c r="E12" s="8">
        <v>0</v>
      </c>
      <c r="F12" s="8">
        <v>0</v>
      </c>
      <c r="G12" s="8">
        <v>0</v>
      </c>
      <c r="H12" s="8">
        <v>0</v>
      </c>
      <c r="I12" s="8">
        <v>0</v>
      </c>
      <c r="J12" s="8">
        <v>0</v>
      </c>
      <c r="K12" s="16">
        <f t="shared" si="0"/>
        <v>0</v>
      </c>
    </row>
    <row r="13" spans="1:11" x14ac:dyDescent="0.2">
      <c r="A13" s="113" t="s">
        <v>96</v>
      </c>
      <c r="B13" s="213" t="s">
        <v>97</v>
      </c>
      <c r="C13" s="426">
        <v>2772</v>
      </c>
      <c r="D13" s="426">
        <v>0</v>
      </c>
      <c r="E13" s="426">
        <v>0</v>
      </c>
      <c r="F13" s="426">
        <v>0</v>
      </c>
      <c r="G13" s="426">
        <v>730</v>
      </c>
      <c r="H13" s="426">
        <v>0</v>
      </c>
      <c r="I13" s="426">
        <v>135</v>
      </c>
      <c r="J13" s="430">
        <v>133</v>
      </c>
      <c r="K13" s="16">
        <f t="shared" si="0"/>
        <v>3770</v>
      </c>
    </row>
    <row r="14" spans="1:11" x14ac:dyDescent="0.2">
      <c r="A14" s="113" t="s">
        <v>98</v>
      </c>
      <c r="B14" s="213" t="s">
        <v>99</v>
      </c>
      <c r="C14" s="8">
        <v>0</v>
      </c>
      <c r="D14" s="8">
        <v>0</v>
      </c>
      <c r="E14" s="8">
        <v>0</v>
      </c>
      <c r="F14" s="8">
        <v>0</v>
      </c>
      <c r="G14" s="8">
        <v>0</v>
      </c>
      <c r="H14" s="8">
        <v>0</v>
      </c>
      <c r="I14" s="8">
        <v>0</v>
      </c>
      <c r="J14" s="8">
        <v>0</v>
      </c>
      <c r="K14" s="16">
        <f t="shared" si="0"/>
        <v>0</v>
      </c>
    </row>
    <row r="15" spans="1:11" s="5" customFormat="1" x14ac:dyDescent="0.2">
      <c r="A15" s="113" t="s">
        <v>100</v>
      </c>
      <c r="B15" s="213" t="s">
        <v>101</v>
      </c>
      <c r="C15" s="8">
        <v>0</v>
      </c>
      <c r="D15" s="8">
        <v>0</v>
      </c>
      <c r="E15" s="8">
        <v>0</v>
      </c>
      <c r="F15" s="8">
        <v>0</v>
      </c>
      <c r="G15" s="8">
        <v>0</v>
      </c>
      <c r="H15" s="8">
        <v>0</v>
      </c>
      <c r="I15" s="8">
        <v>0</v>
      </c>
      <c r="J15" s="8">
        <v>0</v>
      </c>
      <c r="K15" s="16">
        <f t="shared" si="0"/>
        <v>0</v>
      </c>
    </row>
    <row r="16" spans="1:11" s="5" customFormat="1" x14ac:dyDescent="0.2">
      <c r="A16" s="113" t="s">
        <v>102</v>
      </c>
      <c r="B16" s="213" t="s">
        <v>103</v>
      </c>
      <c r="C16" s="8">
        <v>0</v>
      </c>
      <c r="D16" s="8">
        <v>0</v>
      </c>
      <c r="E16" s="8">
        <v>0</v>
      </c>
      <c r="F16" s="8">
        <v>0</v>
      </c>
      <c r="G16" s="8">
        <v>0</v>
      </c>
      <c r="H16" s="8">
        <v>0</v>
      </c>
      <c r="I16" s="8">
        <v>0</v>
      </c>
      <c r="J16" s="8">
        <v>0</v>
      </c>
      <c r="K16" s="16">
        <f t="shared" si="0"/>
        <v>0</v>
      </c>
    </row>
    <row r="17" spans="1:11" s="5" customFormat="1" x14ac:dyDescent="0.2">
      <c r="A17" s="214" t="s">
        <v>104</v>
      </c>
      <c r="B17" s="215" t="s">
        <v>105</v>
      </c>
      <c r="C17" s="11">
        <f>SUM(C6:C16)</f>
        <v>2772</v>
      </c>
      <c r="D17" s="11">
        <f t="shared" ref="D17:J17" si="1">SUM(D6:D16)</f>
        <v>0</v>
      </c>
      <c r="E17" s="11">
        <f t="shared" si="1"/>
        <v>0</v>
      </c>
      <c r="F17" s="11">
        <f t="shared" si="1"/>
        <v>0</v>
      </c>
      <c r="G17" s="11">
        <f t="shared" si="1"/>
        <v>730</v>
      </c>
      <c r="H17" s="11">
        <f t="shared" si="1"/>
        <v>0</v>
      </c>
      <c r="I17" s="11">
        <f t="shared" si="1"/>
        <v>136</v>
      </c>
      <c r="J17" s="11">
        <f t="shared" si="1"/>
        <v>134</v>
      </c>
      <c r="K17" s="16">
        <f>SUM(K6:K16)</f>
        <v>3772</v>
      </c>
    </row>
    <row r="18" spans="1:11" s="5" customFormat="1" x14ac:dyDescent="0.2">
      <c r="A18" s="113" t="s">
        <v>246</v>
      </c>
      <c r="B18" s="224" t="s">
        <v>105</v>
      </c>
      <c r="C18" s="426">
        <v>1135</v>
      </c>
      <c r="D18" s="426">
        <v>0</v>
      </c>
      <c r="E18" s="426">
        <v>0</v>
      </c>
      <c r="F18" s="426">
        <v>0</v>
      </c>
      <c r="G18" s="426">
        <v>285</v>
      </c>
      <c r="H18" s="426">
        <v>0</v>
      </c>
      <c r="I18" s="426">
        <v>40</v>
      </c>
      <c r="J18" s="426">
        <v>42</v>
      </c>
      <c r="K18" s="18">
        <f t="shared" si="0"/>
        <v>1502</v>
      </c>
    </row>
    <row r="19" spans="1:11" s="5" customFormat="1" x14ac:dyDescent="0.2">
      <c r="A19" s="113" t="s">
        <v>247</v>
      </c>
      <c r="B19" s="224" t="s">
        <v>105</v>
      </c>
      <c r="C19" s="426">
        <v>332</v>
      </c>
      <c r="D19" s="426">
        <v>0</v>
      </c>
      <c r="E19" s="426">
        <v>0</v>
      </c>
      <c r="F19" s="426">
        <v>0</v>
      </c>
      <c r="G19" s="426">
        <v>93</v>
      </c>
      <c r="H19" s="426">
        <v>0</v>
      </c>
      <c r="I19" s="426">
        <v>17</v>
      </c>
      <c r="J19" s="426">
        <v>12</v>
      </c>
      <c r="K19" s="18">
        <f t="shared" si="0"/>
        <v>454</v>
      </c>
    </row>
    <row r="20" spans="1:11" s="5" customFormat="1" x14ac:dyDescent="0.2">
      <c r="A20" s="115" t="s">
        <v>106</v>
      </c>
      <c r="B20" s="216"/>
      <c r="C20" s="527"/>
      <c r="D20" s="528"/>
      <c r="E20" s="528"/>
      <c r="F20" s="528"/>
      <c r="G20" s="528"/>
      <c r="H20" s="528"/>
      <c r="I20" s="528"/>
      <c r="J20" s="528"/>
      <c r="K20" s="529"/>
    </row>
    <row r="21" spans="1:11" s="5" customFormat="1" x14ac:dyDescent="0.2">
      <c r="A21" s="211" t="s">
        <v>80</v>
      </c>
      <c r="B21" s="212" t="s">
        <v>81</v>
      </c>
      <c r="C21" s="530"/>
      <c r="D21" s="531"/>
      <c r="E21" s="531"/>
      <c r="F21" s="531"/>
      <c r="G21" s="531"/>
      <c r="H21" s="531"/>
      <c r="I21" s="531"/>
      <c r="J21" s="531"/>
      <c r="K21" s="532"/>
    </row>
    <row r="22" spans="1:11" s="5" customFormat="1" x14ac:dyDescent="0.2">
      <c r="A22" s="113" t="s">
        <v>82</v>
      </c>
      <c r="B22" s="213" t="s">
        <v>83</v>
      </c>
      <c r="C22" s="8">
        <v>0</v>
      </c>
      <c r="D22" s="8">
        <v>0</v>
      </c>
      <c r="E22" s="8">
        <v>0</v>
      </c>
      <c r="F22" s="8">
        <v>0</v>
      </c>
      <c r="G22" s="8">
        <v>0</v>
      </c>
      <c r="H22" s="8">
        <v>0</v>
      </c>
      <c r="I22" s="8">
        <v>0</v>
      </c>
      <c r="J22" s="8">
        <v>0</v>
      </c>
      <c r="K22" s="16">
        <f>SUM(C22:J22)</f>
        <v>0</v>
      </c>
    </row>
    <row r="23" spans="1:11" s="5" customFormat="1" x14ac:dyDescent="0.2">
      <c r="A23" s="113" t="s">
        <v>84</v>
      </c>
      <c r="B23" s="213" t="s">
        <v>85</v>
      </c>
      <c r="C23" s="8">
        <v>0</v>
      </c>
      <c r="D23" s="8">
        <v>0</v>
      </c>
      <c r="E23" s="8">
        <v>0</v>
      </c>
      <c r="F23" s="8">
        <v>0</v>
      </c>
      <c r="G23" s="8">
        <v>0</v>
      </c>
      <c r="H23" s="8">
        <v>0</v>
      </c>
      <c r="I23" s="8">
        <v>0</v>
      </c>
      <c r="J23" s="8">
        <v>0</v>
      </c>
      <c r="K23" s="16">
        <f t="shared" ref="K23:K32" si="2">SUM(C23:J23)</f>
        <v>0</v>
      </c>
    </row>
    <row r="24" spans="1:11" s="5" customFormat="1" x14ac:dyDescent="0.2">
      <c r="A24" s="113" t="s">
        <v>86</v>
      </c>
      <c r="B24" s="213" t="s">
        <v>87</v>
      </c>
      <c r="C24" s="8">
        <v>0</v>
      </c>
      <c r="D24" s="8">
        <v>0</v>
      </c>
      <c r="E24" s="8">
        <v>0</v>
      </c>
      <c r="F24" s="8">
        <v>0</v>
      </c>
      <c r="G24" s="8">
        <v>0</v>
      </c>
      <c r="H24" s="8">
        <v>0</v>
      </c>
      <c r="I24" s="8">
        <v>0</v>
      </c>
      <c r="J24" s="8">
        <v>0</v>
      </c>
      <c r="K24" s="16">
        <f t="shared" si="2"/>
        <v>0</v>
      </c>
    </row>
    <row r="25" spans="1:11" s="5" customFormat="1" x14ac:dyDescent="0.2">
      <c r="A25" s="113" t="s">
        <v>88</v>
      </c>
      <c r="B25" s="213" t="s">
        <v>89</v>
      </c>
      <c r="C25" s="8">
        <v>0</v>
      </c>
      <c r="D25" s="8">
        <v>0</v>
      </c>
      <c r="E25" s="8">
        <v>0</v>
      </c>
      <c r="F25" s="8">
        <v>0</v>
      </c>
      <c r="G25" s="8">
        <v>0</v>
      </c>
      <c r="H25" s="8">
        <v>0</v>
      </c>
      <c r="I25" s="8">
        <v>0</v>
      </c>
      <c r="J25" s="8">
        <v>0</v>
      </c>
      <c r="K25" s="16">
        <f t="shared" si="2"/>
        <v>0</v>
      </c>
    </row>
    <row r="26" spans="1:11" s="5" customFormat="1" x14ac:dyDescent="0.2">
      <c r="A26" s="113" t="s">
        <v>90</v>
      </c>
      <c r="B26" s="213" t="s">
        <v>91</v>
      </c>
      <c r="C26" s="426">
        <v>0</v>
      </c>
      <c r="D26" s="426">
        <v>0</v>
      </c>
      <c r="E26" s="426">
        <v>0</v>
      </c>
      <c r="F26" s="426">
        <v>0</v>
      </c>
      <c r="G26" s="426">
        <v>24</v>
      </c>
      <c r="H26" s="426">
        <v>9</v>
      </c>
      <c r="I26" s="426">
        <v>0</v>
      </c>
      <c r="J26" s="430">
        <v>0</v>
      </c>
      <c r="K26" s="16">
        <f t="shared" si="2"/>
        <v>33</v>
      </c>
    </row>
    <row r="27" spans="1:11" s="5" customFormat="1" x14ac:dyDescent="0.2">
      <c r="A27" s="113" t="s">
        <v>92</v>
      </c>
      <c r="B27" s="213" t="s">
        <v>93</v>
      </c>
      <c r="C27" s="8">
        <v>0</v>
      </c>
      <c r="D27" s="8">
        <v>0</v>
      </c>
      <c r="E27" s="8">
        <v>0</v>
      </c>
      <c r="F27" s="8">
        <v>0</v>
      </c>
      <c r="G27" s="8">
        <v>0</v>
      </c>
      <c r="H27" s="8">
        <v>0</v>
      </c>
      <c r="I27" s="8">
        <v>0</v>
      </c>
      <c r="J27" s="8">
        <v>0</v>
      </c>
      <c r="K27" s="16">
        <f t="shared" si="2"/>
        <v>0</v>
      </c>
    </row>
    <row r="28" spans="1:11" s="5" customFormat="1" x14ac:dyDescent="0.2">
      <c r="A28" s="113" t="s">
        <v>94</v>
      </c>
      <c r="B28" s="213" t="s">
        <v>95</v>
      </c>
      <c r="C28" s="8">
        <v>0</v>
      </c>
      <c r="D28" s="8">
        <v>0</v>
      </c>
      <c r="E28" s="8">
        <v>0</v>
      </c>
      <c r="F28" s="8">
        <v>0</v>
      </c>
      <c r="G28" s="8">
        <v>0</v>
      </c>
      <c r="H28" s="8">
        <v>0</v>
      </c>
      <c r="I28" s="8">
        <v>0</v>
      </c>
      <c r="J28" s="8">
        <v>0</v>
      </c>
      <c r="K28" s="16">
        <f t="shared" si="2"/>
        <v>0</v>
      </c>
    </row>
    <row r="29" spans="1:11" s="5" customFormat="1" x14ac:dyDescent="0.2">
      <c r="A29" s="113" t="s">
        <v>96</v>
      </c>
      <c r="B29" s="213" t="s">
        <v>97</v>
      </c>
      <c r="C29" s="426">
        <v>902</v>
      </c>
      <c r="D29" s="426">
        <v>53</v>
      </c>
      <c r="E29" s="426">
        <v>0</v>
      </c>
      <c r="F29" s="426">
        <v>0</v>
      </c>
      <c r="G29" s="426">
        <v>428</v>
      </c>
      <c r="H29" s="426">
        <v>18</v>
      </c>
      <c r="I29" s="426">
        <v>180</v>
      </c>
      <c r="J29" s="430">
        <v>82</v>
      </c>
      <c r="K29" s="16">
        <f t="shared" si="2"/>
        <v>1663</v>
      </c>
    </row>
    <row r="30" spans="1:11" s="5" customFormat="1" x14ac:dyDescent="0.2">
      <c r="A30" s="113" t="s">
        <v>98</v>
      </c>
      <c r="B30" s="213" t="s">
        <v>99</v>
      </c>
      <c r="C30" s="8">
        <v>0</v>
      </c>
      <c r="D30" s="8">
        <v>0</v>
      </c>
      <c r="E30" s="8">
        <v>0</v>
      </c>
      <c r="F30" s="8">
        <v>0</v>
      </c>
      <c r="G30" s="8">
        <v>0</v>
      </c>
      <c r="H30" s="8">
        <v>0</v>
      </c>
      <c r="I30" s="8">
        <v>0</v>
      </c>
      <c r="J30" s="8">
        <v>0</v>
      </c>
      <c r="K30" s="16">
        <f t="shared" si="2"/>
        <v>0</v>
      </c>
    </row>
    <row r="31" spans="1:11" s="5" customFormat="1" x14ac:dyDescent="0.2">
      <c r="A31" s="113" t="s">
        <v>100</v>
      </c>
      <c r="B31" s="213" t="s">
        <v>101</v>
      </c>
      <c r="C31" s="8">
        <v>0</v>
      </c>
      <c r="D31" s="8">
        <v>0</v>
      </c>
      <c r="E31" s="8">
        <v>0</v>
      </c>
      <c r="F31" s="8">
        <v>0</v>
      </c>
      <c r="G31" s="8">
        <v>0</v>
      </c>
      <c r="H31" s="8">
        <v>0</v>
      </c>
      <c r="I31" s="8">
        <v>0</v>
      </c>
      <c r="J31" s="8">
        <v>0</v>
      </c>
      <c r="K31" s="16">
        <f t="shared" si="2"/>
        <v>0</v>
      </c>
    </row>
    <row r="32" spans="1:11" s="5" customFormat="1" x14ac:dyDescent="0.2">
      <c r="A32" s="113" t="s">
        <v>102</v>
      </c>
      <c r="B32" s="213" t="s">
        <v>103</v>
      </c>
      <c r="C32" s="8">
        <v>0</v>
      </c>
      <c r="D32" s="8">
        <v>0</v>
      </c>
      <c r="E32" s="8">
        <v>0</v>
      </c>
      <c r="F32" s="8">
        <v>0</v>
      </c>
      <c r="G32" s="8">
        <v>0</v>
      </c>
      <c r="H32" s="8">
        <v>0</v>
      </c>
      <c r="I32" s="8">
        <v>0</v>
      </c>
      <c r="J32" s="8">
        <v>0</v>
      </c>
      <c r="K32" s="16">
        <f t="shared" si="2"/>
        <v>0</v>
      </c>
    </row>
    <row r="33" spans="1:11" s="5" customFormat="1" x14ac:dyDescent="0.2">
      <c r="A33" s="214" t="s">
        <v>104</v>
      </c>
      <c r="B33" s="215" t="s">
        <v>105</v>
      </c>
      <c r="C33" s="11">
        <f>SUM(C22:C32)</f>
        <v>902</v>
      </c>
      <c r="D33" s="11">
        <f t="shared" ref="D33:J33" si="3">SUM(D22:D32)</f>
        <v>53</v>
      </c>
      <c r="E33" s="11">
        <f t="shared" si="3"/>
        <v>0</v>
      </c>
      <c r="F33" s="11">
        <f t="shared" si="3"/>
        <v>0</v>
      </c>
      <c r="G33" s="11">
        <f t="shared" si="3"/>
        <v>452</v>
      </c>
      <c r="H33" s="11">
        <f t="shared" si="3"/>
        <v>27</v>
      </c>
      <c r="I33" s="11">
        <f t="shared" si="3"/>
        <v>180</v>
      </c>
      <c r="J33" s="11">
        <f t="shared" si="3"/>
        <v>82</v>
      </c>
      <c r="K33" s="16">
        <f>SUM(K22:K32)</f>
        <v>1696</v>
      </c>
    </row>
    <row r="34" spans="1:11" s="5" customFormat="1" x14ac:dyDescent="0.2">
      <c r="A34" s="113" t="s">
        <v>248</v>
      </c>
      <c r="B34" s="224" t="s">
        <v>105</v>
      </c>
      <c r="C34" s="426">
        <v>63</v>
      </c>
      <c r="D34" s="426">
        <v>6</v>
      </c>
      <c r="E34" s="426">
        <v>0</v>
      </c>
      <c r="F34" s="426">
        <v>0</v>
      </c>
      <c r="G34" s="426">
        <v>28</v>
      </c>
      <c r="H34" s="426">
        <v>3</v>
      </c>
      <c r="I34" s="426">
        <v>27</v>
      </c>
      <c r="J34" s="426">
        <v>16</v>
      </c>
      <c r="K34" s="18">
        <f t="shared" ref="K34:K35" si="4">SUM(C34:J34)</f>
        <v>143</v>
      </c>
    </row>
    <row r="35" spans="1:11" s="5" customFormat="1" x14ac:dyDescent="0.2">
      <c r="A35" s="113" t="s">
        <v>249</v>
      </c>
      <c r="B35" s="224" t="s">
        <v>105</v>
      </c>
      <c r="C35" s="426">
        <v>144</v>
      </c>
      <c r="D35" s="426">
        <v>3</v>
      </c>
      <c r="E35" s="426">
        <v>0</v>
      </c>
      <c r="F35" s="426">
        <v>0</v>
      </c>
      <c r="G35" s="426">
        <v>57</v>
      </c>
      <c r="H35" s="426">
        <v>4</v>
      </c>
      <c r="I35" s="426">
        <v>21</v>
      </c>
      <c r="J35" s="426">
        <v>11</v>
      </c>
      <c r="K35" s="18">
        <f t="shared" si="4"/>
        <v>240</v>
      </c>
    </row>
    <row r="36" spans="1:11" s="5" customFormat="1" x14ac:dyDescent="0.2">
      <c r="A36" s="115" t="s">
        <v>107</v>
      </c>
      <c r="B36" s="216"/>
      <c r="C36" s="527"/>
      <c r="D36" s="528"/>
      <c r="E36" s="528"/>
      <c r="F36" s="528"/>
      <c r="G36" s="528"/>
      <c r="H36" s="528"/>
      <c r="I36" s="528"/>
      <c r="J36" s="528"/>
      <c r="K36" s="529"/>
    </row>
    <row r="37" spans="1:11" s="5" customFormat="1" x14ac:dyDescent="0.2">
      <c r="A37" s="211" t="s">
        <v>80</v>
      </c>
      <c r="B37" s="212" t="s">
        <v>81</v>
      </c>
      <c r="C37" s="530"/>
      <c r="D37" s="531"/>
      <c r="E37" s="531"/>
      <c r="F37" s="531"/>
      <c r="G37" s="531"/>
      <c r="H37" s="531"/>
      <c r="I37" s="531"/>
      <c r="J37" s="531"/>
      <c r="K37" s="532"/>
    </row>
    <row r="38" spans="1:11" s="5" customFormat="1" x14ac:dyDescent="0.2">
      <c r="A38" s="113" t="s">
        <v>82</v>
      </c>
      <c r="B38" s="213" t="s">
        <v>83</v>
      </c>
      <c r="C38" s="8">
        <v>0</v>
      </c>
      <c r="D38" s="8">
        <v>0</v>
      </c>
      <c r="E38" s="8">
        <v>0</v>
      </c>
      <c r="F38" s="8">
        <v>0</v>
      </c>
      <c r="G38" s="8">
        <v>0</v>
      </c>
      <c r="H38" s="8">
        <v>0</v>
      </c>
      <c r="I38" s="8">
        <v>0</v>
      </c>
      <c r="J38" s="8">
        <v>0</v>
      </c>
      <c r="K38" s="16">
        <f>SUM(C38:J38)</f>
        <v>0</v>
      </c>
    </row>
    <row r="39" spans="1:11" s="5" customFormat="1" x14ac:dyDescent="0.2">
      <c r="A39" s="113" t="s">
        <v>84</v>
      </c>
      <c r="B39" s="213" t="s">
        <v>85</v>
      </c>
      <c r="C39" s="8">
        <v>0</v>
      </c>
      <c r="D39" s="8">
        <v>0</v>
      </c>
      <c r="E39" s="8">
        <v>0</v>
      </c>
      <c r="F39" s="8">
        <v>0</v>
      </c>
      <c r="G39" s="8">
        <v>0</v>
      </c>
      <c r="H39" s="8">
        <v>0</v>
      </c>
      <c r="I39" s="8">
        <v>0</v>
      </c>
      <c r="J39" s="8">
        <v>0</v>
      </c>
      <c r="K39" s="16">
        <f t="shared" ref="K39:K48" si="5">SUM(C39:J39)</f>
        <v>0</v>
      </c>
    </row>
    <row r="40" spans="1:11" s="5" customFormat="1" x14ac:dyDescent="0.2">
      <c r="A40" s="113" t="s">
        <v>86</v>
      </c>
      <c r="B40" s="213" t="s">
        <v>87</v>
      </c>
      <c r="C40" s="426">
        <v>0</v>
      </c>
      <c r="D40" s="426">
        <v>0</v>
      </c>
      <c r="E40" s="426">
        <v>0</v>
      </c>
      <c r="F40" s="426">
        <v>0</v>
      </c>
      <c r="G40" s="426">
        <v>0</v>
      </c>
      <c r="H40" s="426">
        <v>0</v>
      </c>
      <c r="I40" s="426">
        <v>6</v>
      </c>
      <c r="J40" s="430">
        <v>2</v>
      </c>
      <c r="K40" s="16">
        <f t="shared" si="5"/>
        <v>8</v>
      </c>
    </row>
    <row r="41" spans="1:11" s="5" customFormat="1" x14ac:dyDescent="0.2">
      <c r="A41" s="113" t="s">
        <v>88</v>
      </c>
      <c r="B41" s="213" t="s">
        <v>89</v>
      </c>
      <c r="C41" s="8">
        <v>0</v>
      </c>
      <c r="D41" s="8">
        <v>0</v>
      </c>
      <c r="E41" s="8">
        <v>0</v>
      </c>
      <c r="F41" s="8">
        <v>0</v>
      </c>
      <c r="G41" s="8">
        <v>0</v>
      </c>
      <c r="H41" s="8">
        <v>0</v>
      </c>
      <c r="I41" s="8">
        <v>0</v>
      </c>
      <c r="J41" s="8">
        <v>0</v>
      </c>
      <c r="K41" s="16">
        <f t="shared" si="5"/>
        <v>0</v>
      </c>
    </row>
    <row r="42" spans="1:11" s="5" customFormat="1" x14ac:dyDescent="0.2">
      <c r="A42" s="113" t="s">
        <v>90</v>
      </c>
      <c r="B42" s="213" t="s">
        <v>91</v>
      </c>
      <c r="C42" s="426">
        <v>0</v>
      </c>
      <c r="D42" s="426">
        <v>0</v>
      </c>
      <c r="E42" s="426">
        <v>0</v>
      </c>
      <c r="F42" s="426">
        <v>0</v>
      </c>
      <c r="G42" s="426">
        <v>0</v>
      </c>
      <c r="H42" s="426">
        <v>0</v>
      </c>
      <c r="I42" s="426">
        <v>9</v>
      </c>
      <c r="J42" s="430">
        <v>6</v>
      </c>
      <c r="K42" s="16">
        <f t="shared" si="5"/>
        <v>15</v>
      </c>
    </row>
    <row r="43" spans="1:11" s="5" customFormat="1" x14ac:dyDescent="0.2">
      <c r="A43" s="113" t="s">
        <v>92</v>
      </c>
      <c r="B43" s="213" t="s">
        <v>93</v>
      </c>
      <c r="C43" s="426">
        <v>0</v>
      </c>
      <c r="D43" s="426">
        <v>0</v>
      </c>
      <c r="E43" s="426">
        <v>0</v>
      </c>
      <c r="F43" s="426">
        <v>0</v>
      </c>
      <c r="G43" s="426">
        <v>0</v>
      </c>
      <c r="H43" s="426">
        <v>0</v>
      </c>
      <c r="I43" s="426">
        <v>17</v>
      </c>
      <c r="J43" s="430">
        <v>2</v>
      </c>
      <c r="K43" s="16">
        <f t="shared" si="5"/>
        <v>19</v>
      </c>
    </row>
    <row r="44" spans="1:11" s="5" customFormat="1" x14ac:dyDescent="0.2">
      <c r="A44" s="113" t="s">
        <v>94</v>
      </c>
      <c r="B44" s="213" t="s">
        <v>95</v>
      </c>
      <c r="C44" s="426">
        <v>886</v>
      </c>
      <c r="D44" s="426">
        <v>0</v>
      </c>
      <c r="E44" s="426">
        <v>0</v>
      </c>
      <c r="F44" s="426">
        <v>0</v>
      </c>
      <c r="G44" s="426">
        <v>300</v>
      </c>
      <c r="H44" s="426">
        <v>0</v>
      </c>
      <c r="I44" s="426">
        <v>110</v>
      </c>
      <c r="J44" s="430">
        <v>30</v>
      </c>
      <c r="K44" s="16">
        <f t="shared" si="5"/>
        <v>1326</v>
      </c>
    </row>
    <row r="45" spans="1:11" s="5" customFormat="1" x14ac:dyDescent="0.2">
      <c r="A45" s="113" t="s">
        <v>96</v>
      </c>
      <c r="B45" s="213" t="s">
        <v>97</v>
      </c>
      <c r="C45" s="426">
        <v>1260</v>
      </c>
      <c r="D45" s="426">
        <v>13</v>
      </c>
      <c r="E45" s="426">
        <v>0</v>
      </c>
      <c r="F45" s="426">
        <v>0</v>
      </c>
      <c r="G45" s="426">
        <v>537</v>
      </c>
      <c r="H45" s="426">
        <v>2</v>
      </c>
      <c r="I45" s="426">
        <v>84</v>
      </c>
      <c r="J45" s="430">
        <v>69</v>
      </c>
      <c r="K45" s="16">
        <f t="shared" si="5"/>
        <v>1965</v>
      </c>
    </row>
    <row r="46" spans="1:11" s="5" customFormat="1" x14ac:dyDescent="0.2">
      <c r="A46" s="113" t="s">
        <v>98</v>
      </c>
      <c r="B46" s="213" t="s">
        <v>99</v>
      </c>
      <c r="C46" s="8">
        <v>0</v>
      </c>
      <c r="D46" s="8">
        <v>0</v>
      </c>
      <c r="E46" s="8">
        <v>0</v>
      </c>
      <c r="F46" s="8">
        <v>0</v>
      </c>
      <c r="G46" s="8">
        <v>0</v>
      </c>
      <c r="H46" s="8">
        <v>0</v>
      </c>
      <c r="I46" s="8">
        <v>0</v>
      </c>
      <c r="J46" s="8">
        <v>0</v>
      </c>
      <c r="K46" s="16">
        <f t="shared" si="5"/>
        <v>0</v>
      </c>
    </row>
    <row r="47" spans="1:11" s="5" customFormat="1" x14ac:dyDescent="0.2">
      <c r="A47" s="113" t="s">
        <v>100</v>
      </c>
      <c r="B47" s="213" t="s">
        <v>101</v>
      </c>
      <c r="C47" s="8">
        <v>0</v>
      </c>
      <c r="D47" s="8">
        <v>0</v>
      </c>
      <c r="E47" s="8">
        <v>0</v>
      </c>
      <c r="F47" s="8">
        <v>0</v>
      </c>
      <c r="G47" s="8">
        <v>0</v>
      </c>
      <c r="H47" s="8">
        <v>0</v>
      </c>
      <c r="I47" s="8">
        <v>0</v>
      </c>
      <c r="J47" s="8">
        <v>0</v>
      </c>
      <c r="K47" s="16">
        <f t="shared" si="5"/>
        <v>0</v>
      </c>
    </row>
    <row r="48" spans="1:11" s="5" customFormat="1" x14ac:dyDescent="0.2">
      <c r="A48" s="113" t="s">
        <v>102</v>
      </c>
      <c r="B48" s="213" t="s">
        <v>103</v>
      </c>
      <c r="C48" s="8">
        <v>0</v>
      </c>
      <c r="D48" s="8">
        <v>0</v>
      </c>
      <c r="E48" s="8">
        <v>0</v>
      </c>
      <c r="F48" s="8">
        <v>0</v>
      </c>
      <c r="G48" s="8">
        <v>0</v>
      </c>
      <c r="H48" s="8">
        <v>0</v>
      </c>
      <c r="I48" s="8">
        <v>0</v>
      </c>
      <c r="J48" s="8">
        <v>0</v>
      </c>
      <c r="K48" s="16">
        <f t="shared" si="5"/>
        <v>0</v>
      </c>
    </row>
    <row r="49" spans="1:11" s="5" customFormat="1" x14ac:dyDescent="0.2">
      <c r="A49" s="214" t="s">
        <v>104</v>
      </c>
      <c r="B49" s="215" t="s">
        <v>105</v>
      </c>
      <c r="C49" s="11">
        <f>SUM(C38:C48)</f>
        <v>2146</v>
      </c>
      <c r="D49" s="11">
        <f t="shared" ref="D49:J49" si="6">SUM(D38:D48)</f>
        <v>13</v>
      </c>
      <c r="E49" s="11">
        <f t="shared" si="6"/>
        <v>0</v>
      </c>
      <c r="F49" s="11">
        <f t="shared" si="6"/>
        <v>0</v>
      </c>
      <c r="G49" s="11">
        <f t="shared" si="6"/>
        <v>837</v>
      </c>
      <c r="H49" s="11">
        <f t="shared" si="6"/>
        <v>2</v>
      </c>
      <c r="I49" s="11">
        <f t="shared" si="6"/>
        <v>226</v>
      </c>
      <c r="J49" s="11">
        <f t="shared" si="6"/>
        <v>109</v>
      </c>
      <c r="K49" s="16">
        <f>SUM(K38:K48)</f>
        <v>3333</v>
      </c>
    </row>
    <row r="50" spans="1:11" s="5" customFormat="1" x14ac:dyDescent="0.2">
      <c r="A50" s="113" t="s">
        <v>250</v>
      </c>
      <c r="B50" s="224" t="s">
        <v>105</v>
      </c>
      <c r="C50" s="426">
        <v>340</v>
      </c>
      <c r="D50" s="426">
        <v>2</v>
      </c>
      <c r="E50" s="426">
        <v>0</v>
      </c>
      <c r="F50" s="426">
        <v>0</v>
      </c>
      <c r="G50" s="426">
        <v>106</v>
      </c>
      <c r="H50" s="426">
        <v>0</v>
      </c>
      <c r="I50" s="426">
        <v>42</v>
      </c>
      <c r="J50" s="426">
        <v>17</v>
      </c>
      <c r="K50" s="18">
        <f t="shared" ref="K50:K51" si="7">SUM(C50:J50)</f>
        <v>507</v>
      </c>
    </row>
    <row r="51" spans="1:11" s="5" customFormat="1" x14ac:dyDescent="0.2">
      <c r="A51" s="113" t="s">
        <v>251</v>
      </c>
      <c r="B51" s="224" t="s">
        <v>105</v>
      </c>
      <c r="C51" s="426">
        <v>552</v>
      </c>
      <c r="D51" s="426">
        <v>2</v>
      </c>
      <c r="E51" s="426">
        <v>0</v>
      </c>
      <c r="F51" s="426">
        <v>0</v>
      </c>
      <c r="G51" s="426">
        <v>176</v>
      </c>
      <c r="H51" s="426">
        <v>0</v>
      </c>
      <c r="I51" s="426">
        <v>87</v>
      </c>
      <c r="J51" s="426">
        <v>32</v>
      </c>
      <c r="K51" s="18">
        <f t="shared" si="7"/>
        <v>849</v>
      </c>
    </row>
    <row r="52" spans="1:11" s="5" customFormat="1" x14ac:dyDescent="0.2">
      <c r="A52" s="115" t="s">
        <v>108</v>
      </c>
      <c r="B52" s="216"/>
      <c r="C52" s="527"/>
      <c r="D52" s="528"/>
      <c r="E52" s="528"/>
      <c r="F52" s="528"/>
      <c r="G52" s="528"/>
      <c r="H52" s="528"/>
      <c r="I52" s="528"/>
      <c r="J52" s="528"/>
      <c r="K52" s="529"/>
    </row>
    <row r="53" spans="1:11" s="5" customFormat="1" x14ac:dyDescent="0.2">
      <c r="A53" s="211" t="s">
        <v>80</v>
      </c>
      <c r="B53" s="212" t="s">
        <v>81</v>
      </c>
      <c r="C53" s="530"/>
      <c r="D53" s="531"/>
      <c r="E53" s="531"/>
      <c r="F53" s="531"/>
      <c r="G53" s="531"/>
      <c r="H53" s="531"/>
      <c r="I53" s="531"/>
      <c r="J53" s="531"/>
      <c r="K53" s="532"/>
    </row>
    <row r="54" spans="1:11" s="5" customFormat="1" x14ac:dyDescent="0.2">
      <c r="A54" s="113" t="s">
        <v>82</v>
      </c>
      <c r="B54" s="213" t="s">
        <v>83</v>
      </c>
      <c r="C54" s="8">
        <v>0</v>
      </c>
      <c r="D54" s="8">
        <v>0</v>
      </c>
      <c r="E54" s="8">
        <v>0</v>
      </c>
      <c r="F54" s="8">
        <v>0</v>
      </c>
      <c r="G54" s="8">
        <v>0</v>
      </c>
      <c r="H54" s="8">
        <v>0</v>
      </c>
      <c r="I54" s="8">
        <v>0</v>
      </c>
      <c r="J54" s="8">
        <v>0</v>
      </c>
      <c r="K54" s="16">
        <f>SUM(C54:J54)</f>
        <v>0</v>
      </c>
    </row>
    <row r="55" spans="1:11" s="5" customFormat="1" x14ac:dyDescent="0.2">
      <c r="A55" s="113" t="s">
        <v>84</v>
      </c>
      <c r="B55" s="213" t="s">
        <v>85</v>
      </c>
      <c r="C55" s="8">
        <v>0</v>
      </c>
      <c r="D55" s="8">
        <v>0</v>
      </c>
      <c r="E55" s="8">
        <v>0</v>
      </c>
      <c r="F55" s="8">
        <v>0</v>
      </c>
      <c r="G55" s="8">
        <v>0</v>
      </c>
      <c r="H55" s="8">
        <v>0</v>
      </c>
      <c r="I55" s="8">
        <v>0</v>
      </c>
      <c r="J55" s="8">
        <v>0</v>
      </c>
      <c r="K55" s="16">
        <f t="shared" ref="K55:K64" si="8">SUM(C55:J55)</f>
        <v>0</v>
      </c>
    </row>
    <row r="56" spans="1:11" s="5" customFormat="1" x14ac:dyDescent="0.2">
      <c r="A56" s="113" t="s">
        <v>86</v>
      </c>
      <c r="B56" s="213" t="s">
        <v>87</v>
      </c>
      <c r="C56" s="8">
        <v>0</v>
      </c>
      <c r="D56" s="8">
        <v>0</v>
      </c>
      <c r="E56" s="8">
        <v>0</v>
      </c>
      <c r="F56" s="8">
        <v>0</v>
      </c>
      <c r="G56" s="8">
        <v>0</v>
      </c>
      <c r="H56" s="8">
        <v>0</v>
      </c>
      <c r="I56" s="8">
        <v>0</v>
      </c>
      <c r="J56" s="8">
        <v>0</v>
      </c>
      <c r="K56" s="16">
        <f t="shared" si="8"/>
        <v>0</v>
      </c>
    </row>
    <row r="57" spans="1:11" s="5" customFormat="1" x14ac:dyDescent="0.2">
      <c r="A57" s="113" t="s">
        <v>88</v>
      </c>
      <c r="B57" s="213" t="s">
        <v>89</v>
      </c>
      <c r="C57" s="8">
        <v>0</v>
      </c>
      <c r="D57" s="8">
        <v>0</v>
      </c>
      <c r="E57" s="8">
        <v>0</v>
      </c>
      <c r="F57" s="8">
        <v>0</v>
      </c>
      <c r="G57" s="8">
        <v>0</v>
      </c>
      <c r="H57" s="8">
        <v>0</v>
      </c>
      <c r="I57" s="8">
        <v>0</v>
      </c>
      <c r="J57" s="8">
        <v>0</v>
      </c>
      <c r="K57" s="16">
        <f t="shared" si="8"/>
        <v>0</v>
      </c>
    </row>
    <row r="58" spans="1:11" s="5" customFormat="1" x14ac:dyDescent="0.2">
      <c r="A58" s="113" t="s">
        <v>90</v>
      </c>
      <c r="B58" s="213" t="s">
        <v>91</v>
      </c>
      <c r="C58" s="8">
        <v>0</v>
      </c>
      <c r="D58" s="8">
        <v>0</v>
      </c>
      <c r="E58" s="8">
        <v>0</v>
      </c>
      <c r="F58" s="8">
        <v>0</v>
      </c>
      <c r="G58" s="8">
        <v>0</v>
      </c>
      <c r="H58" s="8">
        <v>0</v>
      </c>
      <c r="I58" s="8">
        <v>0</v>
      </c>
      <c r="J58" s="8">
        <v>0</v>
      </c>
      <c r="K58" s="16">
        <f t="shared" si="8"/>
        <v>0</v>
      </c>
    </row>
    <row r="59" spans="1:11" s="5" customFormat="1" x14ac:dyDescent="0.2">
      <c r="A59" s="113" t="s">
        <v>92</v>
      </c>
      <c r="B59" s="213" t="s">
        <v>93</v>
      </c>
      <c r="C59" s="426">
        <v>612</v>
      </c>
      <c r="D59" s="426">
        <v>0</v>
      </c>
      <c r="E59" s="426">
        <v>0</v>
      </c>
      <c r="F59" s="426">
        <v>0</v>
      </c>
      <c r="G59" s="426">
        <v>222</v>
      </c>
      <c r="H59" s="426">
        <v>0</v>
      </c>
      <c r="I59" s="426">
        <v>145</v>
      </c>
      <c r="J59" s="430">
        <v>89</v>
      </c>
      <c r="K59" s="16">
        <f t="shared" si="8"/>
        <v>1068</v>
      </c>
    </row>
    <row r="60" spans="1:11" s="5" customFormat="1" x14ac:dyDescent="0.2">
      <c r="A60" s="113" t="s">
        <v>94</v>
      </c>
      <c r="B60" s="213" t="s">
        <v>95</v>
      </c>
      <c r="C60" s="426">
        <v>141</v>
      </c>
      <c r="D60" s="426">
        <v>0</v>
      </c>
      <c r="E60" s="426">
        <v>0</v>
      </c>
      <c r="F60" s="426">
        <v>0</v>
      </c>
      <c r="G60" s="426">
        <v>18</v>
      </c>
      <c r="H60" s="426">
        <v>0</v>
      </c>
      <c r="I60" s="426">
        <v>5</v>
      </c>
      <c r="J60" s="430">
        <v>2</v>
      </c>
      <c r="K60" s="16">
        <f t="shared" si="8"/>
        <v>166</v>
      </c>
    </row>
    <row r="61" spans="1:11" s="5" customFormat="1" x14ac:dyDescent="0.2">
      <c r="A61" s="113" t="s">
        <v>96</v>
      </c>
      <c r="B61" s="213" t="s">
        <v>97</v>
      </c>
      <c r="C61" s="426">
        <v>0</v>
      </c>
      <c r="D61" s="426">
        <v>0</v>
      </c>
      <c r="E61" s="426">
        <v>0</v>
      </c>
      <c r="F61" s="426">
        <v>0</v>
      </c>
      <c r="G61" s="426">
        <v>1</v>
      </c>
      <c r="H61" s="426">
        <v>0</v>
      </c>
      <c r="I61" s="426">
        <v>1</v>
      </c>
      <c r="J61" s="430">
        <v>6</v>
      </c>
      <c r="K61" s="16">
        <f t="shared" si="8"/>
        <v>8</v>
      </c>
    </row>
    <row r="62" spans="1:11" s="5" customFormat="1" x14ac:dyDescent="0.2">
      <c r="A62" s="113" t="s">
        <v>98</v>
      </c>
      <c r="B62" s="213" t="s">
        <v>99</v>
      </c>
      <c r="C62" s="8">
        <v>0</v>
      </c>
      <c r="D62" s="8">
        <v>0</v>
      </c>
      <c r="E62" s="8">
        <v>0</v>
      </c>
      <c r="F62" s="8">
        <v>0</v>
      </c>
      <c r="G62" s="8">
        <v>0</v>
      </c>
      <c r="H62" s="8">
        <v>0</v>
      </c>
      <c r="I62" s="8">
        <v>0</v>
      </c>
      <c r="J62" s="8">
        <v>0</v>
      </c>
      <c r="K62" s="16">
        <f t="shared" si="8"/>
        <v>0</v>
      </c>
    </row>
    <row r="63" spans="1:11" s="5" customFormat="1" x14ac:dyDescent="0.2">
      <c r="A63" s="113" t="s">
        <v>100</v>
      </c>
      <c r="B63" s="213" t="s">
        <v>101</v>
      </c>
      <c r="C63" s="426">
        <v>49</v>
      </c>
      <c r="D63" s="426">
        <v>0</v>
      </c>
      <c r="E63" s="426">
        <v>0</v>
      </c>
      <c r="F63" s="426">
        <v>0</v>
      </c>
      <c r="G63" s="426">
        <v>0</v>
      </c>
      <c r="H63" s="426">
        <v>0</v>
      </c>
      <c r="I63" s="426">
        <v>0</v>
      </c>
      <c r="J63" s="430">
        <v>0</v>
      </c>
      <c r="K63" s="16">
        <f t="shared" si="8"/>
        <v>49</v>
      </c>
    </row>
    <row r="64" spans="1:11" s="5" customFormat="1" x14ac:dyDescent="0.2">
      <c r="A64" s="113" t="s">
        <v>102</v>
      </c>
      <c r="B64" s="213" t="s">
        <v>103</v>
      </c>
      <c r="C64" s="8">
        <v>0</v>
      </c>
      <c r="D64" s="8">
        <v>0</v>
      </c>
      <c r="E64" s="8">
        <v>0</v>
      </c>
      <c r="F64" s="8">
        <v>0</v>
      </c>
      <c r="G64" s="8">
        <v>0</v>
      </c>
      <c r="H64" s="8">
        <v>0</v>
      </c>
      <c r="I64" s="8">
        <v>0</v>
      </c>
      <c r="J64" s="8">
        <v>0</v>
      </c>
      <c r="K64" s="16">
        <f t="shared" si="8"/>
        <v>0</v>
      </c>
    </row>
    <row r="65" spans="1:11" s="5" customFormat="1" x14ac:dyDescent="0.2">
      <c r="A65" s="214" t="s">
        <v>104</v>
      </c>
      <c r="B65" s="215" t="s">
        <v>105</v>
      </c>
      <c r="C65" s="11">
        <f>SUM(C54:C64)</f>
        <v>802</v>
      </c>
      <c r="D65" s="11">
        <f t="shared" ref="D65:J65" si="9">SUM(D54:D64)</f>
        <v>0</v>
      </c>
      <c r="E65" s="11">
        <f t="shared" si="9"/>
        <v>0</v>
      </c>
      <c r="F65" s="11">
        <f t="shared" si="9"/>
        <v>0</v>
      </c>
      <c r="G65" s="11">
        <f t="shared" si="9"/>
        <v>241</v>
      </c>
      <c r="H65" s="11">
        <f t="shared" si="9"/>
        <v>0</v>
      </c>
      <c r="I65" s="11">
        <f t="shared" si="9"/>
        <v>151</v>
      </c>
      <c r="J65" s="11">
        <f t="shared" si="9"/>
        <v>97</v>
      </c>
      <c r="K65" s="16">
        <f>SUM(K54:K64)</f>
        <v>1291</v>
      </c>
    </row>
    <row r="66" spans="1:11" s="5" customFormat="1" x14ac:dyDescent="0.2">
      <c r="A66" s="113" t="s">
        <v>252</v>
      </c>
      <c r="B66" s="224" t="s">
        <v>105</v>
      </c>
      <c r="C66" s="426">
        <v>250</v>
      </c>
      <c r="D66" s="426">
        <v>0</v>
      </c>
      <c r="E66" s="426">
        <v>0</v>
      </c>
      <c r="F66" s="426">
        <v>0</v>
      </c>
      <c r="G66" s="426">
        <v>62</v>
      </c>
      <c r="H66" s="426">
        <v>0</v>
      </c>
      <c r="I66" s="426">
        <v>48</v>
      </c>
      <c r="J66" s="426">
        <v>28</v>
      </c>
      <c r="K66" s="18">
        <f t="shared" ref="K66:K67" si="10">SUM(C66:J66)</f>
        <v>388</v>
      </c>
    </row>
    <row r="67" spans="1:11" s="5" customFormat="1" ht="25.5" x14ac:dyDescent="0.2">
      <c r="A67" s="113" t="s">
        <v>253</v>
      </c>
      <c r="B67" s="224" t="s">
        <v>105</v>
      </c>
      <c r="C67" s="426">
        <v>261</v>
      </c>
      <c r="D67" s="426">
        <v>0</v>
      </c>
      <c r="E67" s="426">
        <v>0</v>
      </c>
      <c r="F67" s="426">
        <v>0</v>
      </c>
      <c r="G67" s="426">
        <v>37</v>
      </c>
      <c r="H67" s="426">
        <v>0</v>
      </c>
      <c r="I67" s="426">
        <v>42</v>
      </c>
      <c r="J67" s="426">
        <v>21</v>
      </c>
      <c r="K67" s="18">
        <f t="shared" si="10"/>
        <v>361</v>
      </c>
    </row>
    <row r="68" spans="1:11" s="5" customFormat="1" x14ac:dyDescent="0.2">
      <c r="A68" s="115" t="s">
        <v>109</v>
      </c>
      <c r="B68" s="216"/>
      <c r="C68" s="527"/>
      <c r="D68" s="528"/>
      <c r="E68" s="528"/>
      <c r="F68" s="528"/>
      <c r="G68" s="528"/>
      <c r="H68" s="528"/>
      <c r="I68" s="528"/>
      <c r="J68" s="528"/>
      <c r="K68" s="529"/>
    </row>
    <row r="69" spans="1:11" s="5" customFormat="1" x14ac:dyDescent="0.2">
      <c r="A69" s="211" t="s">
        <v>80</v>
      </c>
      <c r="B69" s="212" t="s">
        <v>81</v>
      </c>
      <c r="C69" s="530"/>
      <c r="D69" s="531"/>
      <c r="E69" s="531"/>
      <c r="F69" s="531"/>
      <c r="G69" s="531"/>
      <c r="H69" s="531"/>
      <c r="I69" s="531"/>
      <c r="J69" s="531"/>
      <c r="K69" s="532"/>
    </row>
    <row r="70" spans="1:11" s="5" customFormat="1" x14ac:dyDescent="0.2">
      <c r="A70" s="113" t="s">
        <v>82</v>
      </c>
      <c r="B70" s="213" t="s">
        <v>83</v>
      </c>
      <c r="C70" s="8">
        <v>0</v>
      </c>
      <c r="D70" s="8">
        <v>0</v>
      </c>
      <c r="E70" s="8">
        <v>0</v>
      </c>
      <c r="F70" s="8">
        <v>0</v>
      </c>
      <c r="G70" s="8">
        <v>0</v>
      </c>
      <c r="H70" s="8">
        <v>0</v>
      </c>
      <c r="I70" s="8">
        <v>0</v>
      </c>
      <c r="J70" s="8">
        <v>0</v>
      </c>
      <c r="K70" s="16">
        <f>SUM(C70:J70)</f>
        <v>0</v>
      </c>
    </row>
    <row r="71" spans="1:11" s="5" customFormat="1" x14ac:dyDescent="0.2">
      <c r="A71" s="113" t="s">
        <v>84</v>
      </c>
      <c r="B71" s="213" t="s">
        <v>85</v>
      </c>
      <c r="C71" s="8">
        <v>0</v>
      </c>
      <c r="D71" s="8">
        <v>0</v>
      </c>
      <c r="E71" s="8">
        <v>0</v>
      </c>
      <c r="F71" s="8">
        <v>0</v>
      </c>
      <c r="G71" s="8">
        <v>0</v>
      </c>
      <c r="H71" s="8">
        <v>0</v>
      </c>
      <c r="I71" s="8">
        <v>0</v>
      </c>
      <c r="J71" s="8">
        <v>0</v>
      </c>
      <c r="K71" s="16">
        <f t="shared" ref="K71:K80" si="11">SUM(C71:J71)</f>
        <v>0</v>
      </c>
    </row>
    <row r="72" spans="1:11" s="5" customFormat="1" x14ac:dyDescent="0.2">
      <c r="A72" s="113" t="s">
        <v>86</v>
      </c>
      <c r="B72" s="213" t="s">
        <v>87</v>
      </c>
      <c r="C72" s="426">
        <v>100</v>
      </c>
      <c r="D72" s="426">
        <v>0</v>
      </c>
      <c r="E72" s="426">
        <v>0</v>
      </c>
      <c r="F72" s="426">
        <v>0</v>
      </c>
      <c r="G72" s="426">
        <v>40</v>
      </c>
      <c r="H72" s="426">
        <v>0</v>
      </c>
      <c r="I72" s="426">
        <v>5</v>
      </c>
      <c r="J72" s="430">
        <v>2</v>
      </c>
      <c r="K72" s="16">
        <f t="shared" si="11"/>
        <v>147</v>
      </c>
    </row>
    <row r="73" spans="1:11" s="5" customFormat="1" x14ac:dyDescent="0.2">
      <c r="A73" s="113" t="s">
        <v>88</v>
      </c>
      <c r="B73" s="213" t="s">
        <v>89</v>
      </c>
      <c r="C73" s="8">
        <v>0</v>
      </c>
      <c r="D73" s="8">
        <v>0</v>
      </c>
      <c r="E73" s="8">
        <v>0</v>
      </c>
      <c r="F73" s="8">
        <v>0</v>
      </c>
      <c r="G73" s="8">
        <v>0</v>
      </c>
      <c r="H73" s="8">
        <v>0</v>
      </c>
      <c r="I73" s="8">
        <v>0</v>
      </c>
      <c r="J73" s="8">
        <v>0</v>
      </c>
      <c r="K73" s="16">
        <f t="shared" si="11"/>
        <v>0</v>
      </c>
    </row>
    <row r="74" spans="1:11" s="5" customFormat="1" x14ac:dyDescent="0.2">
      <c r="A74" s="113" t="s">
        <v>90</v>
      </c>
      <c r="B74" s="213" t="s">
        <v>91</v>
      </c>
      <c r="C74" s="8">
        <v>0</v>
      </c>
      <c r="D74" s="8">
        <v>0</v>
      </c>
      <c r="E74" s="8">
        <v>0</v>
      </c>
      <c r="F74" s="8">
        <v>0</v>
      </c>
      <c r="G74" s="8">
        <v>0</v>
      </c>
      <c r="H74" s="8">
        <v>0</v>
      </c>
      <c r="I74" s="8">
        <v>0</v>
      </c>
      <c r="J74" s="8">
        <v>0</v>
      </c>
      <c r="K74" s="16">
        <f t="shared" si="11"/>
        <v>0</v>
      </c>
    </row>
    <row r="75" spans="1:11" s="5" customFormat="1" x14ac:dyDescent="0.2">
      <c r="A75" s="113" t="s">
        <v>92</v>
      </c>
      <c r="B75" s="213" t="s">
        <v>93</v>
      </c>
      <c r="C75" s="8">
        <v>0</v>
      </c>
      <c r="D75" s="8">
        <v>0</v>
      </c>
      <c r="E75" s="8">
        <v>0</v>
      </c>
      <c r="F75" s="8">
        <v>0</v>
      </c>
      <c r="G75" s="8">
        <v>0</v>
      </c>
      <c r="H75" s="8">
        <v>0</v>
      </c>
      <c r="I75" s="8">
        <v>0</v>
      </c>
      <c r="J75" s="8">
        <v>0</v>
      </c>
      <c r="K75" s="16">
        <f t="shared" si="11"/>
        <v>0</v>
      </c>
    </row>
    <row r="76" spans="1:11" s="5" customFormat="1" x14ac:dyDescent="0.2">
      <c r="A76" s="113" t="s">
        <v>94</v>
      </c>
      <c r="B76" s="213" t="s">
        <v>95</v>
      </c>
      <c r="C76" s="8">
        <v>0</v>
      </c>
      <c r="D76" s="8">
        <v>0</v>
      </c>
      <c r="E76" s="8">
        <v>0</v>
      </c>
      <c r="F76" s="8">
        <v>0</v>
      </c>
      <c r="G76" s="8">
        <v>0</v>
      </c>
      <c r="H76" s="8">
        <v>0</v>
      </c>
      <c r="I76" s="8">
        <v>0</v>
      </c>
      <c r="J76" s="8">
        <v>0</v>
      </c>
      <c r="K76" s="16">
        <f t="shared" si="11"/>
        <v>0</v>
      </c>
    </row>
    <row r="77" spans="1:11" s="5" customFormat="1" x14ac:dyDescent="0.2">
      <c r="A77" s="113" t="s">
        <v>96</v>
      </c>
      <c r="B77" s="213" t="s">
        <v>97</v>
      </c>
      <c r="C77" s="8">
        <v>0</v>
      </c>
      <c r="D77" s="8">
        <v>0</v>
      </c>
      <c r="E77" s="8">
        <v>0</v>
      </c>
      <c r="F77" s="8">
        <v>0</v>
      </c>
      <c r="G77" s="8">
        <v>0</v>
      </c>
      <c r="H77" s="8">
        <v>0</v>
      </c>
      <c r="I77" s="8">
        <v>0</v>
      </c>
      <c r="J77" s="8">
        <v>0</v>
      </c>
      <c r="K77" s="16">
        <f t="shared" si="11"/>
        <v>0</v>
      </c>
    </row>
    <row r="78" spans="1:11" s="5" customFormat="1" x14ac:dyDescent="0.2">
      <c r="A78" s="113" t="s">
        <v>98</v>
      </c>
      <c r="B78" s="213" t="s">
        <v>99</v>
      </c>
      <c r="C78" s="8">
        <v>0</v>
      </c>
      <c r="D78" s="8">
        <v>0</v>
      </c>
      <c r="E78" s="8">
        <v>0</v>
      </c>
      <c r="F78" s="8">
        <v>0</v>
      </c>
      <c r="G78" s="8">
        <v>0</v>
      </c>
      <c r="H78" s="8">
        <v>0</v>
      </c>
      <c r="I78" s="8">
        <v>0</v>
      </c>
      <c r="J78" s="8">
        <v>0</v>
      </c>
      <c r="K78" s="16">
        <f t="shared" si="11"/>
        <v>0</v>
      </c>
    </row>
    <row r="79" spans="1:11" s="5" customFormat="1" x14ac:dyDescent="0.2">
      <c r="A79" s="113" t="s">
        <v>100</v>
      </c>
      <c r="B79" s="213" t="s">
        <v>101</v>
      </c>
      <c r="C79" s="426">
        <v>990</v>
      </c>
      <c r="D79" s="426">
        <v>0</v>
      </c>
      <c r="E79" s="426">
        <v>0</v>
      </c>
      <c r="F79" s="426">
        <v>0</v>
      </c>
      <c r="G79" s="426">
        <v>569</v>
      </c>
      <c r="H79" s="426">
        <v>0</v>
      </c>
      <c r="I79" s="426">
        <v>42</v>
      </c>
      <c r="J79" s="430">
        <v>63</v>
      </c>
      <c r="K79" s="16">
        <f t="shared" si="11"/>
        <v>1664</v>
      </c>
    </row>
    <row r="80" spans="1:11" s="5" customFormat="1" x14ac:dyDescent="0.2">
      <c r="A80" s="113" t="s">
        <v>102</v>
      </c>
      <c r="B80" s="213" t="s">
        <v>103</v>
      </c>
      <c r="C80" s="8">
        <v>0</v>
      </c>
      <c r="D80" s="8">
        <v>0</v>
      </c>
      <c r="E80" s="8">
        <v>0</v>
      </c>
      <c r="F80" s="8">
        <v>0</v>
      </c>
      <c r="G80" s="8">
        <v>0</v>
      </c>
      <c r="H80" s="8">
        <v>0</v>
      </c>
      <c r="I80" s="8">
        <v>0</v>
      </c>
      <c r="J80" s="8">
        <v>0</v>
      </c>
      <c r="K80" s="16">
        <f t="shared" si="11"/>
        <v>0</v>
      </c>
    </row>
    <row r="81" spans="1:11" s="5" customFormat="1" x14ac:dyDescent="0.2">
      <c r="A81" s="214" t="s">
        <v>104</v>
      </c>
      <c r="B81" s="215" t="s">
        <v>105</v>
      </c>
      <c r="C81" s="11">
        <f>SUM(C70:C80)</f>
        <v>1090</v>
      </c>
      <c r="D81" s="11">
        <f t="shared" ref="D81:J81" si="12">SUM(D70:D80)</f>
        <v>0</v>
      </c>
      <c r="E81" s="11">
        <f t="shared" si="12"/>
        <v>0</v>
      </c>
      <c r="F81" s="11">
        <f t="shared" si="12"/>
        <v>0</v>
      </c>
      <c r="G81" s="11">
        <f t="shared" si="12"/>
        <v>609</v>
      </c>
      <c r="H81" s="11">
        <f t="shared" si="12"/>
        <v>0</v>
      </c>
      <c r="I81" s="11">
        <f t="shared" si="12"/>
        <v>47</v>
      </c>
      <c r="J81" s="11">
        <f t="shared" si="12"/>
        <v>65</v>
      </c>
      <c r="K81" s="16">
        <f>SUM(K70:K80)</f>
        <v>1811</v>
      </c>
    </row>
    <row r="82" spans="1:11" s="5" customFormat="1" x14ac:dyDescent="0.2">
      <c r="A82" s="113" t="s">
        <v>254</v>
      </c>
      <c r="B82" s="224" t="s">
        <v>105</v>
      </c>
      <c r="C82" s="426">
        <v>691</v>
      </c>
      <c r="D82" s="426">
        <v>0</v>
      </c>
      <c r="E82" s="426">
        <v>0</v>
      </c>
      <c r="F82" s="426">
        <v>0</v>
      </c>
      <c r="G82" s="426">
        <v>391</v>
      </c>
      <c r="H82" s="426">
        <v>0</v>
      </c>
      <c r="I82" s="426">
        <v>29</v>
      </c>
      <c r="J82" s="426">
        <v>27</v>
      </c>
      <c r="K82" s="18">
        <f t="shared" ref="K82:K83" si="13">SUM(C82:J82)</f>
        <v>1138</v>
      </c>
    </row>
    <row r="83" spans="1:11" s="5" customFormat="1" x14ac:dyDescent="0.2">
      <c r="A83" s="113" t="s">
        <v>255</v>
      </c>
      <c r="B83" s="224" t="s">
        <v>105</v>
      </c>
      <c r="C83" s="426">
        <v>230</v>
      </c>
      <c r="D83" s="426">
        <v>0</v>
      </c>
      <c r="E83" s="426">
        <v>0</v>
      </c>
      <c r="F83" s="426">
        <v>0</v>
      </c>
      <c r="G83" s="426">
        <v>148</v>
      </c>
      <c r="H83" s="426">
        <v>0</v>
      </c>
      <c r="I83" s="426">
        <v>16</v>
      </c>
      <c r="J83" s="426">
        <v>11</v>
      </c>
      <c r="K83" s="18">
        <f t="shared" si="13"/>
        <v>405</v>
      </c>
    </row>
    <row r="84" spans="1:11" s="5" customFormat="1" x14ac:dyDescent="0.2">
      <c r="A84" s="115" t="s">
        <v>110</v>
      </c>
      <c r="B84" s="216"/>
      <c r="C84" s="527"/>
      <c r="D84" s="528"/>
      <c r="E84" s="528"/>
      <c r="F84" s="528"/>
      <c r="G84" s="528"/>
      <c r="H84" s="528"/>
      <c r="I84" s="528"/>
      <c r="J84" s="528"/>
      <c r="K84" s="529"/>
    </row>
    <row r="85" spans="1:11" s="5" customFormat="1" x14ac:dyDescent="0.2">
      <c r="A85" s="211" t="s">
        <v>80</v>
      </c>
      <c r="B85" s="212" t="s">
        <v>81</v>
      </c>
      <c r="C85" s="530"/>
      <c r="D85" s="531"/>
      <c r="E85" s="531"/>
      <c r="F85" s="531"/>
      <c r="G85" s="531"/>
      <c r="H85" s="531"/>
      <c r="I85" s="531"/>
      <c r="J85" s="531"/>
      <c r="K85" s="532"/>
    </row>
    <row r="86" spans="1:11" s="5" customFormat="1" x14ac:dyDescent="0.2">
      <c r="A86" s="113" t="s">
        <v>82</v>
      </c>
      <c r="B86" s="213" t="s">
        <v>83</v>
      </c>
      <c r="C86" s="8">
        <v>0</v>
      </c>
      <c r="D86" s="8">
        <v>0</v>
      </c>
      <c r="E86" s="8">
        <v>0</v>
      </c>
      <c r="F86" s="8">
        <v>0</v>
      </c>
      <c r="G86" s="8">
        <v>0</v>
      </c>
      <c r="H86" s="8">
        <v>0</v>
      </c>
      <c r="I86" s="8">
        <v>0</v>
      </c>
      <c r="J86" s="8">
        <v>0</v>
      </c>
      <c r="K86" s="16">
        <f>SUM(C86:J86)</f>
        <v>0</v>
      </c>
    </row>
    <row r="87" spans="1:11" s="5" customFormat="1" x14ac:dyDescent="0.2">
      <c r="A87" s="113" t="s">
        <v>84</v>
      </c>
      <c r="B87" s="213" t="s">
        <v>85</v>
      </c>
      <c r="C87" s="8">
        <v>0</v>
      </c>
      <c r="D87" s="8">
        <v>0</v>
      </c>
      <c r="E87" s="8">
        <v>0</v>
      </c>
      <c r="F87" s="8">
        <v>0</v>
      </c>
      <c r="G87" s="8">
        <v>0</v>
      </c>
      <c r="H87" s="8">
        <v>0</v>
      </c>
      <c r="I87" s="8">
        <v>0</v>
      </c>
      <c r="J87" s="8">
        <v>0</v>
      </c>
      <c r="K87" s="16">
        <f t="shared" ref="K87:K96" si="14">SUM(C87:J87)</f>
        <v>0</v>
      </c>
    </row>
    <row r="88" spans="1:11" s="5" customFormat="1" x14ac:dyDescent="0.2">
      <c r="A88" s="113" t="s">
        <v>86</v>
      </c>
      <c r="B88" s="213" t="s">
        <v>87</v>
      </c>
      <c r="C88" s="8">
        <v>0</v>
      </c>
      <c r="D88" s="8">
        <v>0</v>
      </c>
      <c r="E88" s="8">
        <v>0</v>
      </c>
      <c r="F88" s="8">
        <v>0</v>
      </c>
      <c r="G88" s="8">
        <v>0</v>
      </c>
      <c r="H88" s="8">
        <v>0</v>
      </c>
      <c r="I88" s="8">
        <v>0</v>
      </c>
      <c r="J88" s="8">
        <v>0</v>
      </c>
      <c r="K88" s="16">
        <f t="shared" si="14"/>
        <v>0</v>
      </c>
    </row>
    <row r="89" spans="1:11" s="5" customFormat="1" x14ac:dyDescent="0.2">
      <c r="A89" s="113" t="s">
        <v>88</v>
      </c>
      <c r="B89" s="213" t="s">
        <v>89</v>
      </c>
      <c r="C89" s="8">
        <v>0</v>
      </c>
      <c r="D89" s="8">
        <v>0</v>
      </c>
      <c r="E89" s="8">
        <v>0</v>
      </c>
      <c r="F89" s="8">
        <v>0</v>
      </c>
      <c r="G89" s="8">
        <v>0</v>
      </c>
      <c r="H89" s="8">
        <v>0</v>
      </c>
      <c r="I89" s="8">
        <v>0</v>
      </c>
      <c r="J89" s="8">
        <v>0</v>
      </c>
      <c r="K89" s="16">
        <f t="shared" si="14"/>
        <v>0</v>
      </c>
    </row>
    <row r="90" spans="1:11" s="5" customFormat="1" x14ac:dyDescent="0.2">
      <c r="A90" s="113" t="s">
        <v>90</v>
      </c>
      <c r="B90" s="213" t="s">
        <v>91</v>
      </c>
      <c r="C90" s="8">
        <v>0</v>
      </c>
      <c r="D90" s="8">
        <v>0</v>
      </c>
      <c r="E90" s="8">
        <v>0</v>
      </c>
      <c r="F90" s="8">
        <v>0</v>
      </c>
      <c r="G90" s="8">
        <v>0</v>
      </c>
      <c r="H90" s="8">
        <v>0</v>
      </c>
      <c r="I90" s="8">
        <v>0</v>
      </c>
      <c r="J90" s="8">
        <v>0</v>
      </c>
      <c r="K90" s="16">
        <f t="shared" si="14"/>
        <v>0</v>
      </c>
    </row>
    <row r="91" spans="1:11" s="5" customFormat="1" x14ac:dyDescent="0.2">
      <c r="A91" s="113" t="s">
        <v>92</v>
      </c>
      <c r="B91" s="213" t="s">
        <v>93</v>
      </c>
      <c r="C91" s="8">
        <v>0</v>
      </c>
      <c r="D91" s="8">
        <v>0</v>
      </c>
      <c r="E91" s="8">
        <v>0</v>
      </c>
      <c r="F91" s="8">
        <v>0</v>
      </c>
      <c r="G91" s="8">
        <v>0</v>
      </c>
      <c r="H91" s="8">
        <v>0</v>
      </c>
      <c r="I91" s="8">
        <v>0</v>
      </c>
      <c r="J91" s="8">
        <v>0</v>
      </c>
      <c r="K91" s="16">
        <f t="shared" si="14"/>
        <v>0</v>
      </c>
    </row>
    <row r="92" spans="1:11" s="5" customFormat="1" x14ac:dyDescent="0.2">
      <c r="A92" s="113" t="s">
        <v>94</v>
      </c>
      <c r="B92" s="213" t="s">
        <v>95</v>
      </c>
      <c r="C92" s="8">
        <v>0</v>
      </c>
      <c r="D92" s="8">
        <v>0</v>
      </c>
      <c r="E92" s="8">
        <v>0</v>
      </c>
      <c r="F92" s="8">
        <v>0</v>
      </c>
      <c r="G92" s="8">
        <v>0</v>
      </c>
      <c r="H92" s="8">
        <v>0</v>
      </c>
      <c r="I92" s="8">
        <v>0</v>
      </c>
      <c r="J92" s="8">
        <v>0</v>
      </c>
      <c r="K92" s="16">
        <f t="shared" si="14"/>
        <v>0</v>
      </c>
    </row>
    <row r="93" spans="1:11" s="5" customFormat="1" x14ac:dyDescent="0.2">
      <c r="A93" s="113" t="s">
        <v>96</v>
      </c>
      <c r="B93" s="213" t="s">
        <v>97</v>
      </c>
      <c r="C93" s="426">
        <v>61</v>
      </c>
      <c r="D93" s="426">
        <v>0</v>
      </c>
      <c r="E93" s="426">
        <v>0</v>
      </c>
      <c r="F93" s="426">
        <v>0</v>
      </c>
      <c r="G93" s="426">
        <v>0</v>
      </c>
      <c r="H93" s="426">
        <v>0</v>
      </c>
      <c r="I93" s="426">
        <v>4</v>
      </c>
      <c r="J93" s="430">
        <v>4</v>
      </c>
      <c r="K93" s="16">
        <f t="shared" si="14"/>
        <v>69</v>
      </c>
    </row>
    <row r="94" spans="1:11" s="5" customFormat="1" x14ac:dyDescent="0.2">
      <c r="A94" s="113" t="s">
        <v>98</v>
      </c>
      <c r="B94" s="213" t="s">
        <v>99</v>
      </c>
      <c r="C94" s="8">
        <v>0</v>
      </c>
      <c r="D94" s="8">
        <v>0</v>
      </c>
      <c r="E94" s="8">
        <v>0</v>
      </c>
      <c r="F94" s="8">
        <v>0</v>
      </c>
      <c r="G94" s="8">
        <v>0</v>
      </c>
      <c r="H94" s="8">
        <v>0</v>
      </c>
      <c r="I94" s="8">
        <v>0</v>
      </c>
      <c r="J94" s="8">
        <v>0</v>
      </c>
      <c r="K94" s="16">
        <f t="shared" si="14"/>
        <v>0</v>
      </c>
    </row>
    <row r="95" spans="1:11" s="5" customFormat="1" x14ac:dyDescent="0.2">
      <c r="A95" s="113" t="s">
        <v>100</v>
      </c>
      <c r="B95" s="213" t="s">
        <v>101</v>
      </c>
      <c r="C95" s="8">
        <v>0</v>
      </c>
      <c r="D95" s="8">
        <v>0</v>
      </c>
      <c r="E95" s="8">
        <v>0</v>
      </c>
      <c r="F95" s="8">
        <v>0</v>
      </c>
      <c r="G95" s="8">
        <v>0</v>
      </c>
      <c r="H95" s="8">
        <v>0</v>
      </c>
      <c r="I95" s="8">
        <v>0</v>
      </c>
      <c r="J95" s="8">
        <v>0</v>
      </c>
      <c r="K95" s="16">
        <f t="shared" si="14"/>
        <v>0</v>
      </c>
    </row>
    <row r="96" spans="1:11" s="5" customFormat="1" x14ac:dyDescent="0.2">
      <c r="A96" s="113" t="s">
        <v>102</v>
      </c>
      <c r="B96" s="213" t="s">
        <v>103</v>
      </c>
      <c r="C96" s="426">
        <v>599</v>
      </c>
      <c r="D96" s="426">
        <v>16</v>
      </c>
      <c r="E96" s="426">
        <v>0</v>
      </c>
      <c r="F96" s="426">
        <v>0</v>
      </c>
      <c r="G96" s="426">
        <v>141</v>
      </c>
      <c r="H96" s="426">
        <v>48</v>
      </c>
      <c r="I96" s="426">
        <v>38</v>
      </c>
      <c r="J96" s="430">
        <v>43</v>
      </c>
      <c r="K96" s="16">
        <f t="shared" si="14"/>
        <v>885</v>
      </c>
    </row>
    <row r="97" spans="1:11" s="5" customFormat="1" x14ac:dyDescent="0.2">
      <c r="A97" s="214" t="s">
        <v>104</v>
      </c>
      <c r="B97" s="215" t="s">
        <v>105</v>
      </c>
      <c r="C97" s="11">
        <f>SUM(C86:C96)</f>
        <v>660</v>
      </c>
      <c r="D97" s="11">
        <f t="shared" ref="D97:J97" si="15">SUM(D86:D96)</f>
        <v>16</v>
      </c>
      <c r="E97" s="11">
        <f t="shared" si="15"/>
        <v>0</v>
      </c>
      <c r="F97" s="11">
        <f t="shared" si="15"/>
        <v>0</v>
      </c>
      <c r="G97" s="11">
        <f t="shared" si="15"/>
        <v>141</v>
      </c>
      <c r="H97" s="11">
        <f t="shared" si="15"/>
        <v>48</v>
      </c>
      <c r="I97" s="11">
        <f t="shared" si="15"/>
        <v>42</v>
      </c>
      <c r="J97" s="11">
        <f t="shared" si="15"/>
        <v>47</v>
      </c>
      <c r="K97" s="16">
        <f>SUM(K86:K96)</f>
        <v>954</v>
      </c>
    </row>
    <row r="98" spans="1:11" s="5" customFormat="1" x14ac:dyDescent="0.2">
      <c r="A98" s="113" t="s">
        <v>256</v>
      </c>
      <c r="B98" s="224" t="s">
        <v>105</v>
      </c>
      <c r="C98" s="426">
        <v>129</v>
      </c>
      <c r="D98" s="426">
        <v>4</v>
      </c>
      <c r="E98" s="426">
        <v>0</v>
      </c>
      <c r="F98" s="426">
        <v>0</v>
      </c>
      <c r="G98" s="426">
        <v>21</v>
      </c>
      <c r="H98" s="426">
        <v>12</v>
      </c>
      <c r="I98" s="426">
        <v>10</v>
      </c>
      <c r="J98" s="426">
        <v>13</v>
      </c>
      <c r="K98" s="18">
        <f t="shared" ref="K98:K99" si="16">SUM(C98:J98)</f>
        <v>189</v>
      </c>
    </row>
    <row r="99" spans="1:11" s="5" customFormat="1" x14ac:dyDescent="0.2">
      <c r="A99" s="113" t="s">
        <v>257</v>
      </c>
      <c r="B99" s="224" t="s">
        <v>105</v>
      </c>
      <c r="C99" s="426">
        <v>130</v>
      </c>
      <c r="D99" s="426">
        <v>1</v>
      </c>
      <c r="E99" s="426">
        <v>0</v>
      </c>
      <c r="F99" s="426">
        <v>0</v>
      </c>
      <c r="G99" s="426">
        <v>11</v>
      </c>
      <c r="H99" s="426">
        <v>8</v>
      </c>
      <c r="I99" s="426">
        <v>4</v>
      </c>
      <c r="J99" s="426">
        <v>8</v>
      </c>
      <c r="K99" s="18">
        <f t="shared" si="16"/>
        <v>162</v>
      </c>
    </row>
    <row r="100" spans="1:11" s="5" customFormat="1" x14ac:dyDescent="0.2">
      <c r="A100" s="115" t="s">
        <v>111</v>
      </c>
      <c r="B100" s="216"/>
      <c r="C100" s="527"/>
      <c r="D100" s="528"/>
      <c r="E100" s="528"/>
      <c r="F100" s="528"/>
      <c r="G100" s="528"/>
      <c r="H100" s="528"/>
      <c r="I100" s="528"/>
      <c r="J100" s="528"/>
      <c r="K100" s="529"/>
    </row>
    <row r="101" spans="1:11" s="5" customFormat="1" x14ac:dyDescent="0.2">
      <c r="A101" s="211" t="s">
        <v>80</v>
      </c>
      <c r="B101" s="212" t="s">
        <v>81</v>
      </c>
      <c r="C101" s="530"/>
      <c r="D101" s="531"/>
      <c r="E101" s="531"/>
      <c r="F101" s="531"/>
      <c r="G101" s="531"/>
      <c r="H101" s="531"/>
      <c r="I101" s="531"/>
      <c r="J101" s="531"/>
      <c r="K101" s="532"/>
    </row>
    <row r="102" spans="1:11" s="5" customFormat="1" x14ac:dyDescent="0.2">
      <c r="A102" s="113" t="s">
        <v>82</v>
      </c>
      <c r="B102" s="213" t="s">
        <v>83</v>
      </c>
      <c r="C102" s="8">
        <v>0</v>
      </c>
      <c r="D102" s="8">
        <v>0</v>
      </c>
      <c r="E102" s="8">
        <v>0</v>
      </c>
      <c r="F102" s="8">
        <v>0</v>
      </c>
      <c r="G102" s="8">
        <v>0</v>
      </c>
      <c r="H102" s="8">
        <v>0</v>
      </c>
      <c r="I102" s="8">
        <v>0</v>
      </c>
      <c r="J102" s="8">
        <v>0</v>
      </c>
      <c r="K102" s="16">
        <f>SUM(C102:J102)</f>
        <v>0</v>
      </c>
    </row>
    <row r="103" spans="1:11" s="5" customFormat="1" x14ac:dyDescent="0.2">
      <c r="A103" s="113" t="s">
        <v>84</v>
      </c>
      <c r="B103" s="213" t="s">
        <v>85</v>
      </c>
      <c r="C103" s="8">
        <v>0</v>
      </c>
      <c r="D103" s="8">
        <v>0</v>
      </c>
      <c r="E103" s="8">
        <v>0</v>
      </c>
      <c r="F103" s="8">
        <v>0</v>
      </c>
      <c r="G103" s="8">
        <v>0</v>
      </c>
      <c r="H103" s="8">
        <v>0</v>
      </c>
      <c r="I103" s="8">
        <v>0</v>
      </c>
      <c r="J103" s="8">
        <v>0</v>
      </c>
      <c r="K103" s="16">
        <f t="shared" ref="K103:K112" si="17">SUM(C103:J103)</f>
        <v>0</v>
      </c>
    </row>
    <row r="104" spans="1:11" s="5" customFormat="1" x14ac:dyDescent="0.2">
      <c r="A104" s="113" t="s">
        <v>86</v>
      </c>
      <c r="B104" s="213" t="s">
        <v>87</v>
      </c>
      <c r="C104" s="8">
        <v>0</v>
      </c>
      <c r="D104" s="8">
        <v>0</v>
      </c>
      <c r="E104" s="8">
        <v>0</v>
      </c>
      <c r="F104" s="8">
        <v>0</v>
      </c>
      <c r="G104" s="8">
        <v>0</v>
      </c>
      <c r="H104" s="8">
        <v>0</v>
      </c>
      <c r="I104" s="8">
        <v>0</v>
      </c>
      <c r="J104" s="8">
        <v>0</v>
      </c>
      <c r="K104" s="16">
        <f t="shared" si="17"/>
        <v>0</v>
      </c>
    </row>
    <row r="105" spans="1:11" s="5" customFormat="1" x14ac:dyDescent="0.2">
      <c r="A105" s="113" t="s">
        <v>88</v>
      </c>
      <c r="B105" s="213" t="s">
        <v>89</v>
      </c>
      <c r="C105" s="8">
        <v>0</v>
      </c>
      <c r="D105" s="8">
        <v>0</v>
      </c>
      <c r="E105" s="8">
        <v>0</v>
      </c>
      <c r="F105" s="8">
        <v>0</v>
      </c>
      <c r="G105" s="8">
        <v>0</v>
      </c>
      <c r="H105" s="8">
        <v>0</v>
      </c>
      <c r="I105" s="8">
        <v>0</v>
      </c>
      <c r="J105" s="8">
        <v>0</v>
      </c>
      <c r="K105" s="16">
        <f t="shared" si="17"/>
        <v>0</v>
      </c>
    </row>
    <row r="106" spans="1:11" s="5" customFormat="1" x14ac:dyDescent="0.2">
      <c r="A106" s="113" t="s">
        <v>90</v>
      </c>
      <c r="B106" s="213" t="s">
        <v>91</v>
      </c>
      <c r="C106" s="8">
        <v>0</v>
      </c>
      <c r="D106" s="8">
        <v>0</v>
      </c>
      <c r="E106" s="8">
        <v>0</v>
      </c>
      <c r="F106" s="8">
        <v>0</v>
      </c>
      <c r="G106" s="8">
        <v>0</v>
      </c>
      <c r="H106" s="8">
        <v>0</v>
      </c>
      <c r="I106" s="8">
        <v>0</v>
      </c>
      <c r="J106" s="8">
        <v>0</v>
      </c>
      <c r="K106" s="16">
        <f t="shared" si="17"/>
        <v>0</v>
      </c>
    </row>
    <row r="107" spans="1:11" s="5" customFormat="1" x14ac:dyDescent="0.2">
      <c r="A107" s="113" t="s">
        <v>92</v>
      </c>
      <c r="B107" s="213" t="s">
        <v>93</v>
      </c>
      <c r="C107" s="8">
        <v>0</v>
      </c>
      <c r="D107" s="8">
        <v>0</v>
      </c>
      <c r="E107" s="8">
        <v>0</v>
      </c>
      <c r="F107" s="8">
        <v>0</v>
      </c>
      <c r="G107" s="8">
        <v>0</v>
      </c>
      <c r="H107" s="8">
        <v>0</v>
      </c>
      <c r="I107" s="8">
        <v>0</v>
      </c>
      <c r="J107" s="8">
        <v>0</v>
      </c>
      <c r="K107" s="16">
        <f t="shared" si="17"/>
        <v>0</v>
      </c>
    </row>
    <row r="108" spans="1:11" s="5" customFormat="1" x14ac:dyDescent="0.2">
      <c r="A108" s="113" t="s">
        <v>94</v>
      </c>
      <c r="B108" s="213" t="s">
        <v>95</v>
      </c>
      <c r="C108" s="426">
        <v>36</v>
      </c>
      <c r="D108" s="426">
        <v>0</v>
      </c>
      <c r="E108" s="426">
        <v>0</v>
      </c>
      <c r="F108" s="426">
        <v>0</v>
      </c>
      <c r="G108" s="426">
        <v>34</v>
      </c>
      <c r="H108" s="426">
        <v>0</v>
      </c>
      <c r="I108" s="426">
        <v>23</v>
      </c>
      <c r="J108" s="430">
        <v>25</v>
      </c>
      <c r="K108" s="16">
        <f t="shared" si="17"/>
        <v>118</v>
      </c>
    </row>
    <row r="109" spans="1:11" s="5" customFormat="1" x14ac:dyDescent="0.2">
      <c r="A109" s="113" t="s">
        <v>96</v>
      </c>
      <c r="B109" s="213" t="s">
        <v>97</v>
      </c>
      <c r="C109" s="8">
        <v>0</v>
      </c>
      <c r="D109" s="8">
        <v>0</v>
      </c>
      <c r="E109" s="8">
        <v>0</v>
      </c>
      <c r="F109" s="8">
        <v>0</v>
      </c>
      <c r="G109" s="8">
        <v>0</v>
      </c>
      <c r="H109" s="8">
        <v>0</v>
      </c>
      <c r="I109" s="8">
        <v>0</v>
      </c>
      <c r="J109" s="8">
        <v>0</v>
      </c>
      <c r="K109" s="16">
        <f t="shared" si="17"/>
        <v>0</v>
      </c>
    </row>
    <row r="110" spans="1:11" s="5" customFormat="1" x14ac:dyDescent="0.2">
      <c r="A110" s="113" t="s">
        <v>98</v>
      </c>
      <c r="B110" s="213" t="s">
        <v>99</v>
      </c>
      <c r="C110" s="8">
        <v>0</v>
      </c>
      <c r="D110" s="8">
        <v>0</v>
      </c>
      <c r="E110" s="8">
        <v>0</v>
      </c>
      <c r="F110" s="8">
        <v>0</v>
      </c>
      <c r="G110" s="8">
        <v>0</v>
      </c>
      <c r="H110" s="8">
        <v>0</v>
      </c>
      <c r="I110" s="8">
        <v>0</v>
      </c>
      <c r="J110" s="8">
        <v>0</v>
      </c>
      <c r="K110" s="16">
        <f t="shared" si="17"/>
        <v>0</v>
      </c>
    </row>
    <row r="111" spans="1:11" s="5" customFormat="1" x14ac:dyDescent="0.2">
      <c r="A111" s="113" t="s">
        <v>100</v>
      </c>
      <c r="B111" s="213" t="s">
        <v>101</v>
      </c>
      <c r="C111" s="426">
        <v>916</v>
      </c>
      <c r="D111" s="426">
        <v>0</v>
      </c>
      <c r="E111" s="426">
        <v>0</v>
      </c>
      <c r="F111" s="426">
        <v>0</v>
      </c>
      <c r="G111" s="426">
        <v>174</v>
      </c>
      <c r="H111" s="426">
        <v>72</v>
      </c>
      <c r="I111" s="426">
        <v>25</v>
      </c>
      <c r="J111" s="430">
        <v>31</v>
      </c>
      <c r="K111" s="16">
        <f t="shared" si="17"/>
        <v>1218</v>
      </c>
    </row>
    <row r="112" spans="1:11" s="5" customFormat="1" x14ac:dyDescent="0.2">
      <c r="A112" s="113" t="s">
        <v>102</v>
      </c>
      <c r="B112" s="213" t="s">
        <v>103</v>
      </c>
      <c r="C112" s="426">
        <v>90</v>
      </c>
      <c r="D112" s="426">
        <v>115</v>
      </c>
      <c r="E112" s="426">
        <v>0</v>
      </c>
      <c r="F112" s="426">
        <v>0</v>
      </c>
      <c r="G112" s="426">
        <v>80</v>
      </c>
      <c r="H112" s="426">
        <v>128</v>
      </c>
      <c r="I112" s="426">
        <v>9</v>
      </c>
      <c r="J112" s="430">
        <v>41</v>
      </c>
      <c r="K112" s="16">
        <f t="shared" si="17"/>
        <v>463</v>
      </c>
    </row>
    <row r="113" spans="1:11" s="5" customFormat="1" x14ac:dyDescent="0.2">
      <c r="A113" s="214" t="s">
        <v>104</v>
      </c>
      <c r="B113" s="215" t="s">
        <v>105</v>
      </c>
      <c r="C113" s="11">
        <f>SUM(C102:C112)</f>
        <v>1042</v>
      </c>
      <c r="D113" s="11">
        <f t="shared" ref="D113:J113" si="18">SUM(D102:D112)</f>
        <v>115</v>
      </c>
      <c r="E113" s="11">
        <f t="shared" si="18"/>
        <v>0</v>
      </c>
      <c r="F113" s="11">
        <f t="shared" si="18"/>
        <v>0</v>
      </c>
      <c r="G113" s="11">
        <f t="shared" si="18"/>
        <v>288</v>
      </c>
      <c r="H113" s="11">
        <f t="shared" si="18"/>
        <v>200</v>
      </c>
      <c r="I113" s="11">
        <f t="shared" si="18"/>
        <v>57</v>
      </c>
      <c r="J113" s="11">
        <f t="shared" si="18"/>
        <v>97</v>
      </c>
      <c r="K113" s="16">
        <f>SUM(K102:K112)</f>
        <v>1799</v>
      </c>
    </row>
    <row r="114" spans="1:11" s="5" customFormat="1" x14ac:dyDescent="0.2">
      <c r="A114" s="113" t="s">
        <v>258</v>
      </c>
      <c r="B114" s="224" t="s">
        <v>105</v>
      </c>
      <c r="C114" s="426">
        <v>709</v>
      </c>
      <c r="D114" s="426">
        <v>31</v>
      </c>
      <c r="E114" s="426">
        <v>0</v>
      </c>
      <c r="F114" s="426">
        <v>0</v>
      </c>
      <c r="G114" s="426">
        <v>180</v>
      </c>
      <c r="H114" s="426">
        <v>97</v>
      </c>
      <c r="I114" s="426">
        <v>30</v>
      </c>
      <c r="J114" s="426">
        <v>39</v>
      </c>
      <c r="K114" s="18">
        <f t="shared" ref="K114:K115" si="19">SUM(C114:J114)</f>
        <v>1086</v>
      </c>
    </row>
    <row r="115" spans="1:11" s="5" customFormat="1" ht="25.5" x14ac:dyDescent="0.2">
      <c r="A115" s="113" t="s">
        <v>259</v>
      </c>
      <c r="B115" s="224" t="s">
        <v>105</v>
      </c>
      <c r="C115" s="426">
        <v>84</v>
      </c>
      <c r="D115" s="426">
        <v>1</v>
      </c>
      <c r="E115" s="426">
        <v>0</v>
      </c>
      <c r="F115" s="426">
        <v>0</v>
      </c>
      <c r="G115" s="426">
        <v>28</v>
      </c>
      <c r="H115" s="426">
        <v>5</v>
      </c>
      <c r="I115" s="426">
        <v>7</v>
      </c>
      <c r="J115" s="426">
        <v>6</v>
      </c>
      <c r="K115" s="18">
        <f t="shared" si="19"/>
        <v>131</v>
      </c>
    </row>
    <row r="116" spans="1:11" s="5" customFormat="1" x14ac:dyDescent="0.2">
      <c r="A116" s="115" t="s">
        <v>112</v>
      </c>
      <c r="B116" s="216"/>
      <c r="C116" s="527"/>
      <c r="D116" s="528"/>
      <c r="E116" s="528"/>
      <c r="F116" s="528"/>
      <c r="G116" s="528"/>
      <c r="H116" s="528"/>
      <c r="I116" s="528"/>
      <c r="J116" s="528"/>
      <c r="K116" s="529"/>
    </row>
    <row r="117" spans="1:11" s="5" customFormat="1" x14ac:dyDescent="0.2">
      <c r="A117" s="211" t="s">
        <v>80</v>
      </c>
      <c r="B117" s="212" t="s">
        <v>81</v>
      </c>
      <c r="C117" s="530"/>
      <c r="D117" s="531"/>
      <c r="E117" s="531"/>
      <c r="F117" s="531"/>
      <c r="G117" s="531"/>
      <c r="H117" s="531"/>
      <c r="I117" s="531"/>
      <c r="J117" s="531"/>
      <c r="K117" s="532"/>
    </row>
    <row r="118" spans="1:11" s="5" customFormat="1" x14ac:dyDescent="0.2">
      <c r="A118" s="113" t="s">
        <v>82</v>
      </c>
      <c r="B118" s="213" t="s">
        <v>83</v>
      </c>
      <c r="C118" s="8">
        <v>0</v>
      </c>
      <c r="D118" s="8">
        <v>0</v>
      </c>
      <c r="E118" s="8">
        <v>0</v>
      </c>
      <c r="F118" s="8">
        <v>0</v>
      </c>
      <c r="G118" s="8">
        <v>0</v>
      </c>
      <c r="H118" s="8">
        <v>0</v>
      </c>
      <c r="I118" s="8">
        <v>0</v>
      </c>
      <c r="J118" s="8">
        <v>0</v>
      </c>
      <c r="K118" s="16">
        <f>SUM(C118:J118)</f>
        <v>0</v>
      </c>
    </row>
    <row r="119" spans="1:11" s="5" customFormat="1" x14ac:dyDescent="0.2">
      <c r="A119" s="113" t="s">
        <v>84</v>
      </c>
      <c r="B119" s="213" t="s">
        <v>85</v>
      </c>
      <c r="C119" s="8">
        <v>0</v>
      </c>
      <c r="D119" s="8">
        <v>0</v>
      </c>
      <c r="E119" s="8">
        <v>0</v>
      </c>
      <c r="F119" s="8">
        <v>0</v>
      </c>
      <c r="G119" s="8">
        <v>0</v>
      </c>
      <c r="H119" s="8">
        <v>0</v>
      </c>
      <c r="I119" s="8">
        <v>0</v>
      </c>
      <c r="J119" s="8">
        <v>0</v>
      </c>
      <c r="K119" s="16">
        <f t="shared" ref="K119:K128" si="20">SUM(C119:J119)</f>
        <v>0</v>
      </c>
    </row>
    <row r="120" spans="1:11" s="5" customFormat="1" x14ac:dyDescent="0.2">
      <c r="A120" s="113" t="s">
        <v>86</v>
      </c>
      <c r="B120" s="213" t="s">
        <v>87</v>
      </c>
      <c r="C120" s="8">
        <v>0</v>
      </c>
      <c r="D120" s="8">
        <v>0</v>
      </c>
      <c r="E120" s="8">
        <v>0</v>
      </c>
      <c r="F120" s="8">
        <v>0</v>
      </c>
      <c r="G120" s="8">
        <v>0</v>
      </c>
      <c r="H120" s="8">
        <v>0</v>
      </c>
      <c r="I120" s="8">
        <v>0</v>
      </c>
      <c r="J120" s="8">
        <v>0</v>
      </c>
      <c r="K120" s="16">
        <f t="shared" si="20"/>
        <v>0</v>
      </c>
    </row>
    <row r="121" spans="1:11" s="5" customFormat="1" x14ac:dyDescent="0.2">
      <c r="A121" s="113" t="s">
        <v>88</v>
      </c>
      <c r="B121" s="213" t="s">
        <v>89</v>
      </c>
      <c r="C121" s="8">
        <v>0</v>
      </c>
      <c r="D121" s="8">
        <v>0</v>
      </c>
      <c r="E121" s="8">
        <v>0</v>
      </c>
      <c r="F121" s="8">
        <v>0</v>
      </c>
      <c r="G121" s="8">
        <v>0</v>
      </c>
      <c r="H121" s="8">
        <v>0</v>
      </c>
      <c r="I121" s="8">
        <v>0</v>
      </c>
      <c r="J121" s="8">
        <v>0</v>
      </c>
      <c r="K121" s="16">
        <f t="shared" si="20"/>
        <v>0</v>
      </c>
    </row>
    <row r="122" spans="1:11" s="5" customFormat="1" x14ac:dyDescent="0.2">
      <c r="A122" s="113" t="s">
        <v>90</v>
      </c>
      <c r="B122" s="213" t="s">
        <v>91</v>
      </c>
      <c r="C122" s="8">
        <v>0</v>
      </c>
      <c r="D122" s="8">
        <v>0</v>
      </c>
      <c r="E122" s="8">
        <v>0</v>
      </c>
      <c r="F122" s="8">
        <v>0</v>
      </c>
      <c r="G122" s="8">
        <v>0</v>
      </c>
      <c r="H122" s="8">
        <v>0</v>
      </c>
      <c r="I122" s="8">
        <v>0</v>
      </c>
      <c r="J122" s="8">
        <v>0</v>
      </c>
      <c r="K122" s="16">
        <f t="shared" si="20"/>
        <v>0</v>
      </c>
    </row>
    <row r="123" spans="1:11" s="5" customFormat="1" x14ac:dyDescent="0.2">
      <c r="A123" s="113" t="s">
        <v>92</v>
      </c>
      <c r="B123" s="213" t="s">
        <v>93</v>
      </c>
      <c r="C123" s="8">
        <v>0</v>
      </c>
      <c r="D123" s="8">
        <v>0</v>
      </c>
      <c r="E123" s="8">
        <v>0</v>
      </c>
      <c r="F123" s="8">
        <v>0</v>
      </c>
      <c r="G123" s="8">
        <v>0</v>
      </c>
      <c r="H123" s="8">
        <v>0</v>
      </c>
      <c r="I123" s="8">
        <v>0</v>
      </c>
      <c r="J123" s="8">
        <v>0</v>
      </c>
      <c r="K123" s="16">
        <f t="shared" si="20"/>
        <v>0</v>
      </c>
    </row>
    <row r="124" spans="1:11" s="5" customFormat="1" x14ac:dyDescent="0.2">
      <c r="A124" s="113" t="s">
        <v>94</v>
      </c>
      <c r="B124" s="213" t="s">
        <v>95</v>
      </c>
      <c r="C124" s="426">
        <v>1780</v>
      </c>
      <c r="D124" s="426">
        <v>96</v>
      </c>
      <c r="E124" s="426">
        <v>0</v>
      </c>
      <c r="F124" s="426">
        <v>0</v>
      </c>
      <c r="G124" s="426">
        <v>511</v>
      </c>
      <c r="H124" s="426">
        <v>0</v>
      </c>
      <c r="I124" s="426">
        <v>46</v>
      </c>
      <c r="J124" s="430">
        <v>23</v>
      </c>
      <c r="K124" s="16">
        <f t="shared" si="20"/>
        <v>2456</v>
      </c>
    </row>
    <row r="125" spans="1:11" s="5" customFormat="1" x14ac:dyDescent="0.2">
      <c r="A125" s="113" t="s">
        <v>96</v>
      </c>
      <c r="B125" s="213" t="s">
        <v>97</v>
      </c>
      <c r="C125" s="8">
        <v>0</v>
      </c>
      <c r="D125" s="8">
        <v>0</v>
      </c>
      <c r="E125" s="8">
        <v>0</v>
      </c>
      <c r="F125" s="8">
        <v>0</v>
      </c>
      <c r="G125" s="8">
        <v>0</v>
      </c>
      <c r="H125" s="8">
        <v>0</v>
      </c>
      <c r="I125" s="8">
        <v>0</v>
      </c>
      <c r="J125" s="8">
        <v>0</v>
      </c>
      <c r="K125" s="16">
        <f t="shared" si="20"/>
        <v>0</v>
      </c>
    </row>
    <row r="126" spans="1:11" s="5" customFormat="1" x14ac:dyDescent="0.2">
      <c r="A126" s="113" t="s">
        <v>98</v>
      </c>
      <c r="B126" s="213" t="s">
        <v>99</v>
      </c>
      <c r="C126" s="8">
        <v>0</v>
      </c>
      <c r="D126" s="8">
        <v>0</v>
      </c>
      <c r="E126" s="8">
        <v>0</v>
      </c>
      <c r="F126" s="8">
        <v>0</v>
      </c>
      <c r="G126" s="8">
        <v>0</v>
      </c>
      <c r="H126" s="8">
        <v>0</v>
      </c>
      <c r="I126" s="8">
        <v>0</v>
      </c>
      <c r="J126" s="8">
        <v>0</v>
      </c>
      <c r="K126" s="16">
        <f t="shared" si="20"/>
        <v>0</v>
      </c>
    </row>
    <row r="127" spans="1:11" s="5" customFormat="1" x14ac:dyDescent="0.2">
      <c r="A127" s="113" t="s">
        <v>100</v>
      </c>
      <c r="B127" s="213" t="s">
        <v>101</v>
      </c>
      <c r="C127" s="8">
        <v>0</v>
      </c>
      <c r="D127" s="8">
        <v>0</v>
      </c>
      <c r="E127" s="8">
        <v>0</v>
      </c>
      <c r="F127" s="8">
        <v>0</v>
      </c>
      <c r="G127" s="8">
        <v>0</v>
      </c>
      <c r="H127" s="8">
        <v>0</v>
      </c>
      <c r="I127" s="8">
        <v>0</v>
      </c>
      <c r="J127" s="8">
        <v>0</v>
      </c>
      <c r="K127" s="16">
        <f t="shared" si="20"/>
        <v>0</v>
      </c>
    </row>
    <row r="128" spans="1:11" s="5" customFormat="1" x14ac:dyDescent="0.2">
      <c r="A128" s="113" t="s">
        <v>102</v>
      </c>
      <c r="B128" s="213" t="s">
        <v>103</v>
      </c>
      <c r="C128" s="8">
        <v>0</v>
      </c>
      <c r="D128" s="8">
        <v>0</v>
      </c>
      <c r="E128" s="8">
        <v>0</v>
      </c>
      <c r="F128" s="8">
        <v>0</v>
      </c>
      <c r="G128" s="8">
        <v>0</v>
      </c>
      <c r="H128" s="8">
        <v>0</v>
      </c>
      <c r="I128" s="8">
        <v>0</v>
      </c>
      <c r="J128" s="8">
        <v>0</v>
      </c>
      <c r="K128" s="16">
        <f t="shared" si="20"/>
        <v>0</v>
      </c>
    </row>
    <row r="129" spans="1:11" s="5" customFormat="1" x14ac:dyDescent="0.2">
      <c r="A129" s="214" t="s">
        <v>104</v>
      </c>
      <c r="B129" s="215" t="s">
        <v>105</v>
      </c>
      <c r="C129" s="11">
        <f>SUM(C118:C128)</f>
        <v>1780</v>
      </c>
      <c r="D129" s="11">
        <f t="shared" ref="D129:J129" si="21">SUM(D118:D128)</f>
        <v>96</v>
      </c>
      <c r="E129" s="11">
        <f t="shared" si="21"/>
        <v>0</v>
      </c>
      <c r="F129" s="11">
        <f t="shared" si="21"/>
        <v>0</v>
      </c>
      <c r="G129" s="11">
        <f t="shared" si="21"/>
        <v>511</v>
      </c>
      <c r="H129" s="11">
        <f t="shared" si="21"/>
        <v>0</v>
      </c>
      <c r="I129" s="11">
        <f t="shared" si="21"/>
        <v>46</v>
      </c>
      <c r="J129" s="11">
        <f t="shared" si="21"/>
        <v>23</v>
      </c>
      <c r="K129" s="16">
        <f>SUM(K118:K128)</f>
        <v>2456</v>
      </c>
    </row>
    <row r="130" spans="1:11" s="5" customFormat="1" x14ac:dyDescent="0.2">
      <c r="A130" s="113" t="s">
        <v>260</v>
      </c>
      <c r="B130" s="224" t="s">
        <v>105</v>
      </c>
      <c r="C130" s="426">
        <v>260</v>
      </c>
      <c r="D130" s="426">
        <v>21</v>
      </c>
      <c r="E130" s="426">
        <v>0</v>
      </c>
      <c r="F130" s="426">
        <v>0</v>
      </c>
      <c r="G130" s="426">
        <v>58</v>
      </c>
      <c r="H130" s="426">
        <v>0</v>
      </c>
      <c r="I130" s="426">
        <v>7</v>
      </c>
      <c r="J130" s="426">
        <v>1</v>
      </c>
      <c r="K130" s="18">
        <f t="shared" ref="K130:K131" si="22">SUM(C130:J130)</f>
        <v>347</v>
      </c>
    </row>
    <row r="131" spans="1:11" s="5" customFormat="1" x14ac:dyDescent="0.2">
      <c r="A131" s="113" t="s">
        <v>261</v>
      </c>
      <c r="B131" s="224" t="s">
        <v>105</v>
      </c>
      <c r="C131" s="426">
        <v>682</v>
      </c>
      <c r="D131" s="426">
        <v>24</v>
      </c>
      <c r="E131" s="426">
        <v>0</v>
      </c>
      <c r="F131" s="426">
        <v>0</v>
      </c>
      <c r="G131" s="426">
        <v>120</v>
      </c>
      <c r="H131" s="426">
        <v>0</v>
      </c>
      <c r="I131" s="426">
        <v>10</v>
      </c>
      <c r="J131" s="426">
        <v>0</v>
      </c>
      <c r="K131" s="18">
        <f t="shared" si="22"/>
        <v>836</v>
      </c>
    </row>
    <row r="132" spans="1:11" s="2" customFormat="1" x14ac:dyDescent="0.2">
      <c r="A132" s="115" t="s">
        <v>113</v>
      </c>
      <c r="B132" s="216"/>
      <c r="C132" s="527"/>
      <c r="D132" s="528"/>
      <c r="E132" s="528"/>
      <c r="F132" s="528"/>
      <c r="G132" s="528"/>
      <c r="H132" s="528"/>
      <c r="I132" s="528"/>
      <c r="J132" s="528"/>
      <c r="K132" s="529"/>
    </row>
    <row r="133" spans="1:11" x14ac:dyDescent="0.2">
      <c r="A133" s="211" t="s">
        <v>80</v>
      </c>
      <c r="B133" s="212" t="s">
        <v>81</v>
      </c>
      <c r="C133" s="530"/>
      <c r="D133" s="531"/>
      <c r="E133" s="531"/>
      <c r="F133" s="531"/>
      <c r="G133" s="531"/>
      <c r="H133" s="531"/>
      <c r="I133" s="531"/>
      <c r="J133" s="531"/>
      <c r="K133" s="532"/>
    </row>
    <row r="134" spans="1:11" x14ac:dyDescent="0.2">
      <c r="A134" s="113" t="s">
        <v>82</v>
      </c>
      <c r="B134" s="213" t="s">
        <v>83</v>
      </c>
      <c r="C134" s="8">
        <v>0</v>
      </c>
      <c r="D134" s="8">
        <v>0</v>
      </c>
      <c r="E134" s="8">
        <v>0</v>
      </c>
      <c r="F134" s="8">
        <v>0</v>
      </c>
      <c r="G134" s="8">
        <v>0</v>
      </c>
      <c r="H134" s="8">
        <v>0</v>
      </c>
      <c r="I134" s="8">
        <v>0</v>
      </c>
      <c r="J134" s="8">
        <v>0</v>
      </c>
      <c r="K134" s="16">
        <f>SUM(C134:J134)</f>
        <v>0</v>
      </c>
    </row>
    <row r="135" spans="1:11" x14ac:dyDescent="0.2">
      <c r="A135" s="113" t="s">
        <v>84</v>
      </c>
      <c r="B135" s="213" t="s">
        <v>85</v>
      </c>
      <c r="C135" s="426">
        <v>0</v>
      </c>
      <c r="D135" s="426">
        <v>207</v>
      </c>
      <c r="E135" s="426">
        <v>0</v>
      </c>
      <c r="F135" s="426">
        <v>0</v>
      </c>
      <c r="G135" s="426">
        <v>0</v>
      </c>
      <c r="H135" s="426">
        <v>0</v>
      </c>
      <c r="I135" s="426">
        <v>0</v>
      </c>
      <c r="J135" s="430">
        <v>0</v>
      </c>
      <c r="K135" s="16">
        <f t="shared" ref="K135:K144" si="23">SUM(C135:J135)</f>
        <v>207</v>
      </c>
    </row>
    <row r="136" spans="1:11" x14ac:dyDescent="0.2">
      <c r="A136" s="113" t="s">
        <v>86</v>
      </c>
      <c r="B136" s="213" t="s">
        <v>87</v>
      </c>
      <c r="C136" s="8">
        <v>0</v>
      </c>
      <c r="D136" s="8">
        <v>0</v>
      </c>
      <c r="E136" s="8">
        <v>0</v>
      </c>
      <c r="F136" s="8">
        <v>0</v>
      </c>
      <c r="G136" s="8">
        <v>0</v>
      </c>
      <c r="H136" s="8">
        <v>0</v>
      </c>
      <c r="I136" s="8">
        <v>0</v>
      </c>
      <c r="J136" s="8">
        <v>0</v>
      </c>
      <c r="K136" s="16">
        <f t="shared" si="23"/>
        <v>0</v>
      </c>
    </row>
    <row r="137" spans="1:11" x14ac:dyDescent="0.2">
      <c r="A137" s="113" t="s">
        <v>88</v>
      </c>
      <c r="B137" s="213" t="s">
        <v>89</v>
      </c>
      <c r="C137" s="8">
        <v>0</v>
      </c>
      <c r="D137" s="8">
        <v>0</v>
      </c>
      <c r="E137" s="8">
        <v>0</v>
      </c>
      <c r="F137" s="8">
        <v>0</v>
      </c>
      <c r="G137" s="8">
        <v>0</v>
      </c>
      <c r="H137" s="8">
        <v>0</v>
      </c>
      <c r="I137" s="8">
        <v>0</v>
      </c>
      <c r="J137" s="8">
        <v>0</v>
      </c>
      <c r="K137" s="16">
        <f t="shared" si="23"/>
        <v>0</v>
      </c>
    </row>
    <row r="138" spans="1:11" x14ac:dyDescent="0.2">
      <c r="A138" s="113" t="s">
        <v>90</v>
      </c>
      <c r="B138" s="213" t="s">
        <v>91</v>
      </c>
      <c r="C138" s="426">
        <v>471</v>
      </c>
      <c r="D138" s="426">
        <v>0</v>
      </c>
      <c r="E138" s="426">
        <v>0</v>
      </c>
      <c r="F138" s="426">
        <v>0</v>
      </c>
      <c r="G138" s="426">
        <v>221</v>
      </c>
      <c r="H138" s="426">
        <v>137</v>
      </c>
      <c r="I138" s="426">
        <v>0</v>
      </c>
      <c r="J138" s="430">
        <v>0</v>
      </c>
      <c r="K138" s="16">
        <f t="shared" si="23"/>
        <v>829</v>
      </c>
    </row>
    <row r="139" spans="1:11" x14ac:dyDescent="0.2">
      <c r="A139" s="113" t="s">
        <v>92</v>
      </c>
      <c r="B139" s="213" t="s">
        <v>93</v>
      </c>
      <c r="C139" s="8">
        <v>0</v>
      </c>
      <c r="D139" s="8">
        <v>0</v>
      </c>
      <c r="E139" s="8">
        <v>0</v>
      </c>
      <c r="F139" s="8">
        <v>0</v>
      </c>
      <c r="G139" s="8">
        <v>0</v>
      </c>
      <c r="H139" s="8">
        <v>0</v>
      </c>
      <c r="I139" s="8">
        <v>0</v>
      </c>
      <c r="J139" s="8">
        <v>0</v>
      </c>
      <c r="K139" s="16">
        <f t="shared" si="23"/>
        <v>0</v>
      </c>
    </row>
    <row r="140" spans="1:11" x14ac:dyDescent="0.2">
      <c r="A140" s="113" t="s">
        <v>94</v>
      </c>
      <c r="B140" s="213" t="s">
        <v>95</v>
      </c>
      <c r="C140" s="8">
        <v>0</v>
      </c>
      <c r="D140" s="8">
        <v>0</v>
      </c>
      <c r="E140" s="8">
        <v>0</v>
      </c>
      <c r="F140" s="8">
        <v>0</v>
      </c>
      <c r="G140" s="8">
        <v>0</v>
      </c>
      <c r="H140" s="8">
        <v>0</v>
      </c>
      <c r="I140" s="8">
        <v>0</v>
      </c>
      <c r="J140" s="8">
        <v>0</v>
      </c>
      <c r="K140" s="16">
        <f t="shared" si="23"/>
        <v>0</v>
      </c>
    </row>
    <row r="141" spans="1:11" x14ac:dyDescent="0.2">
      <c r="A141" s="113" t="s">
        <v>96</v>
      </c>
      <c r="B141" s="213" t="s">
        <v>97</v>
      </c>
      <c r="C141" s="426">
        <v>0</v>
      </c>
      <c r="D141" s="426">
        <v>0</v>
      </c>
      <c r="E141" s="426">
        <v>0</v>
      </c>
      <c r="F141" s="426">
        <v>0</v>
      </c>
      <c r="G141" s="426">
        <v>0</v>
      </c>
      <c r="H141" s="426">
        <v>0</v>
      </c>
      <c r="I141" s="426">
        <v>7</v>
      </c>
      <c r="J141" s="430">
        <v>13</v>
      </c>
      <c r="K141" s="16">
        <f t="shared" si="23"/>
        <v>20</v>
      </c>
    </row>
    <row r="142" spans="1:11" x14ac:dyDescent="0.2">
      <c r="A142" s="113" t="s">
        <v>98</v>
      </c>
      <c r="B142" s="213" t="s">
        <v>99</v>
      </c>
      <c r="C142" s="8">
        <v>0</v>
      </c>
      <c r="D142" s="8">
        <v>0</v>
      </c>
      <c r="E142" s="8">
        <v>0</v>
      </c>
      <c r="F142" s="8">
        <v>0</v>
      </c>
      <c r="G142" s="8">
        <v>0</v>
      </c>
      <c r="H142" s="8">
        <v>0</v>
      </c>
      <c r="I142" s="8">
        <v>0</v>
      </c>
      <c r="J142" s="8">
        <v>0</v>
      </c>
      <c r="K142" s="16">
        <f t="shared" si="23"/>
        <v>0</v>
      </c>
    </row>
    <row r="143" spans="1:11" x14ac:dyDescent="0.2">
      <c r="A143" s="113" t="s">
        <v>100</v>
      </c>
      <c r="B143" s="213" t="s">
        <v>101</v>
      </c>
      <c r="C143" s="8">
        <v>0</v>
      </c>
      <c r="D143" s="8">
        <v>0</v>
      </c>
      <c r="E143" s="8">
        <v>0</v>
      </c>
      <c r="F143" s="8">
        <v>0</v>
      </c>
      <c r="G143" s="8">
        <v>0</v>
      </c>
      <c r="H143" s="8">
        <v>0</v>
      </c>
      <c r="I143" s="8">
        <v>0</v>
      </c>
      <c r="J143" s="8">
        <v>0</v>
      </c>
      <c r="K143" s="16">
        <f t="shared" si="23"/>
        <v>0</v>
      </c>
    </row>
    <row r="144" spans="1:11" x14ac:dyDescent="0.2">
      <c r="A144" s="113" t="s">
        <v>102</v>
      </c>
      <c r="B144" s="213" t="s">
        <v>103</v>
      </c>
      <c r="C144" s="8">
        <v>0</v>
      </c>
      <c r="D144" s="8">
        <v>0</v>
      </c>
      <c r="E144" s="8">
        <v>0</v>
      </c>
      <c r="F144" s="8">
        <v>0</v>
      </c>
      <c r="G144" s="8">
        <v>0</v>
      </c>
      <c r="H144" s="8">
        <v>0</v>
      </c>
      <c r="I144" s="8">
        <v>0</v>
      </c>
      <c r="J144" s="8">
        <v>0</v>
      </c>
      <c r="K144" s="16">
        <f t="shared" si="23"/>
        <v>0</v>
      </c>
    </row>
    <row r="145" spans="1:11" x14ac:dyDescent="0.2">
      <c r="A145" s="214" t="s">
        <v>262</v>
      </c>
      <c r="B145" s="215" t="s">
        <v>105</v>
      </c>
      <c r="C145" s="11">
        <f>SUM(C134:C144)</f>
        <v>471</v>
      </c>
      <c r="D145" s="11">
        <f t="shared" ref="D145" si="24">SUM(D134:D144)</f>
        <v>207</v>
      </c>
      <c r="E145" s="11">
        <f t="shared" ref="E145" si="25">SUM(E134:E144)</f>
        <v>0</v>
      </c>
      <c r="F145" s="11">
        <f t="shared" ref="F145" si="26">SUM(F134:F144)</f>
        <v>0</v>
      </c>
      <c r="G145" s="11">
        <f t="shared" ref="G145" si="27">SUM(G134:G144)</f>
        <v>221</v>
      </c>
      <c r="H145" s="11">
        <f t="shared" ref="H145" si="28">SUM(H134:H144)</f>
        <v>137</v>
      </c>
      <c r="I145" s="11">
        <f t="shared" ref="I145" si="29">SUM(I134:I144)</f>
        <v>7</v>
      </c>
      <c r="J145" s="11">
        <f t="shared" ref="J145" si="30">SUM(J134:J144)</f>
        <v>13</v>
      </c>
      <c r="K145" s="16">
        <f>SUM(K134:K144)</f>
        <v>1056</v>
      </c>
    </row>
    <row r="146" spans="1:11" x14ac:dyDescent="0.2">
      <c r="A146" s="113" t="s">
        <v>263</v>
      </c>
      <c r="B146" s="224" t="s">
        <v>105</v>
      </c>
      <c r="C146" s="426">
        <v>257</v>
      </c>
      <c r="D146" s="426">
        <v>96</v>
      </c>
      <c r="E146" s="426">
        <v>0</v>
      </c>
      <c r="F146" s="426">
        <v>0</v>
      </c>
      <c r="G146" s="426">
        <v>111</v>
      </c>
      <c r="H146" s="426">
        <v>67</v>
      </c>
      <c r="I146" s="426">
        <v>4</v>
      </c>
      <c r="J146" s="426">
        <v>2</v>
      </c>
      <c r="K146" s="18">
        <f t="shared" ref="K146:K147" si="31">SUM(C146:J146)</f>
        <v>537</v>
      </c>
    </row>
    <row r="147" spans="1:11" x14ac:dyDescent="0.2">
      <c r="A147" s="113" t="s">
        <v>264</v>
      </c>
      <c r="B147" s="224" t="s">
        <v>105</v>
      </c>
      <c r="C147" s="426">
        <v>60</v>
      </c>
      <c r="D147" s="426">
        <v>7</v>
      </c>
      <c r="E147" s="426">
        <v>0</v>
      </c>
      <c r="F147" s="426">
        <v>0</v>
      </c>
      <c r="G147" s="426">
        <v>46</v>
      </c>
      <c r="H147" s="426">
        <v>25</v>
      </c>
      <c r="I147" s="426">
        <v>1</v>
      </c>
      <c r="J147" s="426">
        <v>0</v>
      </c>
      <c r="K147" s="18">
        <f t="shared" si="31"/>
        <v>139</v>
      </c>
    </row>
    <row r="148" spans="1:11" x14ac:dyDescent="0.2">
      <c r="A148" s="115" t="s">
        <v>71</v>
      </c>
      <c r="B148" s="216"/>
      <c r="C148" s="527"/>
      <c r="D148" s="528"/>
      <c r="E148" s="528"/>
      <c r="F148" s="528"/>
      <c r="G148" s="528"/>
      <c r="H148" s="528"/>
      <c r="I148" s="528"/>
      <c r="J148" s="528"/>
      <c r="K148" s="529"/>
    </row>
    <row r="149" spans="1:11" x14ac:dyDescent="0.2">
      <c r="A149" s="211" t="s">
        <v>80</v>
      </c>
      <c r="B149" s="212" t="s">
        <v>81</v>
      </c>
      <c r="C149" s="530"/>
      <c r="D149" s="531"/>
      <c r="E149" s="531"/>
      <c r="F149" s="531"/>
      <c r="G149" s="531"/>
      <c r="H149" s="531"/>
      <c r="I149" s="531"/>
      <c r="J149" s="531"/>
      <c r="K149" s="532"/>
    </row>
    <row r="150" spans="1:11" x14ac:dyDescent="0.2">
      <c r="A150" s="113" t="s">
        <v>82</v>
      </c>
      <c r="B150" s="213" t="s">
        <v>83</v>
      </c>
      <c r="C150" s="91">
        <f>SUM(C6,C22,C38,C54,C70,C86,C102,C118,C134)</f>
        <v>0</v>
      </c>
      <c r="D150" s="91">
        <f t="shared" ref="D150:J150" si="32">SUM(D6,D22,D38,D54,D70,D86,D102,D118,D134)</f>
        <v>0</v>
      </c>
      <c r="E150" s="91">
        <f t="shared" si="32"/>
        <v>0</v>
      </c>
      <c r="F150" s="91">
        <f t="shared" si="32"/>
        <v>0</v>
      </c>
      <c r="G150" s="91">
        <f t="shared" si="32"/>
        <v>0</v>
      </c>
      <c r="H150" s="91">
        <f t="shared" si="32"/>
        <v>0</v>
      </c>
      <c r="I150" s="91">
        <f t="shared" si="32"/>
        <v>0</v>
      </c>
      <c r="J150" s="91">
        <f t="shared" si="32"/>
        <v>0</v>
      </c>
      <c r="K150" s="100">
        <f>SUM(C150:J150)</f>
        <v>0</v>
      </c>
    </row>
    <row r="151" spans="1:11" x14ac:dyDescent="0.2">
      <c r="A151" s="113" t="s">
        <v>84</v>
      </c>
      <c r="B151" s="213" t="s">
        <v>85</v>
      </c>
      <c r="C151" s="91">
        <f t="shared" ref="C151:J151" si="33">SUM(C7,C23,C39,C55,C71,C87,C103,C119,C135)</f>
        <v>0</v>
      </c>
      <c r="D151" s="91">
        <f t="shared" si="33"/>
        <v>207</v>
      </c>
      <c r="E151" s="91">
        <f t="shared" si="33"/>
        <v>0</v>
      </c>
      <c r="F151" s="91">
        <f t="shared" si="33"/>
        <v>0</v>
      </c>
      <c r="G151" s="91">
        <f t="shared" si="33"/>
        <v>0</v>
      </c>
      <c r="H151" s="91">
        <f t="shared" si="33"/>
        <v>0</v>
      </c>
      <c r="I151" s="91">
        <f t="shared" si="33"/>
        <v>0</v>
      </c>
      <c r="J151" s="91">
        <f t="shared" si="33"/>
        <v>0</v>
      </c>
      <c r="K151" s="100">
        <f t="shared" ref="K151:K159" si="34">SUM(C151:J151)</f>
        <v>207</v>
      </c>
    </row>
    <row r="152" spans="1:11" x14ac:dyDescent="0.2">
      <c r="A152" s="113" t="s">
        <v>86</v>
      </c>
      <c r="B152" s="213" t="s">
        <v>87</v>
      </c>
      <c r="C152" s="91">
        <f t="shared" ref="C152:J152" si="35">SUM(C8,C24,C40,C56,C72,C88,C104,C120,C136)</f>
        <v>100</v>
      </c>
      <c r="D152" s="91">
        <f t="shared" si="35"/>
        <v>0</v>
      </c>
      <c r="E152" s="91">
        <f t="shared" si="35"/>
        <v>0</v>
      </c>
      <c r="F152" s="91">
        <f t="shared" si="35"/>
        <v>0</v>
      </c>
      <c r="G152" s="91">
        <f t="shared" si="35"/>
        <v>40</v>
      </c>
      <c r="H152" s="91">
        <f t="shared" si="35"/>
        <v>0</v>
      </c>
      <c r="I152" s="91">
        <f t="shared" si="35"/>
        <v>11</v>
      </c>
      <c r="J152" s="91">
        <f t="shared" si="35"/>
        <v>4</v>
      </c>
      <c r="K152" s="100">
        <f t="shared" si="34"/>
        <v>155</v>
      </c>
    </row>
    <row r="153" spans="1:11" x14ac:dyDescent="0.2">
      <c r="A153" s="113" t="s">
        <v>88</v>
      </c>
      <c r="B153" s="213" t="s">
        <v>89</v>
      </c>
      <c r="C153" s="91">
        <f t="shared" ref="C153:J153" si="36">SUM(C9,C25,C41,C57,C73,C89,C105,C121,C137)</f>
        <v>0</v>
      </c>
      <c r="D153" s="91">
        <f t="shared" si="36"/>
        <v>0</v>
      </c>
      <c r="E153" s="91">
        <f t="shared" si="36"/>
        <v>0</v>
      </c>
      <c r="F153" s="91">
        <f t="shared" si="36"/>
        <v>0</v>
      </c>
      <c r="G153" s="91">
        <f t="shared" si="36"/>
        <v>0</v>
      </c>
      <c r="H153" s="91">
        <f t="shared" si="36"/>
        <v>0</v>
      </c>
      <c r="I153" s="91">
        <f t="shared" si="36"/>
        <v>0</v>
      </c>
      <c r="J153" s="91">
        <f t="shared" si="36"/>
        <v>0</v>
      </c>
      <c r="K153" s="100">
        <f t="shared" si="34"/>
        <v>0</v>
      </c>
    </row>
    <row r="154" spans="1:11" x14ac:dyDescent="0.2">
      <c r="A154" s="113" t="s">
        <v>90</v>
      </c>
      <c r="B154" s="213" t="s">
        <v>91</v>
      </c>
      <c r="C154" s="91">
        <f t="shared" ref="C154:J154" si="37">SUM(C10,C26,C42,C58,C74,C90,C106,C122,C138)</f>
        <v>471</v>
      </c>
      <c r="D154" s="91">
        <f t="shared" si="37"/>
        <v>0</v>
      </c>
      <c r="E154" s="91">
        <f t="shared" si="37"/>
        <v>0</v>
      </c>
      <c r="F154" s="91">
        <f t="shared" si="37"/>
        <v>0</v>
      </c>
      <c r="G154" s="91">
        <f t="shared" si="37"/>
        <v>245</v>
      </c>
      <c r="H154" s="91">
        <f t="shared" si="37"/>
        <v>146</v>
      </c>
      <c r="I154" s="91">
        <f t="shared" si="37"/>
        <v>9</v>
      </c>
      <c r="J154" s="91">
        <f t="shared" si="37"/>
        <v>6</v>
      </c>
      <c r="K154" s="100">
        <f t="shared" si="34"/>
        <v>877</v>
      </c>
    </row>
    <row r="155" spans="1:11" x14ac:dyDescent="0.2">
      <c r="A155" s="113" t="s">
        <v>92</v>
      </c>
      <c r="B155" s="213" t="s">
        <v>93</v>
      </c>
      <c r="C155" s="91">
        <f t="shared" ref="C155:J155" si="38">SUM(C11,C27,C43,C59,C75,C91,C107,C123,C139)</f>
        <v>612</v>
      </c>
      <c r="D155" s="91">
        <f t="shared" si="38"/>
        <v>0</v>
      </c>
      <c r="E155" s="91">
        <f t="shared" si="38"/>
        <v>0</v>
      </c>
      <c r="F155" s="91">
        <f t="shared" si="38"/>
        <v>0</v>
      </c>
      <c r="G155" s="91">
        <f t="shared" si="38"/>
        <v>222</v>
      </c>
      <c r="H155" s="91">
        <f t="shared" si="38"/>
        <v>0</v>
      </c>
      <c r="I155" s="91">
        <f t="shared" si="38"/>
        <v>163</v>
      </c>
      <c r="J155" s="91">
        <f t="shared" si="38"/>
        <v>92</v>
      </c>
      <c r="K155" s="100">
        <f t="shared" si="34"/>
        <v>1089</v>
      </c>
    </row>
    <row r="156" spans="1:11" x14ac:dyDescent="0.2">
      <c r="A156" s="113" t="s">
        <v>94</v>
      </c>
      <c r="B156" s="213" t="s">
        <v>95</v>
      </c>
      <c r="C156" s="91">
        <f t="shared" ref="C156:J156" si="39">SUM(C12,C28,C44,C60,C76,C92,C108,C124,C140)</f>
        <v>2843</v>
      </c>
      <c r="D156" s="91">
        <f t="shared" si="39"/>
        <v>96</v>
      </c>
      <c r="E156" s="91">
        <f t="shared" si="39"/>
        <v>0</v>
      </c>
      <c r="F156" s="91">
        <f t="shared" si="39"/>
        <v>0</v>
      </c>
      <c r="G156" s="91">
        <f t="shared" si="39"/>
        <v>863</v>
      </c>
      <c r="H156" s="91">
        <f t="shared" si="39"/>
        <v>0</v>
      </c>
      <c r="I156" s="91">
        <f t="shared" si="39"/>
        <v>184</v>
      </c>
      <c r="J156" s="91">
        <f t="shared" si="39"/>
        <v>80</v>
      </c>
      <c r="K156" s="100">
        <f t="shared" si="34"/>
        <v>4066</v>
      </c>
    </row>
    <row r="157" spans="1:11" x14ac:dyDescent="0.2">
      <c r="A157" s="113" t="s">
        <v>96</v>
      </c>
      <c r="B157" s="213" t="s">
        <v>97</v>
      </c>
      <c r="C157" s="91">
        <v>5985</v>
      </c>
      <c r="D157" s="91">
        <v>66</v>
      </c>
      <c r="E157" s="91">
        <v>0</v>
      </c>
      <c r="F157" s="91">
        <v>0</v>
      </c>
      <c r="G157" s="91">
        <v>2265</v>
      </c>
      <c r="H157" s="91">
        <v>20</v>
      </c>
      <c r="I157" s="91">
        <v>453</v>
      </c>
      <c r="J157" s="91">
        <v>370</v>
      </c>
      <c r="K157" s="100">
        <f t="shared" si="34"/>
        <v>9159</v>
      </c>
    </row>
    <row r="158" spans="1:11" x14ac:dyDescent="0.2">
      <c r="A158" s="113" t="s">
        <v>98</v>
      </c>
      <c r="B158" s="213" t="s">
        <v>99</v>
      </c>
      <c r="C158" s="91">
        <f t="shared" ref="C158:J158" si="40">SUM(C14,C30,C46,C62,C78,C94,C110,C126,C142)</f>
        <v>0</v>
      </c>
      <c r="D158" s="91">
        <f t="shared" si="40"/>
        <v>0</v>
      </c>
      <c r="E158" s="91">
        <f t="shared" si="40"/>
        <v>0</v>
      </c>
      <c r="F158" s="91">
        <f t="shared" si="40"/>
        <v>0</v>
      </c>
      <c r="G158" s="91">
        <f t="shared" si="40"/>
        <v>0</v>
      </c>
      <c r="H158" s="91">
        <f t="shared" si="40"/>
        <v>0</v>
      </c>
      <c r="I158" s="91">
        <f t="shared" si="40"/>
        <v>0</v>
      </c>
      <c r="J158" s="91">
        <f t="shared" si="40"/>
        <v>0</v>
      </c>
      <c r="K158" s="100">
        <f t="shared" si="34"/>
        <v>0</v>
      </c>
    </row>
    <row r="159" spans="1:11" x14ac:dyDescent="0.2">
      <c r="A159" s="113" t="s">
        <v>100</v>
      </c>
      <c r="B159" s="213" t="s">
        <v>101</v>
      </c>
      <c r="C159" s="91">
        <v>965</v>
      </c>
      <c r="D159" s="91">
        <v>0</v>
      </c>
      <c r="E159" s="91">
        <v>0</v>
      </c>
      <c r="F159" s="91">
        <v>0</v>
      </c>
      <c r="G159" s="91">
        <v>174</v>
      </c>
      <c r="H159" s="91">
        <v>72</v>
      </c>
      <c r="I159" s="91">
        <v>25</v>
      </c>
      <c r="J159" s="91">
        <v>31</v>
      </c>
      <c r="K159" s="104">
        <f t="shared" si="34"/>
        <v>1267</v>
      </c>
    </row>
    <row r="160" spans="1:11" ht="13.5" thickBot="1" x14ac:dyDescent="0.25">
      <c r="A160" s="113" t="s">
        <v>102</v>
      </c>
      <c r="B160" s="213" t="s">
        <v>103</v>
      </c>
      <c r="C160" s="91">
        <f t="shared" ref="C160" si="41">SUM(C16,C32,C48,C64,C80,C96,C112,C128,C144)</f>
        <v>689</v>
      </c>
      <c r="D160" s="91">
        <f t="shared" ref="D160:J160" si="42">SUM(D16,D32,D48,D64,D80,D96,D112,D128,D144)</f>
        <v>131</v>
      </c>
      <c r="E160" s="91">
        <f t="shared" si="42"/>
        <v>0</v>
      </c>
      <c r="F160" s="91">
        <f t="shared" si="42"/>
        <v>0</v>
      </c>
      <c r="G160" s="91">
        <f t="shared" si="42"/>
        <v>221</v>
      </c>
      <c r="H160" s="91">
        <f t="shared" si="42"/>
        <v>176</v>
      </c>
      <c r="I160" s="91">
        <f t="shared" si="42"/>
        <v>47</v>
      </c>
      <c r="J160" s="91">
        <f t="shared" si="42"/>
        <v>84</v>
      </c>
      <c r="K160" s="100">
        <f t="shared" ref="K160" si="43">SUM(C160:J160)</f>
        <v>1348</v>
      </c>
    </row>
    <row r="161" spans="1:11" x14ac:dyDescent="0.2">
      <c r="A161" s="155" t="s">
        <v>265</v>
      </c>
      <c r="B161" s="156" t="s">
        <v>105</v>
      </c>
      <c r="C161" s="157">
        <f t="shared" ref="C161" si="44">SUM(C17,C33,C49,C65,C81,C97,C113,C129,C145)</f>
        <v>11665</v>
      </c>
      <c r="D161" s="157">
        <f t="shared" ref="D161:I161" si="45">SUM(D17,D33,D49,D65,D81,D97,D113,D129,D145)</f>
        <v>500</v>
      </c>
      <c r="E161" s="157">
        <f t="shared" si="45"/>
        <v>0</v>
      </c>
      <c r="F161" s="157">
        <f t="shared" si="45"/>
        <v>0</v>
      </c>
      <c r="G161" s="157">
        <f t="shared" si="45"/>
        <v>4030</v>
      </c>
      <c r="H161" s="157">
        <f t="shared" si="45"/>
        <v>414</v>
      </c>
      <c r="I161" s="157">
        <f t="shared" si="45"/>
        <v>892</v>
      </c>
      <c r="J161" s="158">
        <f>SUM(J17,J33,J49,J65,J81,J97,J113,J129,J145)</f>
        <v>667</v>
      </c>
      <c r="K161" s="159">
        <f>SUM(K150:K160)</f>
        <v>18168</v>
      </c>
    </row>
    <row r="162" spans="1:11" x14ac:dyDescent="0.2">
      <c r="A162" s="12" t="s">
        <v>266</v>
      </c>
      <c r="B162" s="105" t="s">
        <v>105</v>
      </c>
      <c r="C162" s="8">
        <f t="shared" ref="C162" si="46">SUM(C18,C34,C50,C66,C82,C98,C114,C130,C146)</f>
        <v>3834</v>
      </c>
      <c r="D162" s="8">
        <f t="shared" ref="D162:J162" si="47">SUM(D18,D34,D50,D66,D82,D98,D114,D130,D146)</f>
        <v>160</v>
      </c>
      <c r="E162" s="8">
        <f t="shared" si="47"/>
        <v>0</v>
      </c>
      <c r="F162" s="8">
        <f t="shared" si="47"/>
        <v>0</v>
      </c>
      <c r="G162" s="8">
        <f t="shared" si="47"/>
        <v>1242</v>
      </c>
      <c r="H162" s="8">
        <f t="shared" si="47"/>
        <v>179</v>
      </c>
      <c r="I162" s="8">
        <f t="shared" si="47"/>
        <v>237</v>
      </c>
      <c r="J162" s="8">
        <f t="shared" si="47"/>
        <v>185</v>
      </c>
      <c r="K162" s="16">
        <f>SUM(C162:J162)</f>
        <v>5837</v>
      </c>
    </row>
    <row r="163" spans="1:11" ht="13.5" thickBot="1" x14ac:dyDescent="0.25">
      <c r="A163" s="37" t="s">
        <v>267</v>
      </c>
      <c r="B163" s="106" t="s">
        <v>105</v>
      </c>
      <c r="C163" s="71">
        <f t="shared" ref="C163" si="48">SUM(C19,C35,C51,C67,C83,C99,C115,C131,C147)</f>
        <v>2475</v>
      </c>
      <c r="D163" s="71">
        <f t="shared" ref="D163:J163" si="49">SUM(D19,D35,D51,D67,D83,D99,D115,D131,D147)</f>
        <v>38</v>
      </c>
      <c r="E163" s="71">
        <f t="shared" si="49"/>
        <v>0</v>
      </c>
      <c r="F163" s="71">
        <f t="shared" si="49"/>
        <v>0</v>
      </c>
      <c r="G163" s="71">
        <f t="shared" si="49"/>
        <v>716</v>
      </c>
      <c r="H163" s="71">
        <f t="shared" si="49"/>
        <v>42</v>
      </c>
      <c r="I163" s="71">
        <f t="shared" si="49"/>
        <v>205</v>
      </c>
      <c r="J163" s="71">
        <f t="shared" si="49"/>
        <v>101</v>
      </c>
      <c r="K163" s="17">
        <f t="shared" ref="K163" si="50">SUM(C163:J163)</f>
        <v>3577</v>
      </c>
    </row>
    <row r="166" spans="1:11" x14ac:dyDescent="0.2">
      <c r="A166" s="567" t="s">
        <v>117</v>
      </c>
      <c r="B166" s="567"/>
      <c r="C166" s="567"/>
      <c r="D166" s="567"/>
      <c r="E166" s="567"/>
      <c r="F166" s="567"/>
      <c r="G166" s="567"/>
      <c r="H166" s="567"/>
      <c r="I166" s="567"/>
      <c r="J166" s="567"/>
      <c r="K166" s="567"/>
    </row>
    <row r="167" spans="1:11" x14ac:dyDescent="0.2">
      <c r="A167" s="2" t="s">
        <v>115</v>
      </c>
    </row>
    <row r="168" spans="1:11" x14ac:dyDescent="0.2">
      <c r="A168" s="1" t="s">
        <v>116</v>
      </c>
    </row>
  </sheetData>
  <mergeCells count="26">
    <mergeCell ref="C53:K53"/>
    <mergeCell ref="C68:K68"/>
    <mergeCell ref="C69:K69"/>
    <mergeCell ref="C84:K84"/>
    <mergeCell ref="C85:K85"/>
    <mergeCell ref="C20:K20"/>
    <mergeCell ref="C21:K21"/>
    <mergeCell ref="C36:K36"/>
    <mergeCell ref="C37:K37"/>
    <mergeCell ref="C52:K52"/>
    <mergeCell ref="A1:K1"/>
    <mergeCell ref="C2:D2"/>
    <mergeCell ref="E2:F2"/>
    <mergeCell ref="G2:H2"/>
    <mergeCell ref="A166:K166"/>
    <mergeCell ref="C4:K4"/>
    <mergeCell ref="C5:K5"/>
    <mergeCell ref="C132:K132"/>
    <mergeCell ref="C133:K133"/>
    <mergeCell ref="C148:K148"/>
    <mergeCell ref="C149:K149"/>
    <mergeCell ref="C116:K116"/>
    <mergeCell ref="C117:K117"/>
    <mergeCell ref="C100:K100"/>
    <mergeCell ref="C101:K101"/>
    <mergeCell ref="I2:J2"/>
  </mergeCells>
  <pageMargins left="0.7" right="0.7" top="0.75" bottom="0.75" header="0.3" footer="0.3"/>
  <pageSetup paperSize="9" scale="77" fitToHeight="0" orientation="portrait" r:id="rId1"/>
  <ignoredErrors>
    <ignoredError sqref="B6:B16 B134:B144 B150:B160" numberStoredAsText="1"/>
    <ignoredError sqref="K17 K145"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49"/>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65" t="s">
        <v>268</v>
      </c>
      <c r="B1" s="566"/>
      <c r="C1" s="566"/>
      <c r="D1" s="566"/>
      <c r="E1" s="566"/>
      <c r="F1" s="566"/>
      <c r="G1" s="566"/>
      <c r="H1" s="566"/>
      <c r="I1" s="566"/>
      <c r="J1" s="566"/>
      <c r="K1" s="551"/>
    </row>
    <row r="2" spans="1:11" s="4" customFormat="1" ht="38.25" customHeight="1" x14ac:dyDescent="0.2">
      <c r="A2" s="12" t="s">
        <v>71</v>
      </c>
      <c r="B2" s="7"/>
      <c r="C2" s="533" t="s">
        <v>72</v>
      </c>
      <c r="D2" s="533"/>
      <c r="E2" s="533" t="s">
        <v>73</v>
      </c>
      <c r="F2" s="533"/>
      <c r="G2" s="533" t="s">
        <v>74</v>
      </c>
      <c r="H2" s="533"/>
      <c r="I2" s="534" t="s">
        <v>75</v>
      </c>
      <c r="J2" s="535"/>
      <c r="K2" s="281" t="s">
        <v>76</v>
      </c>
    </row>
    <row r="3" spans="1:11" s="4" customFormat="1" ht="13.5" customHeight="1" thickBot="1" x14ac:dyDescent="0.25">
      <c r="A3" s="37"/>
      <c r="B3" s="40"/>
      <c r="C3" s="41" t="s">
        <v>77</v>
      </c>
      <c r="D3" s="41" t="s">
        <v>78</v>
      </c>
      <c r="E3" s="41" t="s">
        <v>77</v>
      </c>
      <c r="F3" s="41" t="s">
        <v>78</v>
      </c>
      <c r="G3" s="41" t="s">
        <v>77</v>
      </c>
      <c r="H3" s="41" t="s">
        <v>78</v>
      </c>
      <c r="I3" s="41" t="s">
        <v>77</v>
      </c>
      <c r="J3" s="41" t="s">
        <v>78</v>
      </c>
      <c r="K3" s="35"/>
    </row>
    <row r="4" spans="1:11" s="5" customFormat="1" x14ac:dyDescent="0.2">
      <c r="A4" s="181" t="s">
        <v>79</v>
      </c>
      <c r="B4" s="524"/>
      <c r="C4" s="525"/>
      <c r="D4" s="525"/>
      <c r="E4" s="525"/>
      <c r="F4" s="525"/>
      <c r="G4" s="525"/>
      <c r="H4" s="525"/>
      <c r="I4" s="525"/>
      <c r="J4" s="525"/>
      <c r="K4" s="526"/>
    </row>
    <row r="5" spans="1:11" s="2" customFormat="1" x14ac:dyDescent="0.2">
      <c r="A5" s="211" t="s">
        <v>80</v>
      </c>
      <c r="B5" s="212" t="s">
        <v>81</v>
      </c>
      <c r="C5" s="513"/>
      <c r="D5" s="514"/>
      <c r="E5" s="514"/>
      <c r="F5" s="514"/>
      <c r="G5" s="514"/>
      <c r="H5" s="514"/>
      <c r="I5" s="514"/>
      <c r="J5" s="514"/>
      <c r="K5" s="515"/>
    </row>
    <row r="6" spans="1:11" x14ac:dyDescent="0.2">
      <c r="A6" s="113" t="s">
        <v>82</v>
      </c>
      <c r="B6" s="213" t="s">
        <v>83</v>
      </c>
      <c r="C6" s="91">
        <v>0</v>
      </c>
      <c r="D6" s="91">
        <v>0</v>
      </c>
      <c r="E6" s="91">
        <v>0</v>
      </c>
      <c r="F6" s="91">
        <v>0</v>
      </c>
      <c r="G6" s="91">
        <v>0</v>
      </c>
      <c r="H6" s="91">
        <v>0</v>
      </c>
      <c r="I6" s="91">
        <v>0</v>
      </c>
      <c r="J6" s="91">
        <v>0</v>
      </c>
      <c r="K6" s="100">
        <f>SUM(C6:J6)</f>
        <v>0</v>
      </c>
    </row>
    <row r="7" spans="1:11" x14ac:dyDescent="0.2">
      <c r="A7" s="113" t="s">
        <v>84</v>
      </c>
      <c r="B7" s="213" t="s">
        <v>85</v>
      </c>
      <c r="C7" s="91">
        <v>0</v>
      </c>
      <c r="D7" s="91">
        <v>0</v>
      </c>
      <c r="E7" s="91">
        <v>0</v>
      </c>
      <c r="F7" s="91">
        <v>0</v>
      </c>
      <c r="G7" s="91">
        <v>0</v>
      </c>
      <c r="H7" s="91">
        <v>0</v>
      </c>
      <c r="I7" s="91">
        <v>0</v>
      </c>
      <c r="J7" s="91">
        <v>0</v>
      </c>
      <c r="K7" s="100">
        <f t="shared" ref="K7:K16" si="0">SUM(C7:J7)</f>
        <v>0</v>
      </c>
    </row>
    <row r="8" spans="1:11" x14ac:dyDescent="0.2">
      <c r="A8" s="113" t="s">
        <v>86</v>
      </c>
      <c r="B8" s="213" t="s">
        <v>87</v>
      </c>
      <c r="C8" s="91">
        <v>0</v>
      </c>
      <c r="D8" s="91">
        <v>0</v>
      </c>
      <c r="E8" s="91">
        <v>0</v>
      </c>
      <c r="F8" s="91">
        <v>0</v>
      </c>
      <c r="G8" s="91">
        <v>0</v>
      </c>
      <c r="H8" s="91">
        <v>0</v>
      </c>
      <c r="I8" s="91">
        <v>0</v>
      </c>
      <c r="J8" s="91">
        <v>0</v>
      </c>
      <c r="K8" s="100">
        <f t="shared" si="0"/>
        <v>0</v>
      </c>
    </row>
    <row r="9" spans="1:11" x14ac:dyDescent="0.2">
      <c r="A9" s="113" t="s">
        <v>88</v>
      </c>
      <c r="B9" s="213" t="s">
        <v>89</v>
      </c>
      <c r="C9" s="91">
        <v>0</v>
      </c>
      <c r="D9" s="91">
        <v>0</v>
      </c>
      <c r="E9" s="91">
        <v>0</v>
      </c>
      <c r="F9" s="91">
        <v>0</v>
      </c>
      <c r="G9" s="91">
        <v>0</v>
      </c>
      <c r="H9" s="91">
        <v>0</v>
      </c>
      <c r="I9" s="91">
        <v>0</v>
      </c>
      <c r="J9" s="91">
        <v>0</v>
      </c>
      <c r="K9" s="100">
        <f t="shared" si="0"/>
        <v>0</v>
      </c>
    </row>
    <row r="10" spans="1:11" x14ac:dyDescent="0.2">
      <c r="A10" s="113" t="s">
        <v>90</v>
      </c>
      <c r="B10" s="213" t="s">
        <v>91</v>
      </c>
      <c r="C10" s="91">
        <v>0</v>
      </c>
      <c r="D10" s="91">
        <v>0</v>
      </c>
      <c r="E10" s="91">
        <v>0</v>
      </c>
      <c r="F10" s="91">
        <v>0</v>
      </c>
      <c r="G10" s="91">
        <v>0</v>
      </c>
      <c r="H10" s="91">
        <v>0</v>
      </c>
      <c r="I10" s="91">
        <v>0</v>
      </c>
      <c r="J10" s="91">
        <v>0</v>
      </c>
      <c r="K10" s="100">
        <f t="shared" si="0"/>
        <v>0</v>
      </c>
    </row>
    <row r="11" spans="1:11" x14ac:dyDescent="0.2">
      <c r="A11" s="113" t="s">
        <v>92</v>
      </c>
      <c r="B11" s="213" t="s">
        <v>93</v>
      </c>
      <c r="C11" s="91">
        <v>0</v>
      </c>
      <c r="D11" s="91">
        <v>0</v>
      </c>
      <c r="E11" s="91">
        <v>0</v>
      </c>
      <c r="F11" s="91">
        <v>0</v>
      </c>
      <c r="G11" s="91">
        <v>0</v>
      </c>
      <c r="H11" s="91">
        <v>0</v>
      </c>
      <c r="I11" s="91">
        <v>0</v>
      </c>
      <c r="J11" s="91">
        <v>0</v>
      </c>
      <c r="K11" s="100">
        <f t="shared" si="0"/>
        <v>0</v>
      </c>
    </row>
    <row r="12" spans="1:11" x14ac:dyDescent="0.2">
      <c r="A12" s="113" t="s">
        <v>94</v>
      </c>
      <c r="B12" s="213" t="s">
        <v>95</v>
      </c>
      <c r="C12" s="91">
        <v>0</v>
      </c>
      <c r="D12" s="91">
        <v>0</v>
      </c>
      <c r="E12" s="91">
        <v>0</v>
      </c>
      <c r="F12" s="91">
        <v>0</v>
      </c>
      <c r="G12" s="91">
        <v>0</v>
      </c>
      <c r="H12" s="91">
        <v>0</v>
      </c>
      <c r="I12" s="91">
        <v>0</v>
      </c>
      <c r="J12" s="91">
        <v>0</v>
      </c>
      <c r="K12" s="100">
        <f t="shared" si="0"/>
        <v>0</v>
      </c>
    </row>
    <row r="13" spans="1:11" x14ac:dyDescent="0.2">
      <c r="A13" s="113" t="s">
        <v>96</v>
      </c>
      <c r="B13" s="213" t="s">
        <v>97</v>
      </c>
      <c r="C13" s="426">
        <v>22</v>
      </c>
      <c r="D13" s="426">
        <v>0</v>
      </c>
      <c r="E13" s="426">
        <v>0</v>
      </c>
      <c r="F13" s="426">
        <v>0</v>
      </c>
      <c r="G13" s="426">
        <v>11</v>
      </c>
      <c r="H13" s="426">
        <v>0</v>
      </c>
      <c r="I13" s="426">
        <v>0</v>
      </c>
      <c r="J13" s="430">
        <v>0</v>
      </c>
      <c r="K13" s="100">
        <f t="shared" si="0"/>
        <v>33</v>
      </c>
    </row>
    <row r="14" spans="1:11" x14ac:dyDescent="0.2">
      <c r="A14" s="113" t="s">
        <v>98</v>
      </c>
      <c r="B14" s="213" t="s">
        <v>99</v>
      </c>
      <c r="C14" s="91">
        <v>0</v>
      </c>
      <c r="D14" s="91">
        <v>0</v>
      </c>
      <c r="E14" s="91">
        <v>0</v>
      </c>
      <c r="F14" s="91">
        <v>0</v>
      </c>
      <c r="G14" s="91">
        <v>0</v>
      </c>
      <c r="H14" s="91">
        <v>0</v>
      </c>
      <c r="I14" s="91">
        <v>0</v>
      </c>
      <c r="J14" s="91">
        <v>0</v>
      </c>
      <c r="K14" s="100">
        <f t="shared" si="0"/>
        <v>0</v>
      </c>
    </row>
    <row r="15" spans="1:11" x14ac:dyDescent="0.2">
      <c r="A15" s="113" t="s">
        <v>100</v>
      </c>
      <c r="B15" s="213" t="s">
        <v>101</v>
      </c>
      <c r="C15" s="91">
        <v>0</v>
      </c>
      <c r="D15" s="91">
        <v>0</v>
      </c>
      <c r="E15" s="91">
        <v>0</v>
      </c>
      <c r="F15" s="91">
        <v>0</v>
      </c>
      <c r="G15" s="91">
        <v>0</v>
      </c>
      <c r="H15" s="91">
        <v>0</v>
      </c>
      <c r="I15" s="91">
        <v>0</v>
      </c>
      <c r="J15" s="91">
        <v>0</v>
      </c>
      <c r="K15" s="100">
        <f t="shared" si="0"/>
        <v>0</v>
      </c>
    </row>
    <row r="16" spans="1:11" x14ac:dyDescent="0.2">
      <c r="A16" s="113" t="s">
        <v>102</v>
      </c>
      <c r="B16" s="213" t="s">
        <v>103</v>
      </c>
      <c r="C16" s="91">
        <v>0</v>
      </c>
      <c r="D16" s="91">
        <v>0</v>
      </c>
      <c r="E16" s="91">
        <v>0</v>
      </c>
      <c r="F16" s="91">
        <v>0</v>
      </c>
      <c r="G16" s="91">
        <v>0</v>
      </c>
      <c r="H16" s="91">
        <v>0</v>
      </c>
      <c r="I16" s="91">
        <v>0</v>
      </c>
      <c r="J16" s="91">
        <v>0</v>
      </c>
      <c r="K16" s="100">
        <f t="shared" si="0"/>
        <v>0</v>
      </c>
    </row>
    <row r="17" spans="1:11" x14ac:dyDescent="0.2">
      <c r="A17" s="214" t="s">
        <v>104</v>
      </c>
      <c r="B17" s="215" t="s">
        <v>105</v>
      </c>
      <c r="C17" s="109">
        <f>SUM(C6:C16)</f>
        <v>22</v>
      </c>
      <c r="D17" s="109">
        <f t="shared" ref="D17:J17" si="1">SUM(D6:D16)</f>
        <v>0</v>
      </c>
      <c r="E17" s="109">
        <f t="shared" si="1"/>
        <v>0</v>
      </c>
      <c r="F17" s="109">
        <f t="shared" si="1"/>
        <v>0</v>
      </c>
      <c r="G17" s="109">
        <f t="shared" si="1"/>
        <v>11</v>
      </c>
      <c r="H17" s="109">
        <f t="shared" si="1"/>
        <v>0</v>
      </c>
      <c r="I17" s="109">
        <f t="shared" si="1"/>
        <v>0</v>
      </c>
      <c r="J17" s="109">
        <f t="shared" si="1"/>
        <v>0</v>
      </c>
      <c r="K17" s="100">
        <f>SUM(K6:K16)</f>
        <v>33</v>
      </c>
    </row>
    <row r="18" spans="1:11" s="5" customFormat="1" x14ac:dyDescent="0.2">
      <c r="A18" s="115" t="s">
        <v>106</v>
      </c>
      <c r="B18" s="216"/>
      <c r="C18" s="510"/>
      <c r="D18" s="511"/>
      <c r="E18" s="511"/>
      <c r="F18" s="511"/>
      <c r="G18" s="511"/>
      <c r="H18" s="511"/>
      <c r="I18" s="511"/>
      <c r="J18" s="511"/>
      <c r="K18" s="512"/>
    </row>
    <row r="19" spans="1:11" s="2" customFormat="1" x14ac:dyDescent="0.2">
      <c r="A19" s="211" t="s">
        <v>80</v>
      </c>
      <c r="B19" s="212" t="s">
        <v>81</v>
      </c>
      <c r="C19" s="513"/>
      <c r="D19" s="514"/>
      <c r="E19" s="514"/>
      <c r="F19" s="514"/>
      <c r="G19" s="514"/>
      <c r="H19" s="514"/>
      <c r="I19" s="514"/>
      <c r="J19" s="514"/>
      <c r="K19" s="515"/>
    </row>
    <row r="20" spans="1:11" x14ac:dyDescent="0.2">
      <c r="A20" s="113" t="s">
        <v>82</v>
      </c>
      <c r="B20" s="213" t="s">
        <v>83</v>
      </c>
      <c r="C20" s="91">
        <v>0</v>
      </c>
      <c r="D20" s="91">
        <v>0</v>
      </c>
      <c r="E20" s="91">
        <v>0</v>
      </c>
      <c r="F20" s="91">
        <v>0</v>
      </c>
      <c r="G20" s="91">
        <v>0</v>
      </c>
      <c r="H20" s="91">
        <v>0</v>
      </c>
      <c r="I20" s="91">
        <v>0</v>
      </c>
      <c r="J20" s="91">
        <v>0</v>
      </c>
      <c r="K20" s="100">
        <f>SUM(C20:J20)</f>
        <v>0</v>
      </c>
    </row>
    <row r="21" spans="1:11" x14ac:dyDescent="0.2">
      <c r="A21" s="113" t="s">
        <v>84</v>
      </c>
      <c r="B21" s="213" t="s">
        <v>85</v>
      </c>
      <c r="C21" s="91">
        <v>0</v>
      </c>
      <c r="D21" s="91">
        <v>0</v>
      </c>
      <c r="E21" s="91">
        <v>0</v>
      </c>
      <c r="F21" s="91">
        <v>0</v>
      </c>
      <c r="G21" s="91">
        <v>0</v>
      </c>
      <c r="H21" s="91">
        <v>0</v>
      </c>
      <c r="I21" s="91">
        <v>0</v>
      </c>
      <c r="J21" s="91">
        <v>0</v>
      </c>
      <c r="K21" s="100">
        <f t="shared" ref="K21:K30" si="2">SUM(C21:J21)</f>
        <v>0</v>
      </c>
    </row>
    <row r="22" spans="1:11" x14ac:dyDescent="0.2">
      <c r="A22" s="113" t="s">
        <v>86</v>
      </c>
      <c r="B22" s="213" t="s">
        <v>87</v>
      </c>
      <c r="C22" s="91">
        <v>0</v>
      </c>
      <c r="D22" s="91">
        <v>0</v>
      </c>
      <c r="E22" s="91">
        <v>0</v>
      </c>
      <c r="F22" s="91">
        <v>0</v>
      </c>
      <c r="G22" s="91">
        <v>0</v>
      </c>
      <c r="H22" s="91">
        <v>0</v>
      </c>
      <c r="I22" s="91">
        <v>0</v>
      </c>
      <c r="J22" s="91">
        <v>0</v>
      </c>
      <c r="K22" s="100">
        <f t="shared" si="2"/>
        <v>0</v>
      </c>
    </row>
    <row r="23" spans="1:11" x14ac:dyDescent="0.2">
      <c r="A23" s="113" t="s">
        <v>88</v>
      </c>
      <c r="B23" s="213" t="s">
        <v>89</v>
      </c>
      <c r="C23" s="91">
        <v>0</v>
      </c>
      <c r="D23" s="91">
        <v>0</v>
      </c>
      <c r="E23" s="91">
        <v>0</v>
      </c>
      <c r="F23" s="91">
        <v>0</v>
      </c>
      <c r="G23" s="91">
        <v>0</v>
      </c>
      <c r="H23" s="91">
        <v>0</v>
      </c>
      <c r="I23" s="91">
        <v>0</v>
      </c>
      <c r="J23" s="91">
        <v>0</v>
      </c>
      <c r="K23" s="100">
        <f t="shared" si="2"/>
        <v>0</v>
      </c>
    </row>
    <row r="24" spans="1:11" x14ac:dyDescent="0.2">
      <c r="A24" s="113" t="s">
        <v>90</v>
      </c>
      <c r="B24" s="213" t="s">
        <v>91</v>
      </c>
      <c r="C24" s="91">
        <v>0</v>
      </c>
      <c r="D24" s="91">
        <v>0</v>
      </c>
      <c r="E24" s="91">
        <v>0</v>
      </c>
      <c r="F24" s="91">
        <v>0</v>
      </c>
      <c r="G24" s="91">
        <v>0</v>
      </c>
      <c r="H24" s="91">
        <v>0</v>
      </c>
      <c r="I24" s="91">
        <v>0</v>
      </c>
      <c r="J24" s="91">
        <v>0</v>
      </c>
      <c r="K24" s="100">
        <f t="shared" si="2"/>
        <v>0</v>
      </c>
    </row>
    <row r="25" spans="1:11" x14ac:dyDescent="0.2">
      <c r="A25" s="113" t="s">
        <v>92</v>
      </c>
      <c r="B25" s="213" t="s">
        <v>93</v>
      </c>
      <c r="C25" s="91">
        <v>0</v>
      </c>
      <c r="D25" s="91">
        <v>0</v>
      </c>
      <c r="E25" s="91">
        <v>0</v>
      </c>
      <c r="F25" s="91">
        <v>0</v>
      </c>
      <c r="G25" s="91">
        <v>0</v>
      </c>
      <c r="H25" s="91">
        <v>0</v>
      </c>
      <c r="I25" s="91">
        <v>0</v>
      </c>
      <c r="J25" s="91">
        <v>0</v>
      </c>
      <c r="K25" s="100">
        <f t="shared" si="2"/>
        <v>0</v>
      </c>
    </row>
    <row r="26" spans="1:11" x14ac:dyDescent="0.2">
      <c r="A26" s="113" t="s">
        <v>94</v>
      </c>
      <c r="B26" s="213" t="s">
        <v>95</v>
      </c>
      <c r="C26" s="91">
        <v>0</v>
      </c>
      <c r="D26" s="91">
        <v>0</v>
      </c>
      <c r="E26" s="91">
        <v>0</v>
      </c>
      <c r="F26" s="91">
        <v>0</v>
      </c>
      <c r="G26" s="91">
        <v>0</v>
      </c>
      <c r="H26" s="91">
        <v>0</v>
      </c>
      <c r="I26" s="91">
        <v>0</v>
      </c>
      <c r="J26" s="91">
        <v>0</v>
      </c>
      <c r="K26" s="100">
        <f t="shared" si="2"/>
        <v>0</v>
      </c>
    </row>
    <row r="27" spans="1:11" x14ac:dyDescent="0.2">
      <c r="A27" s="113" t="s">
        <v>96</v>
      </c>
      <c r="B27" s="213" t="s">
        <v>97</v>
      </c>
      <c r="C27" s="426">
        <v>49</v>
      </c>
      <c r="D27" s="426">
        <v>0</v>
      </c>
      <c r="E27" s="426">
        <v>0</v>
      </c>
      <c r="F27" s="426">
        <v>0</v>
      </c>
      <c r="G27" s="426">
        <v>27</v>
      </c>
      <c r="H27" s="426">
        <v>0</v>
      </c>
      <c r="I27" s="426">
        <v>0</v>
      </c>
      <c r="J27" s="430">
        <v>0</v>
      </c>
      <c r="K27" s="100">
        <f t="shared" si="2"/>
        <v>76</v>
      </c>
    </row>
    <row r="28" spans="1:11" x14ac:dyDescent="0.2">
      <c r="A28" s="113" t="s">
        <v>98</v>
      </c>
      <c r="B28" s="213" t="s">
        <v>99</v>
      </c>
      <c r="C28" s="91">
        <v>0</v>
      </c>
      <c r="D28" s="91">
        <v>0</v>
      </c>
      <c r="E28" s="91">
        <v>0</v>
      </c>
      <c r="F28" s="91">
        <v>0</v>
      </c>
      <c r="G28" s="91">
        <v>0</v>
      </c>
      <c r="H28" s="91">
        <v>0</v>
      </c>
      <c r="I28" s="91">
        <v>0</v>
      </c>
      <c r="J28" s="91">
        <v>0</v>
      </c>
      <c r="K28" s="100">
        <f t="shared" si="2"/>
        <v>0</v>
      </c>
    </row>
    <row r="29" spans="1:11" x14ac:dyDescent="0.2">
      <c r="A29" s="113" t="s">
        <v>100</v>
      </c>
      <c r="B29" s="213" t="s">
        <v>101</v>
      </c>
      <c r="C29" s="91">
        <v>0</v>
      </c>
      <c r="D29" s="91">
        <v>0</v>
      </c>
      <c r="E29" s="91">
        <v>0</v>
      </c>
      <c r="F29" s="91">
        <v>0</v>
      </c>
      <c r="G29" s="91">
        <v>0</v>
      </c>
      <c r="H29" s="91">
        <v>0</v>
      </c>
      <c r="I29" s="91">
        <v>0</v>
      </c>
      <c r="J29" s="91">
        <v>0</v>
      </c>
      <c r="K29" s="104">
        <f t="shared" si="2"/>
        <v>0</v>
      </c>
    </row>
    <row r="30" spans="1:11" x14ac:dyDescent="0.2">
      <c r="A30" s="113" t="s">
        <v>102</v>
      </c>
      <c r="B30" s="213" t="s">
        <v>103</v>
      </c>
      <c r="C30" s="91">
        <v>0</v>
      </c>
      <c r="D30" s="91">
        <v>0</v>
      </c>
      <c r="E30" s="91">
        <v>0</v>
      </c>
      <c r="F30" s="91">
        <v>0</v>
      </c>
      <c r="G30" s="91">
        <v>0</v>
      </c>
      <c r="H30" s="91">
        <v>0</v>
      </c>
      <c r="I30" s="91">
        <v>0</v>
      </c>
      <c r="J30" s="91">
        <v>0</v>
      </c>
      <c r="K30" s="104">
        <f t="shared" si="2"/>
        <v>0</v>
      </c>
    </row>
    <row r="31" spans="1:11" x14ac:dyDescent="0.2">
      <c r="A31" s="217" t="s">
        <v>104</v>
      </c>
      <c r="B31" s="218" t="s">
        <v>105</v>
      </c>
      <c r="C31" s="109">
        <f>SUM(C20:C30)</f>
        <v>49</v>
      </c>
      <c r="D31" s="109">
        <f t="shared" ref="D31:J31" si="3">SUM(D20:D30)</f>
        <v>0</v>
      </c>
      <c r="E31" s="109">
        <f t="shared" si="3"/>
        <v>0</v>
      </c>
      <c r="F31" s="109">
        <f t="shared" si="3"/>
        <v>0</v>
      </c>
      <c r="G31" s="109">
        <f t="shared" si="3"/>
        <v>27</v>
      </c>
      <c r="H31" s="109">
        <f t="shared" si="3"/>
        <v>0</v>
      </c>
      <c r="I31" s="109">
        <f t="shared" si="3"/>
        <v>0</v>
      </c>
      <c r="J31" s="109">
        <f t="shared" si="3"/>
        <v>0</v>
      </c>
      <c r="K31" s="104">
        <f>SUM(K20:K30)</f>
        <v>76</v>
      </c>
    </row>
    <row r="32" spans="1:11" x14ac:dyDescent="0.2">
      <c r="A32" s="115" t="s">
        <v>107</v>
      </c>
      <c r="B32" s="216"/>
      <c r="C32" s="510"/>
      <c r="D32" s="511"/>
      <c r="E32" s="511"/>
      <c r="F32" s="511"/>
      <c r="G32" s="511"/>
      <c r="H32" s="511"/>
      <c r="I32" s="511"/>
      <c r="J32" s="511"/>
      <c r="K32" s="512"/>
    </row>
    <row r="33" spans="1:11" x14ac:dyDescent="0.2">
      <c r="A33" s="211" t="s">
        <v>80</v>
      </c>
      <c r="B33" s="212" t="s">
        <v>81</v>
      </c>
      <c r="C33" s="513"/>
      <c r="D33" s="514"/>
      <c r="E33" s="514"/>
      <c r="F33" s="514"/>
      <c r="G33" s="514"/>
      <c r="H33" s="514"/>
      <c r="I33" s="514"/>
      <c r="J33" s="514"/>
      <c r="K33" s="515"/>
    </row>
    <row r="34" spans="1:11" x14ac:dyDescent="0.2">
      <c r="A34" s="113" t="s">
        <v>82</v>
      </c>
      <c r="B34" s="213" t="s">
        <v>83</v>
      </c>
      <c r="C34" s="91">
        <v>0</v>
      </c>
      <c r="D34" s="91">
        <v>0</v>
      </c>
      <c r="E34" s="91">
        <v>0</v>
      </c>
      <c r="F34" s="91">
        <v>0</v>
      </c>
      <c r="G34" s="91">
        <v>0</v>
      </c>
      <c r="H34" s="91">
        <v>0</v>
      </c>
      <c r="I34" s="91">
        <v>0</v>
      </c>
      <c r="J34" s="91">
        <v>0</v>
      </c>
      <c r="K34" s="100">
        <f>SUM(C34:J34)</f>
        <v>0</v>
      </c>
    </row>
    <row r="35" spans="1:11" x14ac:dyDescent="0.2">
      <c r="A35" s="113" t="s">
        <v>84</v>
      </c>
      <c r="B35" s="213" t="s">
        <v>85</v>
      </c>
      <c r="C35" s="91">
        <v>0</v>
      </c>
      <c r="D35" s="91">
        <v>0</v>
      </c>
      <c r="E35" s="91">
        <v>0</v>
      </c>
      <c r="F35" s="91">
        <v>0</v>
      </c>
      <c r="G35" s="91">
        <v>0</v>
      </c>
      <c r="H35" s="91">
        <v>0</v>
      </c>
      <c r="I35" s="91">
        <v>0</v>
      </c>
      <c r="J35" s="91">
        <v>0</v>
      </c>
      <c r="K35" s="100">
        <f t="shared" ref="K35:K44" si="4">SUM(C35:J35)</f>
        <v>0</v>
      </c>
    </row>
    <row r="36" spans="1:11" x14ac:dyDescent="0.2">
      <c r="A36" s="113" t="s">
        <v>86</v>
      </c>
      <c r="B36" s="213" t="s">
        <v>87</v>
      </c>
      <c r="C36" s="91">
        <v>0</v>
      </c>
      <c r="D36" s="91">
        <v>0</v>
      </c>
      <c r="E36" s="91">
        <v>0</v>
      </c>
      <c r="F36" s="91">
        <v>0</v>
      </c>
      <c r="G36" s="91">
        <v>0</v>
      </c>
      <c r="H36" s="91">
        <v>0</v>
      </c>
      <c r="I36" s="91">
        <v>0</v>
      </c>
      <c r="J36" s="91">
        <v>0</v>
      </c>
      <c r="K36" s="100">
        <f t="shared" si="4"/>
        <v>0</v>
      </c>
    </row>
    <row r="37" spans="1:11" x14ac:dyDescent="0.2">
      <c r="A37" s="113" t="s">
        <v>88</v>
      </c>
      <c r="B37" s="213" t="s">
        <v>89</v>
      </c>
      <c r="C37" s="91">
        <v>0</v>
      </c>
      <c r="D37" s="91">
        <v>0</v>
      </c>
      <c r="E37" s="91">
        <v>0</v>
      </c>
      <c r="F37" s="91">
        <v>0</v>
      </c>
      <c r="G37" s="91">
        <v>0</v>
      </c>
      <c r="H37" s="91">
        <v>0</v>
      </c>
      <c r="I37" s="91">
        <v>0</v>
      </c>
      <c r="J37" s="91">
        <v>0</v>
      </c>
      <c r="K37" s="100">
        <f t="shared" si="4"/>
        <v>0</v>
      </c>
    </row>
    <row r="38" spans="1:11" x14ac:dyDescent="0.2">
      <c r="A38" s="113" t="s">
        <v>90</v>
      </c>
      <c r="B38" s="213" t="s">
        <v>91</v>
      </c>
      <c r="C38" s="91">
        <v>0</v>
      </c>
      <c r="D38" s="91">
        <v>0</v>
      </c>
      <c r="E38" s="91">
        <v>0</v>
      </c>
      <c r="F38" s="91">
        <v>0</v>
      </c>
      <c r="G38" s="91">
        <v>0</v>
      </c>
      <c r="H38" s="91">
        <v>0</v>
      </c>
      <c r="I38" s="91">
        <v>0</v>
      </c>
      <c r="J38" s="91">
        <v>0</v>
      </c>
      <c r="K38" s="100">
        <f t="shared" si="4"/>
        <v>0</v>
      </c>
    </row>
    <row r="39" spans="1:11" x14ac:dyDescent="0.2">
      <c r="A39" s="113" t="s">
        <v>92</v>
      </c>
      <c r="B39" s="213" t="s">
        <v>93</v>
      </c>
      <c r="C39" s="91">
        <v>0</v>
      </c>
      <c r="D39" s="91">
        <v>0</v>
      </c>
      <c r="E39" s="91">
        <v>0</v>
      </c>
      <c r="F39" s="91">
        <v>0</v>
      </c>
      <c r="G39" s="91">
        <v>0</v>
      </c>
      <c r="H39" s="91">
        <v>0</v>
      </c>
      <c r="I39" s="91">
        <v>0</v>
      </c>
      <c r="J39" s="91">
        <v>0</v>
      </c>
      <c r="K39" s="100">
        <f t="shared" si="4"/>
        <v>0</v>
      </c>
    </row>
    <row r="40" spans="1:11" x14ac:dyDescent="0.2">
      <c r="A40" s="113" t="s">
        <v>94</v>
      </c>
      <c r="B40" s="213" t="s">
        <v>95</v>
      </c>
      <c r="C40" s="426">
        <v>0</v>
      </c>
      <c r="D40" s="426">
        <v>0</v>
      </c>
      <c r="E40" s="426">
        <v>0</v>
      </c>
      <c r="F40" s="426">
        <v>0</v>
      </c>
      <c r="G40" s="426">
        <v>15</v>
      </c>
      <c r="H40" s="426">
        <v>0</v>
      </c>
      <c r="I40" s="426">
        <v>0</v>
      </c>
      <c r="J40" s="430">
        <v>0</v>
      </c>
      <c r="K40" s="100">
        <f t="shared" si="4"/>
        <v>15</v>
      </c>
    </row>
    <row r="41" spans="1:11" x14ac:dyDescent="0.2">
      <c r="A41" s="113" t="s">
        <v>96</v>
      </c>
      <c r="B41" s="213" t="s">
        <v>97</v>
      </c>
      <c r="C41" s="426">
        <v>76</v>
      </c>
      <c r="D41" s="426">
        <v>0</v>
      </c>
      <c r="E41" s="426">
        <v>0</v>
      </c>
      <c r="F41" s="426">
        <v>0</v>
      </c>
      <c r="G41" s="426">
        <v>20</v>
      </c>
      <c r="H41" s="426">
        <v>0</v>
      </c>
      <c r="I41" s="426">
        <v>0</v>
      </c>
      <c r="J41" s="430">
        <v>0</v>
      </c>
      <c r="K41" s="100">
        <f t="shared" si="4"/>
        <v>96</v>
      </c>
    </row>
    <row r="42" spans="1:11" x14ac:dyDescent="0.2">
      <c r="A42" s="113" t="s">
        <v>98</v>
      </c>
      <c r="B42" s="213" t="s">
        <v>99</v>
      </c>
      <c r="C42" s="91">
        <v>0</v>
      </c>
      <c r="D42" s="91">
        <v>0</v>
      </c>
      <c r="E42" s="91">
        <v>0</v>
      </c>
      <c r="F42" s="91">
        <v>0</v>
      </c>
      <c r="G42" s="91">
        <v>0</v>
      </c>
      <c r="H42" s="91">
        <v>0</v>
      </c>
      <c r="I42" s="91">
        <v>0</v>
      </c>
      <c r="J42" s="91">
        <v>0</v>
      </c>
      <c r="K42" s="100">
        <f t="shared" si="4"/>
        <v>0</v>
      </c>
    </row>
    <row r="43" spans="1:11" x14ac:dyDescent="0.2">
      <c r="A43" s="113" t="s">
        <v>100</v>
      </c>
      <c r="B43" s="213" t="s">
        <v>101</v>
      </c>
      <c r="C43" s="91">
        <v>0</v>
      </c>
      <c r="D43" s="91">
        <v>0</v>
      </c>
      <c r="E43" s="91">
        <v>0</v>
      </c>
      <c r="F43" s="91">
        <v>0</v>
      </c>
      <c r="G43" s="91">
        <v>0</v>
      </c>
      <c r="H43" s="91">
        <v>0</v>
      </c>
      <c r="I43" s="91">
        <v>0</v>
      </c>
      <c r="J43" s="91">
        <v>0</v>
      </c>
      <c r="K43" s="104">
        <f t="shared" si="4"/>
        <v>0</v>
      </c>
    </row>
    <row r="44" spans="1:11" x14ac:dyDescent="0.2">
      <c r="A44" s="113" t="s">
        <v>102</v>
      </c>
      <c r="B44" s="213" t="s">
        <v>103</v>
      </c>
      <c r="C44" s="91">
        <v>0</v>
      </c>
      <c r="D44" s="91">
        <v>0</v>
      </c>
      <c r="E44" s="91">
        <v>0</v>
      </c>
      <c r="F44" s="91">
        <v>0</v>
      </c>
      <c r="G44" s="91">
        <v>0</v>
      </c>
      <c r="H44" s="91">
        <v>0</v>
      </c>
      <c r="I44" s="91">
        <v>0</v>
      </c>
      <c r="J44" s="91">
        <v>0</v>
      </c>
      <c r="K44" s="104">
        <f t="shared" si="4"/>
        <v>0</v>
      </c>
    </row>
    <row r="45" spans="1:11" x14ac:dyDescent="0.2">
      <c r="A45" s="217" t="s">
        <v>104</v>
      </c>
      <c r="B45" s="218" t="s">
        <v>105</v>
      </c>
      <c r="C45" s="109">
        <f>SUM(C34:C44)</f>
        <v>76</v>
      </c>
      <c r="D45" s="109">
        <f t="shared" ref="D45:J45" si="5">SUM(D34:D44)</f>
        <v>0</v>
      </c>
      <c r="E45" s="109">
        <f t="shared" si="5"/>
        <v>0</v>
      </c>
      <c r="F45" s="109">
        <f t="shared" si="5"/>
        <v>0</v>
      </c>
      <c r="G45" s="109">
        <f t="shared" si="5"/>
        <v>35</v>
      </c>
      <c r="H45" s="109">
        <f t="shared" si="5"/>
        <v>0</v>
      </c>
      <c r="I45" s="109">
        <f t="shared" si="5"/>
        <v>0</v>
      </c>
      <c r="J45" s="109">
        <f t="shared" si="5"/>
        <v>0</v>
      </c>
      <c r="K45" s="104">
        <f>SUM(K34:K44)</f>
        <v>111</v>
      </c>
    </row>
    <row r="46" spans="1:11" x14ac:dyDescent="0.2">
      <c r="A46" s="115" t="s">
        <v>108</v>
      </c>
      <c r="B46" s="216"/>
      <c r="C46" s="510"/>
      <c r="D46" s="511"/>
      <c r="E46" s="511"/>
      <c r="F46" s="511"/>
      <c r="G46" s="511"/>
      <c r="H46" s="511"/>
      <c r="I46" s="511"/>
      <c r="J46" s="511"/>
      <c r="K46" s="512"/>
    </row>
    <row r="47" spans="1:11" x14ac:dyDescent="0.2">
      <c r="A47" s="211" t="s">
        <v>80</v>
      </c>
      <c r="B47" s="212" t="s">
        <v>81</v>
      </c>
      <c r="C47" s="513"/>
      <c r="D47" s="514"/>
      <c r="E47" s="514"/>
      <c r="F47" s="514"/>
      <c r="G47" s="514"/>
      <c r="H47" s="514"/>
      <c r="I47" s="514"/>
      <c r="J47" s="514"/>
      <c r="K47" s="515"/>
    </row>
    <row r="48" spans="1:11" x14ac:dyDescent="0.2">
      <c r="A48" s="113" t="s">
        <v>82</v>
      </c>
      <c r="B48" s="213" t="s">
        <v>83</v>
      </c>
      <c r="C48" s="91">
        <v>0</v>
      </c>
      <c r="D48" s="91">
        <v>0</v>
      </c>
      <c r="E48" s="91">
        <v>0</v>
      </c>
      <c r="F48" s="91">
        <v>0</v>
      </c>
      <c r="G48" s="91">
        <v>0</v>
      </c>
      <c r="H48" s="91">
        <v>0</v>
      </c>
      <c r="I48" s="91">
        <v>0</v>
      </c>
      <c r="J48" s="91">
        <v>0</v>
      </c>
      <c r="K48" s="100">
        <f>SUM(C48:J48)</f>
        <v>0</v>
      </c>
    </row>
    <row r="49" spans="1:11" x14ac:dyDescent="0.2">
      <c r="A49" s="113" t="s">
        <v>84</v>
      </c>
      <c r="B49" s="213" t="s">
        <v>85</v>
      </c>
      <c r="C49" s="91">
        <v>0</v>
      </c>
      <c r="D49" s="91">
        <v>0</v>
      </c>
      <c r="E49" s="91">
        <v>0</v>
      </c>
      <c r="F49" s="91">
        <v>0</v>
      </c>
      <c r="G49" s="91">
        <v>0</v>
      </c>
      <c r="H49" s="91">
        <v>0</v>
      </c>
      <c r="I49" s="91">
        <v>0</v>
      </c>
      <c r="J49" s="91">
        <v>0</v>
      </c>
      <c r="K49" s="100">
        <f t="shared" ref="K49:K58" si="6">SUM(C49:J49)</f>
        <v>0</v>
      </c>
    </row>
    <row r="50" spans="1:11" x14ac:dyDescent="0.2">
      <c r="A50" s="113" t="s">
        <v>86</v>
      </c>
      <c r="B50" s="213" t="s">
        <v>87</v>
      </c>
      <c r="C50" s="91">
        <v>0</v>
      </c>
      <c r="D50" s="91">
        <v>0</v>
      </c>
      <c r="E50" s="91">
        <v>0</v>
      </c>
      <c r="F50" s="91">
        <v>0</v>
      </c>
      <c r="G50" s="91">
        <v>0</v>
      </c>
      <c r="H50" s="91">
        <v>0</v>
      </c>
      <c r="I50" s="91">
        <v>0</v>
      </c>
      <c r="J50" s="91">
        <v>0</v>
      </c>
      <c r="K50" s="100">
        <f t="shared" si="6"/>
        <v>0</v>
      </c>
    </row>
    <row r="51" spans="1:11" x14ac:dyDescent="0.2">
      <c r="A51" s="113" t="s">
        <v>88</v>
      </c>
      <c r="B51" s="213" t="s">
        <v>89</v>
      </c>
      <c r="C51" s="91">
        <v>0</v>
      </c>
      <c r="D51" s="91">
        <v>0</v>
      </c>
      <c r="E51" s="91">
        <v>0</v>
      </c>
      <c r="F51" s="91">
        <v>0</v>
      </c>
      <c r="G51" s="91">
        <v>0</v>
      </c>
      <c r="H51" s="91">
        <v>0</v>
      </c>
      <c r="I51" s="91">
        <v>0</v>
      </c>
      <c r="J51" s="91">
        <v>0</v>
      </c>
      <c r="K51" s="100">
        <f t="shared" si="6"/>
        <v>0</v>
      </c>
    </row>
    <row r="52" spans="1:11" x14ac:dyDescent="0.2">
      <c r="A52" s="113" t="s">
        <v>90</v>
      </c>
      <c r="B52" s="213" t="s">
        <v>91</v>
      </c>
      <c r="C52" s="91">
        <v>0</v>
      </c>
      <c r="D52" s="91">
        <v>0</v>
      </c>
      <c r="E52" s="91">
        <v>0</v>
      </c>
      <c r="F52" s="91">
        <v>0</v>
      </c>
      <c r="G52" s="91">
        <v>0</v>
      </c>
      <c r="H52" s="91">
        <v>0</v>
      </c>
      <c r="I52" s="91">
        <v>0</v>
      </c>
      <c r="J52" s="91">
        <v>0</v>
      </c>
      <c r="K52" s="100">
        <f t="shared" si="6"/>
        <v>0</v>
      </c>
    </row>
    <row r="53" spans="1:11" x14ac:dyDescent="0.2">
      <c r="A53" s="113" t="s">
        <v>92</v>
      </c>
      <c r="B53" s="213" t="s">
        <v>93</v>
      </c>
      <c r="C53" s="426">
        <v>19</v>
      </c>
      <c r="D53" s="426">
        <v>0</v>
      </c>
      <c r="E53" s="426">
        <v>0</v>
      </c>
      <c r="F53" s="426">
        <v>0</v>
      </c>
      <c r="G53" s="426">
        <v>1</v>
      </c>
      <c r="H53" s="426">
        <v>0</v>
      </c>
      <c r="I53" s="426">
        <v>1</v>
      </c>
      <c r="J53" s="430">
        <v>0</v>
      </c>
      <c r="K53" s="100">
        <f t="shared" si="6"/>
        <v>21</v>
      </c>
    </row>
    <row r="54" spans="1:11" x14ac:dyDescent="0.2">
      <c r="A54" s="113" t="s">
        <v>94</v>
      </c>
      <c r="B54" s="213" t="s">
        <v>95</v>
      </c>
      <c r="C54" s="91">
        <v>0</v>
      </c>
      <c r="D54" s="91">
        <v>0</v>
      </c>
      <c r="E54" s="91">
        <v>0</v>
      </c>
      <c r="F54" s="91">
        <v>0</v>
      </c>
      <c r="G54" s="91">
        <v>0</v>
      </c>
      <c r="H54" s="91">
        <v>0</v>
      </c>
      <c r="I54" s="91">
        <v>0</v>
      </c>
      <c r="J54" s="91">
        <v>0</v>
      </c>
      <c r="K54" s="100">
        <f t="shared" si="6"/>
        <v>0</v>
      </c>
    </row>
    <row r="55" spans="1:11" x14ac:dyDescent="0.2">
      <c r="A55" s="113" t="s">
        <v>96</v>
      </c>
      <c r="B55" s="213" t="s">
        <v>97</v>
      </c>
      <c r="C55" s="91">
        <v>0</v>
      </c>
      <c r="D55" s="91">
        <v>0</v>
      </c>
      <c r="E55" s="91">
        <v>0</v>
      </c>
      <c r="F55" s="91">
        <v>0</v>
      </c>
      <c r="G55" s="91">
        <v>0</v>
      </c>
      <c r="H55" s="91">
        <v>0</v>
      </c>
      <c r="I55" s="91">
        <v>0</v>
      </c>
      <c r="J55" s="91">
        <v>0</v>
      </c>
      <c r="K55" s="100">
        <f t="shared" si="6"/>
        <v>0</v>
      </c>
    </row>
    <row r="56" spans="1:11" x14ac:dyDescent="0.2">
      <c r="A56" s="113" t="s">
        <v>98</v>
      </c>
      <c r="B56" s="213" t="s">
        <v>99</v>
      </c>
      <c r="C56" s="91">
        <v>0</v>
      </c>
      <c r="D56" s="91">
        <v>0</v>
      </c>
      <c r="E56" s="91">
        <v>0</v>
      </c>
      <c r="F56" s="91">
        <v>0</v>
      </c>
      <c r="G56" s="91">
        <v>0</v>
      </c>
      <c r="H56" s="91">
        <v>0</v>
      </c>
      <c r="I56" s="91">
        <v>0</v>
      </c>
      <c r="J56" s="91">
        <v>0</v>
      </c>
      <c r="K56" s="100">
        <f t="shared" si="6"/>
        <v>0</v>
      </c>
    </row>
    <row r="57" spans="1:11" x14ac:dyDescent="0.2">
      <c r="A57" s="113" t="s">
        <v>100</v>
      </c>
      <c r="B57" s="213" t="s">
        <v>101</v>
      </c>
      <c r="C57" s="91">
        <v>0</v>
      </c>
      <c r="D57" s="91">
        <v>0</v>
      </c>
      <c r="E57" s="91">
        <v>0</v>
      </c>
      <c r="F57" s="91">
        <v>0</v>
      </c>
      <c r="G57" s="91">
        <v>0</v>
      </c>
      <c r="H57" s="91">
        <v>0</v>
      </c>
      <c r="I57" s="91">
        <v>0</v>
      </c>
      <c r="J57" s="91">
        <v>0</v>
      </c>
      <c r="K57" s="104">
        <f t="shared" si="6"/>
        <v>0</v>
      </c>
    </row>
    <row r="58" spans="1:11" x14ac:dyDescent="0.2">
      <c r="A58" s="113" t="s">
        <v>102</v>
      </c>
      <c r="B58" s="213" t="s">
        <v>103</v>
      </c>
      <c r="C58" s="91">
        <v>0</v>
      </c>
      <c r="D58" s="91">
        <v>0</v>
      </c>
      <c r="E58" s="91">
        <v>0</v>
      </c>
      <c r="F58" s="91">
        <v>0</v>
      </c>
      <c r="G58" s="91">
        <v>0</v>
      </c>
      <c r="H58" s="91">
        <v>0</v>
      </c>
      <c r="I58" s="91">
        <v>0</v>
      </c>
      <c r="J58" s="91">
        <v>0</v>
      </c>
      <c r="K58" s="104">
        <f t="shared" si="6"/>
        <v>0</v>
      </c>
    </row>
    <row r="59" spans="1:11" x14ac:dyDescent="0.2">
      <c r="A59" s="217" t="s">
        <v>104</v>
      </c>
      <c r="B59" s="218" t="s">
        <v>105</v>
      </c>
      <c r="C59" s="109">
        <f>SUM(C48:C58)</f>
        <v>19</v>
      </c>
      <c r="D59" s="109">
        <f t="shared" ref="D59:J59" si="7">SUM(D48:D58)</f>
        <v>0</v>
      </c>
      <c r="E59" s="109">
        <f t="shared" si="7"/>
        <v>0</v>
      </c>
      <c r="F59" s="109">
        <f t="shared" si="7"/>
        <v>0</v>
      </c>
      <c r="G59" s="109">
        <f t="shared" si="7"/>
        <v>1</v>
      </c>
      <c r="H59" s="109">
        <f t="shared" si="7"/>
        <v>0</v>
      </c>
      <c r="I59" s="109">
        <f t="shared" si="7"/>
        <v>1</v>
      </c>
      <c r="J59" s="109">
        <f t="shared" si="7"/>
        <v>0</v>
      </c>
      <c r="K59" s="104">
        <f>SUM(K48:K58)</f>
        <v>21</v>
      </c>
    </row>
    <row r="60" spans="1:11" x14ac:dyDescent="0.2">
      <c r="A60" s="115" t="s">
        <v>109</v>
      </c>
      <c r="B60" s="216"/>
      <c r="C60" s="510"/>
      <c r="D60" s="511"/>
      <c r="E60" s="511"/>
      <c r="F60" s="511"/>
      <c r="G60" s="511"/>
      <c r="H60" s="511"/>
      <c r="I60" s="511"/>
      <c r="J60" s="511"/>
      <c r="K60" s="512"/>
    </row>
    <row r="61" spans="1:11" x14ac:dyDescent="0.2">
      <c r="A61" s="211" t="s">
        <v>80</v>
      </c>
      <c r="B61" s="212" t="s">
        <v>81</v>
      </c>
      <c r="C61" s="513"/>
      <c r="D61" s="514"/>
      <c r="E61" s="514"/>
      <c r="F61" s="514"/>
      <c r="G61" s="514"/>
      <c r="H61" s="514"/>
      <c r="I61" s="514"/>
      <c r="J61" s="514"/>
      <c r="K61" s="515"/>
    </row>
    <row r="62" spans="1:11" x14ac:dyDescent="0.2">
      <c r="A62" s="113" t="s">
        <v>82</v>
      </c>
      <c r="B62" s="213" t="s">
        <v>83</v>
      </c>
      <c r="C62" s="91">
        <v>0</v>
      </c>
      <c r="D62" s="91">
        <v>0</v>
      </c>
      <c r="E62" s="91">
        <v>0</v>
      </c>
      <c r="F62" s="91">
        <v>0</v>
      </c>
      <c r="G62" s="91">
        <v>0</v>
      </c>
      <c r="H62" s="91">
        <v>0</v>
      </c>
      <c r="I62" s="91">
        <v>0</v>
      </c>
      <c r="J62" s="91">
        <v>0</v>
      </c>
      <c r="K62" s="100">
        <f>SUM(C62:J62)</f>
        <v>0</v>
      </c>
    </row>
    <row r="63" spans="1:11" x14ac:dyDescent="0.2">
      <c r="A63" s="113" t="s">
        <v>84</v>
      </c>
      <c r="B63" s="213" t="s">
        <v>85</v>
      </c>
      <c r="C63" s="91">
        <v>0</v>
      </c>
      <c r="D63" s="91">
        <v>0</v>
      </c>
      <c r="E63" s="91">
        <v>0</v>
      </c>
      <c r="F63" s="91">
        <v>0</v>
      </c>
      <c r="G63" s="91">
        <v>0</v>
      </c>
      <c r="H63" s="91">
        <v>0</v>
      </c>
      <c r="I63" s="91">
        <v>0</v>
      </c>
      <c r="J63" s="91">
        <v>0</v>
      </c>
      <c r="K63" s="100">
        <f t="shared" ref="K63:K72" si="8">SUM(C63:J63)</f>
        <v>0</v>
      </c>
    </row>
    <row r="64" spans="1:11" x14ac:dyDescent="0.2">
      <c r="A64" s="113" t="s">
        <v>86</v>
      </c>
      <c r="B64" s="213" t="s">
        <v>87</v>
      </c>
      <c r="C64" s="426">
        <v>0</v>
      </c>
      <c r="D64" s="426">
        <v>0</v>
      </c>
      <c r="E64" s="426">
        <v>0</v>
      </c>
      <c r="F64" s="426">
        <v>0</v>
      </c>
      <c r="G64" s="426">
        <v>3</v>
      </c>
      <c r="H64" s="426">
        <v>0</v>
      </c>
      <c r="I64" s="426">
        <v>0</v>
      </c>
      <c r="J64" s="430">
        <v>0</v>
      </c>
      <c r="K64" s="100">
        <f t="shared" si="8"/>
        <v>3</v>
      </c>
    </row>
    <row r="65" spans="1:11" x14ac:dyDescent="0.2">
      <c r="A65" s="113" t="s">
        <v>88</v>
      </c>
      <c r="B65" s="213" t="s">
        <v>89</v>
      </c>
      <c r="C65" s="91">
        <v>0</v>
      </c>
      <c r="D65" s="91">
        <v>0</v>
      </c>
      <c r="E65" s="91">
        <v>0</v>
      </c>
      <c r="F65" s="91">
        <v>0</v>
      </c>
      <c r="G65" s="91">
        <v>0</v>
      </c>
      <c r="H65" s="91">
        <v>0</v>
      </c>
      <c r="I65" s="91">
        <v>0</v>
      </c>
      <c r="J65" s="91">
        <v>0</v>
      </c>
      <c r="K65" s="100">
        <f t="shared" si="8"/>
        <v>0</v>
      </c>
    </row>
    <row r="66" spans="1:11" x14ac:dyDescent="0.2">
      <c r="A66" s="113" t="s">
        <v>90</v>
      </c>
      <c r="B66" s="213" t="s">
        <v>91</v>
      </c>
      <c r="C66" s="91">
        <v>0</v>
      </c>
      <c r="D66" s="91">
        <v>0</v>
      </c>
      <c r="E66" s="91">
        <v>0</v>
      </c>
      <c r="F66" s="91">
        <v>0</v>
      </c>
      <c r="G66" s="91">
        <v>0</v>
      </c>
      <c r="H66" s="91">
        <v>0</v>
      </c>
      <c r="I66" s="91">
        <v>0</v>
      </c>
      <c r="J66" s="91">
        <v>0</v>
      </c>
      <c r="K66" s="100">
        <f t="shared" si="8"/>
        <v>0</v>
      </c>
    </row>
    <row r="67" spans="1:11" x14ac:dyDescent="0.2">
      <c r="A67" s="113" t="s">
        <v>92</v>
      </c>
      <c r="B67" s="213" t="s">
        <v>93</v>
      </c>
      <c r="C67" s="91">
        <v>0</v>
      </c>
      <c r="D67" s="91">
        <v>0</v>
      </c>
      <c r="E67" s="91">
        <v>0</v>
      </c>
      <c r="F67" s="91">
        <v>0</v>
      </c>
      <c r="G67" s="91">
        <v>0</v>
      </c>
      <c r="H67" s="91">
        <v>0</v>
      </c>
      <c r="I67" s="91">
        <v>0</v>
      </c>
      <c r="J67" s="91">
        <v>0</v>
      </c>
      <c r="K67" s="100">
        <f t="shared" si="8"/>
        <v>0</v>
      </c>
    </row>
    <row r="68" spans="1:11" x14ac:dyDescent="0.2">
      <c r="A68" s="113" t="s">
        <v>94</v>
      </c>
      <c r="B68" s="213" t="s">
        <v>95</v>
      </c>
      <c r="C68" s="91">
        <v>0</v>
      </c>
      <c r="D68" s="91">
        <v>0</v>
      </c>
      <c r="E68" s="91">
        <v>0</v>
      </c>
      <c r="F68" s="91">
        <v>0</v>
      </c>
      <c r="G68" s="91">
        <v>0</v>
      </c>
      <c r="H68" s="91">
        <v>0</v>
      </c>
      <c r="I68" s="91">
        <v>0</v>
      </c>
      <c r="J68" s="91">
        <v>0</v>
      </c>
      <c r="K68" s="100">
        <f t="shared" si="8"/>
        <v>0</v>
      </c>
    </row>
    <row r="69" spans="1:11" x14ac:dyDescent="0.2">
      <c r="A69" s="113" t="s">
        <v>96</v>
      </c>
      <c r="B69" s="213" t="s">
        <v>97</v>
      </c>
      <c r="C69" s="426">
        <v>0</v>
      </c>
      <c r="D69" s="426">
        <v>0</v>
      </c>
      <c r="E69" s="426">
        <v>0</v>
      </c>
      <c r="F69" s="426">
        <v>0</v>
      </c>
      <c r="G69" s="426">
        <v>15</v>
      </c>
      <c r="H69" s="426">
        <v>0</v>
      </c>
      <c r="I69" s="426">
        <v>0</v>
      </c>
      <c r="J69" s="430">
        <v>0</v>
      </c>
      <c r="K69" s="100">
        <f t="shared" si="8"/>
        <v>15</v>
      </c>
    </row>
    <row r="70" spans="1:11" x14ac:dyDescent="0.2">
      <c r="A70" s="113" t="s">
        <v>98</v>
      </c>
      <c r="B70" s="213" t="s">
        <v>99</v>
      </c>
      <c r="C70" s="91">
        <v>0</v>
      </c>
      <c r="D70" s="91">
        <v>0</v>
      </c>
      <c r="E70" s="91">
        <v>0</v>
      </c>
      <c r="F70" s="91">
        <v>0</v>
      </c>
      <c r="G70" s="91">
        <v>0</v>
      </c>
      <c r="H70" s="91">
        <v>0</v>
      </c>
      <c r="I70" s="91">
        <v>0</v>
      </c>
      <c r="J70" s="91">
        <v>0</v>
      </c>
      <c r="K70" s="100">
        <f t="shared" si="8"/>
        <v>0</v>
      </c>
    </row>
    <row r="71" spans="1:11" x14ac:dyDescent="0.2">
      <c r="A71" s="113" t="s">
        <v>100</v>
      </c>
      <c r="B71" s="213" t="s">
        <v>101</v>
      </c>
      <c r="C71" s="91">
        <v>0</v>
      </c>
      <c r="D71" s="91">
        <v>0</v>
      </c>
      <c r="E71" s="91">
        <v>0</v>
      </c>
      <c r="F71" s="91">
        <v>0</v>
      </c>
      <c r="G71" s="91">
        <v>0</v>
      </c>
      <c r="H71" s="91">
        <v>0</v>
      </c>
      <c r="I71" s="91">
        <v>0</v>
      </c>
      <c r="J71" s="91">
        <v>0</v>
      </c>
      <c r="K71" s="104">
        <f t="shared" si="8"/>
        <v>0</v>
      </c>
    </row>
    <row r="72" spans="1:11" x14ac:dyDescent="0.2">
      <c r="A72" s="113" t="s">
        <v>102</v>
      </c>
      <c r="B72" s="213" t="s">
        <v>103</v>
      </c>
      <c r="C72" s="91">
        <v>0</v>
      </c>
      <c r="D72" s="91">
        <v>0</v>
      </c>
      <c r="E72" s="91">
        <v>0</v>
      </c>
      <c r="F72" s="91">
        <v>0</v>
      </c>
      <c r="G72" s="91">
        <v>0</v>
      </c>
      <c r="H72" s="91">
        <v>0</v>
      </c>
      <c r="I72" s="91">
        <v>0</v>
      </c>
      <c r="J72" s="91">
        <v>0</v>
      </c>
      <c r="K72" s="104">
        <f t="shared" si="8"/>
        <v>0</v>
      </c>
    </row>
    <row r="73" spans="1:11" x14ac:dyDescent="0.2">
      <c r="A73" s="217" t="s">
        <v>104</v>
      </c>
      <c r="B73" s="218" t="s">
        <v>105</v>
      </c>
      <c r="C73" s="109">
        <f>SUM(C62:C72)</f>
        <v>0</v>
      </c>
      <c r="D73" s="109">
        <f t="shared" ref="D73:J73" si="9">SUM(D62:D72)</f>
        <v>0</v>
      </c>
      <c r="E73" s="109">
        <f t="shared" si="9"/>
        <v>0</v>
      </c>
      <c r="F73" s="109">
        <f t="shared" si="9"/>
        <v>0</v>
      </c>
      <c r="G73" s="109">
        <f t="shared" si="9"/>
        <v>18</v>
      </c>
      <c r="H73" s="109">
        <f t="shared" si="9"/>
        <v>0</v>
      </c>
      <c r="I73" s="109">
        <f t="shared" si="9"/>
        <v>0</v>
      </c>
      <c r="J73" s="109">
        <f t="shared" si="9"/>
        <v>0</v>
      </c>
      <c r="K73" s="104">
        <f>SUM(K62:K72)</f>
        <v>18</v>
      </c>
    </row>
    <row r="74" spans="1:11" x14ac:dyDescent="0.2">
      <c r="A74" s="115" t="s">
        <v>110</v>
      </c>
      <c r="B74" s="216"/>
      <c r="C74" s="510"/>
      <c r="D74" s="511"/>
      <c r="E74" s="511"/>
      <c r="F74" s="511"/>
      <c r="G74" s="511"/>
      <c r="H74" s="511"/>
      <c r="I74" s="511"/>
      <c r="J74" s="511"/>
      <c r="K74" s="512"/>
    </row>
    <row r="75" spans="1:11" x14ac:dyDescent="0.2">
      <c r="A75" s="211" t="s">
        <v>80</v>
      </c>
      <c r="B75" s="212" t="s">
        <v>81</v>
      </c>
      <c r="C75" s="513"/>
      <c r="D75" s="514"/>
      <c r="E75" s="514"/>
      <c r="F75" s="514"/>
      <c r="G75" s="514"/>
      <c r="H75" s="514"/>
      <c r="I75" s="514"/>
      <c r="J75" s="514"/>
      <c r="K75" s="515"/>
    </row>
    <row r="76" spans="1:11" x14ac:dyDescent="0.2">
      <c r="A76" s="113" t="s">
        <v>82</v>
      </c>
      <c r="B76" s="213" t="s">
        <v>83</v>
      </c>
      <c r="C76" s="91">
        <v>0</v>
      </c>
      <c r="D76" s="91">
        <v>0</v>
      </c>
      <c r="E76" s="91">
        <v>0</v>
      </c>
      <c r="F76" s="91">
        <v>0</v>
      </c>
      <c r="G76" s="91">
        <v>0</v>
      </c>
      <c r="H76" s="91">
        <v>0</v>
      </c>
      <c r="I76" s="91">
        <v>0</v>
      </c>
      <c r="J76" s="91">
        <v>0</v>
      </c>
      <c r="K76" s="100">
        <f>SUM(C76:J76)</f>
        <v>0</v>
      </c>
    </row>
    <row r="77" spans="1:11" x14ac:dyDescent="0.2">
      <c r="A77" s="113" t="s">
        <v>84</v>
      </c>
      <c r="B77" s="213" t="s">
        <v>85</v>
      </c>
      <c r="C77" s="91">
        <v>0</v>
      </c>
      <c r="D77" s="91">
        <v>0</v>
      </c>
      <c r="E77" s="91">
        <v>0</v>
      </c>
      <c r="F77" s="91">
        <v>0</v>
      </c>
      <c r="G77" s="91">
        <v>0</v>
      </c>
      <c r="H77" s="91">
        <v>0</v>
      </c>
      <c r="I77" s="91">
        <v>0</v>
      </c>
      <c r="J77" s="91">
        <v>0</v>
      </c>
      <c r="K77" s="100">
        <f t="shared" ref="K77:K86" si="10">SUM(C77:J77)</f>
        <v>0</v>
      </c>
    </row>
    <row r="78" spans="1:11" x14ac:dyDescent="0.2">
      <c r="A78" s="113" t="s">
        <v>86</v>
      </c>
      <c r="B78" s="213" t="s">
        <v>87</v>
      </c>
      <c r="C78" s="91">
        <v>0</v>
      </c>
      <c r="D78" s="91">
        <v>0</v>
      </c>
      <c r="E78" s="91">
        <v>0</v>
      </c>
      <c r="F78" s="91">
        <v>0</v>
      </c>
      <c r="G78" s="91">
        <v>0</v>
      </c>
      <c r="H78" s="91">
        <v>0</v>
      </c>
      <c r="I78" s="91">
        <v>0</v>
      </c>
      <c r="J78" s="91">
        <v>0</v>
      </c>
      <c r="K78" s="100">
        <f t="shared" si="10"/>
        <v>0</v>
      </c>
    </row>
    <row r="79" spans="1:11" x14ac:dyDescent="0.2">
      <c r="A79" s="113" t="s">
        <v>88</v>
      </c>
      <c r="B79" s="213" t="s">
        <v>89</v>
      </c>
      <c r="C79" s="91">
        <v>0</v>
      </c>
      <c r="D79" s="91">
        <v>0</v>
      </c>
      <c r="E79" s="91">
        <v>0</v>
      </c>
      <c r="F79" s="91">
        <v>0</v>
      </c>
      <c r="G79" s="91">
        <v>0</v>
      </c>
      <c r="H79" s="91">
        <v>0</v>
      </c>
      <c r="I79" s="91">
        <v>0</v>
      </c>
      <c r="J79" s="91">
        <v>0</v>
      </c>
      <c r="K79" s="100">
        <f t="shared" si="10"/>
        <v>0</v>
      </c>
    </row>
    <row r="80" spans="1:11" x14ac:dyDescent="0.2">
      <c r="A80" s="113" t="s">
        <v>90</v>
      </c>
      <c r="B80" s="213" t="s">
        <v>91</v>
      </c>
      <c r="C80" s="91">
        <v>0</v>
      </c>
      <c r="D80" s="91">
        <v>0</v>
      </c>
      <c r="E80" s="91">
        <v>0</v>
      </c>
      <c r="F80" s="91">
        <v>0</v>
      </c>
      <c r="G80" s="91">
        <v>0</v>
      </c>
      <c r="H80" s="91">
        <v>0</v>
      </c>
      <c r="I80" s="91">
        <v>0</v>
      </c>
      <c r="J80" s="91">
        <v>0</v>
      </c>
      <c r="K80" s="100">
        <f t="shared" si="10"/>
        <v>0</v>
      </c>
    </row>
    <row r="81" spans="1:11" x14ac:dyDescent="0.2">
      <c r="A81" s="113" t="s">
        <v>92</v>
      </c>
      <c r="B81" s="213" t="s">
        <v>93</v>
      </c>
      <c r="C81" s="91">
        <v>0</v>
      </c>
      <c r="D81" s="91">
        <v>0</v>
      </c>
      <c r="E81" s="91">
        <v>0</v>
      </c>
      <c r="F81" s="91">
        <v>0</v>
      </c>
      <c r="G81" s="91">
        <v>0</v>
      </c>
      <c r="H81" s="91">
        <v>0</v>
      </c>
      <c r="I81" s="91">
        <v>0</v>
      </c>
      <c r="J81" s="91">
        <v>0</v>
      </c>
      <c r="K81" s="100">
        <f t="shared" si="10"/>
        <v>0</v>
      </c>
    </row>
    <row r="82" spans="1:11" x14ac:dyDescent="0.2">
      <c r="A82" s="113" t="s">
        <v>94</v>
      </c>
      <c r="B82" s="213" t="s">
        <v>95</v>
      </c>
      <c r="C82" s="91">
        <v>0</v>
      </c>
      <c r="D82" s="91">
        <v>0</v>
      </c>
      <c r="E82" s="91">
        <v>0</v>
      </c>
      <c r="F82" s="91">
        <v>0</v>
      </c>
      <c r="G82" s="91">
        <v>0</v>
      </c>
      <c r="H82" s="91">
        <v>0</v>
      </c>
      <c r="I82" s="91">
        <v>0</v>
      </c>
      <c r="J82" s="91">
        <v>0</v>
      </c>
      <c r="K82" s="100">
        <f t="shared" si="10"/>
        <v>0</v>
      </c>
    </row>
    <row r="83" spans="1:11" x14ac:dyDescent="0.2">
      <c r="A83" s="113" t="s">
        <v>96</v>
      </c>
      <c r="B83" s="213" t="s">
        <v>97</v>
      </c>
      <c r="C83" s="91">
        <v>0</v>
      </c>
      <c r="D83" s="91">
        <v>0</v>
      </c>
      <c r="E83" s="91">
        <v>0</v>
      </c>
      <c r="F83" s="91">
        <v>0</v>
      </c>
      <c r="G83" s="91">
        <v>0</v>
      </c>
      <c r="H83" s="91">
        <v>0</v>
      </c>
      <c r="I83" s="91">
        <v>0</v>
      </c>
      <c r="J83" s="91">
        <v>0</v>
      </c>
      <c r="K83" s="100">
        <f t="shared" si="10"/>
        <v>0</v>
      </c>
    </row>
    <row r="84" spans="1:11" x14ac:dyDescent="0.2">
      <c r="A84" s="113" t="s">
        <v>98</v>
      </c>
      <c r="B84" s="213" t="s">
        <v>99</v>
      </c>
      <c r="C84" s="91">
        <v>0</v>
      </c>
      <c r="D84" s="91">
        <v>0</v>
      </c>
      <c r="E84" s="91">
        <v>0</v>
      </c>
      <c r="F84" s="91">
        <v>0</v>
      </c>
      <c r="G84" s="91">
        <v>0</v>
      </c>
      <c r="H84" s="91">
        <v>0</v>
      </c>
      <c r="I84" s="91">
        <v>0</v>
      </c>
      <c r="J84" s="91">
        <v>0</v>
      </c>
      <c r="K84" s="100">
        <f t="shared" si="10"/>
        <v>0</v>
      </c>
    </row>
    <row r="85" spans="1:11" x14ac:dyDescent="0.2">
      <c r="A85" s="113" t="s">
        <v>100</v>
      </c>
      <c r="B85" s="213" t="s">
        <v>101</v>
      </c>
      <c r="C85" s="91">
        <v>0</v>
      </c>
      <c r="D85" s="91">
        <v>0</v>
      </c>
      <c r="E85" s="91">
        <v>0</v>
      </c>
      <c r="F85" s="91">
        <v>0</v>
      </c>
      <c r="G85" s="91">
        <v>0</v>
      </c>
      <c r="H85" s="91">
        <v>0</v>
      </c>
      <c r="I85" s="91">
        <v>0</v>
      </c>
      <c r="J85" s="91">
        <v>0</v>
      </c>
      <c r="K85" s="104">
        <f t="shared" si="10"/>
        <v>0</v>
      </c>
    </row>
    <row r="86" spans="1:11" x14ac:dyDescent="0.2">
      <c r="A86" s="113" t="s">
        <v>102</v>
      </c>
      <c r="B86" s="213" t="s">
        <v>103</v>
      </c>
      <c r="C86" s="426">
        <v>24</v>
      </c>
      <c r="D86" s="426">
        <v>0</v>
      </c>
      <c r="E86" s="426">
        <v>0</v>
      </c>
      <c r="F86" s="426">
        <v>0</v>
      </c>
      <c r="G86" s="426">
        <v>0</v>
      </c>
      <c r="H86" s="426">
        <v>0</v>
      </c>
      <c r="I86" s="426">
        <v>0</v>
      </c>
      <c r="J86" s="430">
        <v>0</v>
      </c>
      <c r="K86" s="104">
        <f t="shared" si="10"/>
        <v>24</v>
      </c>
    </row>
    <row r="87" spans="1:11" x14ac:dyDescent="0.2">
      <c r="A87" s="217" t="s">
        <v>104</v>
      </c>
      <c r="B87" s="218" t="s">
        <v>105</v>
      </c>
      <c r="C87" s="109">
        <f>SUM(C76:C86)</f>
        <v>24</v>
      </c>
      <c r="D87" s="109">
        <f t="shared" ref="D87:J87" si="11">SUM(D76:D86)</f>
        <v>0</v>
      </c>
      <c r="E87" s="109">
        <f t="shared" si="11"/>
        <v>0</v>
      </c>
      <c r="F87" s="109">
        <f t="shared" si="11"/>
        <v>0</v>
      </c>
      <c r="G87" s="109">
        <f t="shared" si="11"/>
        <v>0</v>
      </c>
      <c r="H87" s="109">
        <f t="shared" si="11"/>
        <v>0</v>
      </c>
      <c r="I87" s="109">
        <f t="shared" si="11"/>
        <v>0</v>
      </c>
      <c r="J87" s="109">
        <f t="shared" si="11"/>
        <v>0</v>
      </c>
      <c r="K87" s="104">
        <f>SUM(K76:K86)</f>
        <v>24</v>
      </c>
    </row>
    <row r="88" spans="1:11" x14ac:dyDescent="0.2">
      <c r="A88" s="115" t="s">
        <v>111</v>
      </c>
      <c r="B88" s="216"/>
      <c r="C88" s="510"/>
      <c r="D88" s="511"/>
      <c r="E88" s="511"/>
      <c r="F88" s="511"/>
      <c r="G88" s="511"/>
      <c r="H88" s="511"/>
      <c r="I88" s="511"/>
      <c r="J88" s="511"/>
      <c r="K88" s="512"/>
    </row>
    <row r="89" spans="1:11" x14ac:dyDescent="0.2">
      <c r="A89" s="211" t="s">
        <v>80</v>
      </c>
      <c r="B89" s="212" t="s">
        <v>81</v>
      </c>
      <c r="C89" s="513"/>
      <c r="D89" s="514"/>
      <c r="E89" s="514"/>
      <c r="F89" s="514"/>
      <c r="G89" s="514"/>
      <c r="H89" s="514"/>
      <c r="I89" s="514"/>
      <c r="J89" s="514"/>
      <c r="K89" s="515"/>
    </row>
    <row r="90" spans="1:11" x14ac:dyDescent="0.2">
      <c r="A90" s="113" t="s">
        <v>82</v>
      </c>
      <c r="B90" s="213" t="s">
        <v>83</v>
      </c>
      <c r="C90" s="91">
        <v>0</v>
      </c>
      <c r="D90" s="91">
        <v>0</v>
      </c>
      <c r="E90" s="91">
        <v>0</v>
      </c>
      <c r="F90" s="91">
        <v>0</v>
      </c>
      <c r="G90" s="91">
        <v>0</v>
      </c>
      <c r="H90" s="91">
        <v>0</v>
      </c>
      <c r="I90" s="91">
        <v>0</v>
      </c>
      <c r="J90" s="91">
        <v>0</v>
      </c>
      <c r="K90" s="100">
        <f>SUM(C90:J90)</f>
        <v>0</v>
      </c>
    </row>
    <row r="91" spans="1:11" x14ac:dyDescent="0.2">
      <c r="A91" s="113" t="s">
        <v>84</v>
      </c>
      <c r="B91" s="213" t="s">
        <v>85</v>
      </c>
      <c r="C91" s="91">
        <v>0</v>
      </c>
      <c r="D91" s="91">
        <v>0</v>
      </c>
      <c r="E91" s="91">
        <v>0</v>
      </c>
      <c r="F91" s="91">
        <v>0</v>
      </c>
      <c r="G91" s="91">
        <v>0</v>
      </c>
      <c r="H91" s="91">
        <v>0</v>
      </c>
      <c r="I91" s="91">
        <v>0</v>
      </c>
      <c r="J91" s="91">
        <v>0</v>
      </c>
      <c r="K91" s="100">
        <f t="shared" ref="K91:K100" si="12">SUM(C91:J91)</f>
        <v>0</v>
      </c>
    </row>
    <row r="92" spans="1:11" x14ac:dyDescent="0.2">
      <c r="A92" s="113" t="s">
        <v>86</v>
      </c>
      <c r="B92" s="213" t="s">
        <v>87</v>
      </c>
      <c r="C92" s="91">
        <v>0</v>
      </c>
      <c r="D92" s="91">
        <v>0</v>
      </c>
      <c r="E92" s="91">
        <v>0</v>
      </c>
      <c r="F92" s="91">
        <v>0</v>
      </c>
      <c r="G92" s="91">
        <v>0</v>
      </c>
      <c r="H92" s="91">
        <v>0</v>
      </c>
      <c r="I92" s="91">
        <v>0</v>
      </c>
      <c r="J92" s="91">
        <v>0</v>
      </c>
      <c r="K92" s="100">
        <f t="shared" si="12"/>
        <v>0</v>
      </c>
    </row>
    <row r="93" spans="1:11" x14ac:dyDescent="0.2">
      <c r="A93" s="113" t="s">
        <v>88</v>
      </c>
      <c r="B93" s="213" t="s">
        <v>89</v>
      </c>
      <c r="C93" s="91">
        <v>0</v>
      </c>
      <c r="D93" s="91">
        <v>0</v>
      </c>
      <c r="E93" s="91">
        <v>0</v>
      </c>
      <c r="F93" s="91">
        <v>0</v>
      </c>
      <c r="G93" s="91">
        <v>0</v>
      </c>
      <c r="H93" s="91">
        <v>0</v>
      </c>
      <c r="I93" s="91">
        <v>0</v>
      </c>
      <c r="J93" s="91">
        <v>0</v>
      </c>
      <c r="K93" s="100">
        <f t="shared" si="12"/>
        <v>0</v>
      </c>
    </row>
    <row r="94" spans="1:11" x14ac:dyDescent="0.2">
      <c r="A94" s="113" t="s">
        <v>90</v>
      </c>
      <c r="B94" s="213" t="s">
        <v>91</v>
      </c>
      <c r="C94" s="91">
        <v>0</v>
      </c>
      <c r="D94" s="91">
        <v>0</v>
      </c>
      <c r="E94" s="91">
        <v>0</v>
      </c>
      <c r="F94" s="91">
        <v>0</v>
      </c>
      <c r="G94" s="91">
        <v>0</v>
      </c>
      <c r="H94" s="91">
        <v>0</v>
      </c>
      <c r="I94" s="91">
        <v>0</v>
      </c>
      <c r="J94" s="91">
        <v>0</v>
      </c>
      <c r="K94" s="100">
        <f t="shared" si="12"/>
        <v>0</v>
      </c>
    </row>
    <row r="95" spans="1:11" x14ac:dyDescent="0.2">
      <c r="A95" s="113" t="s">
        <v>92</v>
      </c>
      <c r="B95" s="213" t="s">
        <v>93</v>
      </c>
      <c r="C95" s="91">
        <v>0</v>
      </c>
      <c r="D95" s="91">
        <v>0</v>
      </c>
      <c r="E95" s="91">
        <v>0</v>
      </c>
      <c r="F95" s="91">
        <v>0</v>
      </c>
      <c r="G95" s="91">
        <v>0</v>
      </c>
      <c r="H95" s="91">
        <v>0</v>
      </c>
      <c r="I95" s="91">
        <v>0</v>
      </c>
      <c r="J95" s="91">
        <v>0</v>
      </c>
      <c r="K95" s="100">
        <f t="shared" si="12"/>
        <v>0</v>
      </c>
    </row>
    <row r="96" spans="1:11" x14ac:dyDescent="0.2">
      <c r="A96" s="113" t="s">
        <v>94</v>
      </c>
      <c r="B96" s="213" t="s">
        <v>95</v>
      </c>
      <c r="C96" s="91">
        <v>0</v>
      </c>
      <c r="D96" s="91">
        <v>0</v>
      </c>
      <c r="E96" s="91">
        <v>0</v>
      </c>
      <c r="F96" s="91">
        <v>0</v>
      </c>
      <c r="G96" s="91">
        <v>0</v>
      </c>
      <c r="H96" s="91">
        <v>0</v>
      </c>
      <c r="I96" s="91">
        <v>0</v>
      </c>
      <c r="J96" s="91">
        <v>0</v>
      </c>
      <c r="K96" s="100">
        <f t="shared" si="12"/>
        <v>0</v>
      </c>
    </row>
    <row r="97" spans="1:11" x14ac:dyDescent="0.2">
      <c r="A97" s="113" t="s">
        <v>96</v>
      </c>
      <c r="B97" s="213" t="s">
        <v>97</v>
      </c>
      <c r="C97" s="91">
        <v>0</v>
      </c>
      <c r="D97" s="91">
        <v>0</v>
      </c>
      <c r="E97" s="91">
        <v>0</v>
      </c>
      <c r="F97" s="91">
        <v>0</v>
      </c>
      <c r="G97" s="91">
        <v>0</v>
      </c>
      <c r="H97" s="91">
        <v>0</v>
      </c>
      <c r="I97" s="91">
        <v>0</v>
      </c>
      <c r="J97" s="91">
        <v>0</v>
      </c>
      <c r="K97" s="100">
        <f t="shared" si="12"/>
        <v>0</v>
      </c>
    </row>
    <row r="98" spans="1:11" x14ac:dyDescent="0.2">
      <c r="A98" s="113" t="s">
        <v>98</v>
      </c>
      <c r="B98" s="213" t="s">
        <v>99</v>
      </c>
      <c r="C98" s="91">
        <v>0</v>
      </c>
      <c r="D98" s="91">
        <v>0</v>
      </c>
      <c r="E98" s="91">
        <v>0</v>
      </c>
      <c r="F98" s="91">
        <v>0</v>
      </c>
      <c r="G98" s="91">
        <v>0</v>
      </c>
      <c r="H98" s="91">
        <v>0</v>
      </c>
      <c r="I98" s="91">
        <v>0</v>
      </c>
      <c r="J98" s="91">
        <v>0</v>
      </c>
      <c r="K98" s="100">
        <f t="shared" si="12"/>
        <v>0</v>
      </c>
    </row>
    <row r="99" spans="1:11" x14ac:dyDescent="0.2">
      <c r="A99" s="113" t="s">
        <v>100</v>
      </c>
      <c r="B99" s="213" t="s">
        <v>101</v>
      </c>
      <c r="C99" s="426">
        <v>31</v>
      </c>
      <c r="D99" s="426">
        <v>0</v>
      </c>
      <c r="E99" s="426">
        <v>0</v>
      </c>
      <c r="F99" s="426">
        <v>0</v>
      </c>
      <c r="G99" s="426">
        <v>4</v>
      </c>
      <c r="H99" s="426">
        <v>0</v>
      </c>
      <c r="I99" s="426">
        <v>0</v>
      </c>
      <c r="J99" s="430">
        <v>0</v>
      </c>
      <c r="K99" s="104">
        <f t="shared" si="12"/>
        <v>35</v>
      </c>
    </row>
    <row r="100" spans="1:11" x14ac:dyDescent="0.2">
      <c r="A100" s="113" t="s">
        <v>102</v>
      </c>
      <c r="B100" s="213" t="s">
        <v>103</v>
      </c>
      <c r="C100" s="91">
        <v>0</v>
      </c>
      <c r="D100" s="91">
        <v>0</v>
      </c>
      <c r="E100" s="91">
        <v>0</v>
      </c>
      <c r="F100" s="91">
        <v>0</v>
      </c>
      <c r="G100" s="91">
        <v>0</v>
      </c>
      <c r="H100" s="91">
        <v>0</v>
      </c>
      <c r="I100" s="91">
        <v>0</v>
      </c>
      <c r="J100" s="91">
        <v>0</v>
      </c>
      <c r="K100" s="104">
        <f t="shared" si="12"/>
        <v>0</v>
      </c>
    </row>
    <row r="101" spans="1:11" x14ac:dyDescent="0.2">
      <c r="A101" s="217" t="s">
        <v>104</v>
      </c>
      <c r="B101" s="218" t="s">
        <v>105</v>
      </c>
      <c r="C101" s="109">
        <f>SUM(C90:C100)</f>
        <v>31</v>
      </c>
      <c r="D101" s="109">
        <f t="shared" ref="D101:J101" si="13">SUM(D90:D100)</f>
        <v>0</v>
      </c>
      <c r="E101" s="109">
        <f t="shared" si="13"/>
        <v>0</v>
      </c>
      <c r="F101" s="109">
        <f t="shared" si="13"/>
        <v>0</v>
      </c>
      <c r="G101" s="109">
        <f t="shared" si="13"/>
        <v>4</v>
      </c>
      <c r="H101" s="109">
        <f t="shared" si="13"/>
        <v>0</v>
      </c>
      <c r="I101" s="109">
        <f t="shared" si="13"/>
        <v>0</v>
      </c>
      <c r="J101" s="109">
        <f t="shared" si="13"/>
        <v>0</v>
      </c>
      <c r="K101" s="104">
        <f>SUM(K90:K100)</f>
        <v>35</v>
      </c>
    </row>
    <row r="102" spans="1:11" x14ac:dyDescent="0.2">
      <c r="A102" s="115" t="s">
        <v>112</v>
      </c>
      <c r="B102" s="216"/>
      <c r="C102" s="510"/>
      <c r="D102" s="511"/>
      <c r="E102" s="511"/>
      <c r="F102" s="511"/>
      <c r="G102" s="511"/>
      <c r="H102" s="511"/>
      <c r="I102" s="511"/>
      <c r="J102" s="511"/>
      <c r="K102" s="512"/>
    </row>
    <row r="103" spans="1:11" x14ac:dyDescent="0.2">
      <c r="A103" s="211" t="s">
        <v>80</v>
      </c>
      <c r="B103" s="212" t="s">
        <v>81</v>
      </c>
      <c r="C103" s="513"/>
      <c r="D103" s="514"/>
      <c r="E103" s="514"/>
      <c r="F103" s="514"/>
      <c r="G103" s="514"/>
      <c r="H103" s="514"/>
      <c r="I103" s="514"/>
      <c r="J103" s="514"/>
      <c r="K103" s="515"/>
    </row>
    <row r="104" spans="1:11" x14ac:dyDescent="0.2">
      <c r="A104" s="113" t="s">
        <v>82</v>
      </c>
      <c r="B104" s="213" t="s">
        <v>83</v>
      </c>
      <c r="C104" s="91">
        <v>0</v>
      </c>
      <c r="D104" s="91">
        <v>0</v>
      </c>
      <c r="E104" s="91">
        <v>0</v>
      </c>
      <c r="F104" s="91">
        <v>0</v>
      </c>
      <c r="G104" s="91">
        <v>0</v>
      </c>
      <c r="H104" s="91">
        <v>0</v>
      </c>
      <c r="I104" s="91">
        <v>0</v>
      </c>
      <c r="J104" s="91">
        <v>0</v>
      </c>
      <c r="K104" s="100">
        <f>SUM(C104:J104)</f>
        <v>0</v>
      </c>
    </row>
    <row r="105" spans="1:11" x14ac:dyDescent="0.2">
      <c r="A105" s="113" t="s">
        <v>84</v>
      </c>
      <c r="B105" s="213" t="s">
        <v>85</v>
      </c>
      <c r="C105" s="91">
        <v>0</v>
      </c>
      <c r="D105" s="91">
        <v>0</v>
      </c>
      <c r="E105" s="91">
        <v>0</v>
      </c>
      <c r="F105" s="91">
        <v>0</v>
      </c>
      <c r="G105" s="91">
        <v>0</v>
      </c>
      <c r="H105" s="91">
        <v>0</v>
      </c>
      <c r="I105" s="91">
        <v>0</v>
      </c>
      <c r="J105" s="91">
        <v>0</v>
      </c>
      <c r="K105" s="100">
        <f t="shared" ref="K105:K114" si="14">SUM(C105:J105)</f>
        <v>0</v>
      </c>
    </row>
    <row r="106" spans="1:11" x14ac:dyDescent="0.2">
      <c r="A106" s="113" t="s">
        <v>86</v>
      </c>
      <c r="B106" s="213" t="s">
        <v>87</v>
      </c>
      <c r="C106" s="91">
        <v>0</v>
      </c>
      <c r="D106" s="91">
        <v>0</v>
      </c>
      <c r="E106" s="91">
        <v>0</v>
      </c>
      <c r="F106" s="91">
        <v>0</v>
      </c>
      <c r="G106" s="91">
        <v>0</v>
      </c>
      <c r="H106" s="91">
        <v>0</v>
      </c>
      <c r="I106" s="91">
        <v>0</v>
      </c>
      <c r="J106" s="91">
        <v>0</v>
      </c>
      <c r="K106" s="100">
        <f t="shared" si="14"/>
        <v>0</v>
      </c>
    </row>
    <row r="107" spans="1:11" x14ac:dyDescent="0.2">
      <c r="A107" s="113" t="s">
        <v>88</v>
      </c>
      <c r="B107" s="213" t="s">
        <v>89</v>
      </c>
      <c r="C107" s="91">
        <v>0</v>
      </c>
      <c r="D107" s="91">
        <v>0</v>
      </c>
      <c r="E107" s="91">
        <v>0</v>
      </c>
      <c r="F107" s="91">
        <v>0</v>
      </c>
      <c r="G107" s="91">
        <v>0</v>
      </c>
      <c r="H107" s="91">
        <v>0</v>
      </c>
      <c r="I107" s="91">
        <v>0</v>
      </c>
      <c r="J107" s="91">
        <v>0</v>
      </c>
      <c r="K107" s="100">
        <f t="shared" si="14"/>
        <v>0</v>
      </c>
    </row>
    <row r="108" spans="1:11" x14ac:dyDescent="0.2">
      <c r="A108" s="113" t="s">
        <v>90</v>
      </c>
      <c r="B108" s="213" t="s">
        <v>91</v>
      </c>
      <c r="C108" s="91">
        <v>0</v>
      </c>
      <c r="D108" s="91">
        <v>0</v>
      </c>
      <c r="E108" s="91">
        <v>0</v>
      </c>
      <c r="F108" s="91">
        <v>0</v>
      </c>
      <c r="G108" s="91">
        <v>0</v>
      </c>
      <c r="H108" s="91">
        <v>0</v>
      </c>
      <c r="I108" s="91">
        <v>0</v>
      </c>
      <c r="J108" s="91">
        <v>0</v>
      </c>
      <c r="K108" s="100">
        <f t="shared" si="14"/>
        <v>0</v>
      </c>
    </row>
    <row r="109" spans="1:11" x14ac:dyDescent="0.2">
      <c r="A109" s="113" t="s">
        <v>92</v>
      </c>
      <c r="B109" s="213" t="s">
        <v>93</v>
      </c>
      <c r="C109" s="91">
        <v>0</v>
      </c>
      <c r="D109" s="91">
        <v>0</v>
      </c>
      <c r="E109" s="91">
        <v>0</v>
      </c>
      <c r="F109" s="91">
        <v>0</v>
      </c>
      <c r="G109" s="91">
        <v>0</v>
      </c>
      <c r="H109" s="91">
        <v>0</v>
      </c>
      <c r="I109" s="91">
        <v>0</v>
      </c>
      <c r="J109" s="91">
        <v>0</v>
      </c>
      <c r="K109" s="100">
        <f t="shared" si="14"/>
        <v>0</v>
      </c>
    </row>
    <row r="110" spans="1:11" x14ac:dyDescent="0.2">
      <c r="A110" s="113" t="s">
        <v>94</v>
      </c>
      <c r="B110" s="213" t="s">
        <v>95</v>
      </c>
      <c r="C110" s="426">
        <v>176</v>
      </c>
      <c r="D110" s="426">
        <v>0</v>
      </c>
      <c r="E110" s="426">
        <v>0</v>
      </c>
      <c r="F110" s="426">
        <v>0</v>
      </c>
      <c r="G110" s="426">
        <v>8</v>
      </c>
      <c r="H110" s="426">
        <v>0</v>
      </c>
      <c r="I110" s="426">
        <v>0</v>
      </c>
      <c r="J110" s="430">
        <v>0</v>
      </c>
      <c r="K110" s="100">
        <f t="shared" si="14"/>
        <v>184</v>
      </c>
    </row>
    <row r="111" spans="1:11" x14ac:dyDescent="0.2">
      <c r="A111" s="113" t="s">
        <v>96</v>
      </c>
      <c r="B111" s="213" t="s">
        <v>97</v>
      </c>
      <c r="C111" s="91">
        <v>0</v>
      </c>
      <c r="D111" s="91">
        <v>0</v>
      </c>
      <c r="E111" s="91">
        <v>0</v>
      </c>
      <c r="F111" s="91">
        <v>0</v>
      </c>
      <c r="G111" s="91">
        <v>0</v>
      </c>
      <c r="H111" s="91">
        <v>0</v>
      </c>
      <c r="I111" s="91">
        <v>0</v>
      </c>
      <c r="J111" s="91">
        <v>0</v>
      </c>
      <c r="K111" s="100">
        <f t="shared" si="14"/>
        <v>0</v>
      </c>
    </row>
    <row r="112" spans="1:11" x14ac:dyDescent="0.2">
      <c r="A112" s="113" t="s">
        <v>98</v>
      </c>
      <c r="B112" s="213" t="s">
        <v>99</v>
      </c>
      <c r="C112" s="91">
        <v>0</v>
      </c>
      <c r="D112" s="91">
        <v>0</v>
      </c>
      <c r="E112" s="91">
        <v>0</v>
      </c>
      <c r="F112" s="91">
        <v>0</v>
      </c>
      <c r="G112" s="91">
        <v>0</v>
      </c>
      <c r="H112" s="91">
        <v>0</v>
      </c>
      <c r="I112" s="91">
        <v>0</v>
      </c>
      <c r="J112" s="91">
        <v>0</v>
      </c>
      <c r="K112" s="100">
        <f t="shared" si="14"/>
        <v>0</v>
      </c>
    </row>
    <row r="113" spans="1:11" x14ac:dyDescent="0.2">
      <c r="A113" s="113" t="s">
        <v>100</v>
      </c>
      <c r="B113" s="213" t="s">
        <v>101</v>
      </c>
      <c r="C113" s="91">
        <v>0</v>
      </c>
      <c r="D113" s="91">
        <v>0</v>
      </c>
      <c r="E113" s="91">
        <v>0</v>
      </c>
      <c r="F113" s="91">
        <v>0</v>
      </c>
      <c r="G113" s="91">
        <v>0</v>
      </c>
      <c r="H113" s="91">
        <v>0</v>
      </c>
      <c r="I113" s="91">
        <v>0</v>
      </c>
      <c r="J113" s="91">
        <v>0</v>
      </c>
      <c r="K113" s="104">
        <f t="shared" si="14"/>
        <v>0</v>
      </c>
    </row>
    <row r="114" spans="1:11" x14ac:dyDescent="0.2">
      <c r="A114" s="113" t="s">
        <v>102</v>
      </c>
      <c r="B114" s="213" t="s">
        <v>103</v>
      </c>
      <c r="C114" s="91">
        <v>0</v>
      </c>
      <c r="D114" s="91">
        <v>0</v>
      </c>
      <c r="E114" s="91">
        <v>0</v>
      </c>
      <c r="F114" s="91">
        <v>0</v>
      </c>
      <c r="G114" s="91">
        <v>0</v>
      </c>
      <c r="H114" s="91">
        <v>0</v>
      </c>
      <c r="I114" s="91">
        <v>0</v>
      </c>
      <c r="J114" s="91">
        <v>0</v>
      </c>
      <c r="K114" s="104">
        <f t="shared" si="14"/>
        <v>0</v>
      </c>
    </row>
    <row r="115" spans="1:11" x14ac:dyDescent="0.2">
      <c r="A115" s="217" t="s">
        <v>104</v>
      </c>
      <c r="B115" s="218" t="s">
        <v>105</v>
      </c>
      <c r="C115" s="109">
        <f>SUM(C104:C114)</f>
        <v>176</v>
      </c>
      <c r="D115" s="109">
        <f t="shared" ref="D115:J115" si="15">SUM(D104:D114)</f>
        <v>0</v>
      </c>
      <c r="E115" s="109">
        <f t="shared" si="15"/>
        <v>0</v>
      </c>
      <c r="F115" s="109">
        <f t="shared" si="15"/>
        <v>0</v>
      </c>
      <c r="G115" s="109">
        <f t="shared" si="15"/>
        <v>8</v>
      </c>
      <c r="H115" s="109">
        <f t="shared" si="15"/>
        <v>0</v>
      </c>
      <c r="I115" s="109">
        <f t="shared" si="15"/>
        <v>0</v>
      </c>
      <c r="J115" s="109">
        <f t="shared" si="15"/>
        <v>0</v>
      </c>
      <c r="K115" s="104">
        <f>SUM(K104:K114)</f>
        <v>184</v>
      </c>
    </row>
    <row r="116" spans="1:11" x14ac:dyDescent="0.2">
      <c r="A116" s="384" t="s">
        <v>113</v>
      </c>
      <c r="B116" s="216"/>
      <c r="C116" s="510"/>
      <c r="D116" s="511"/>
      <c r="E116" s="511"/>
      <c r="F116" s="511"/>
      <c r="G116" s="511"/>
      <c r="H116" s="511"/>
      <c r="I116" s="511"/>
      <c r="J116" s="511"/>
      <c r="K116" s="512"/>
    </row>
    <row r="117" spans="1:11" x14ac:dyDescent="0.2">
      <c r="A117" s="211" t="s">
        <v>80</v>
      </c>
      <c r="B117" s="212" t="s">
        <v>81</v>
      </c>
      <c r="C117" s="513"/>
      <c r="D117" s="514"/>
      <c r="E117" s="514"/>
      <c r="F117" s="514"/>
      <c r="G117" s="514"/>
      <c r="H117" s="514"/>
      <c r="I117" s="514"/>
      <c r="J117" s="514"/>
      <c r="K117" s="515"/>
    </row>
    <row r="118" spans="1:11" x14ac:dyDescent="0.2">
      <c r="A118" s="113" t="s">
        <v>82</v>
      </c>
      <c r="B118" s="213" t="s">
        <v>83</v>
      </c>
      <c r="C118" s="91">
        <v>0</v>
      </c>
      <c r="D118" s="91">
        <v>0</v>
      </c>
      <c r="E118" s="91">
        <v>0</v>
      </c>
      <c r="F118" s="91">
        <v>0</v>
      </c>
      <c r="G118" s="91">
        <v>0</v>
      </c>
      <c r="H118" s="91">
        <v>0</v>
      </c>
      <c r="I118" s="91">
        <v>0</v>
      </c>
      <c r="J118" s="91">
        <v>0</v>
      </c>
      <c r="K118" s="100">
        <f>SUM(C118:J118)</f>
        <v>0</v>
      </c>
    </row>
    <row r="119" spans="1:11" x14ac:dyDescent="0.2">
      <c r="A119" s="113" t="s">
        <v>84</v>
      </c>
      <c r="B119" s="213" t="s">
        <v>85</v>
      </c>
      <c r="C119" s="91">
        <v>0</v>
      </c>
      <c r="D119" s="91">
        <v>0</v>
      </c>
      <c r="E119" s="91">
        <v>0</v>
      </c>
      <c r="F119" s="91">
        <v>0</v>
      </c>
      <c r="G119" s="91">
        <v>0</v>
      </c>
      <c r="H119" s="91">
        <v>0</v>
      </c>
      <c r="I119" s="91">
        <v>0</v>
      </c>
      <c r="J119" s="91">
        <v>0</v>
      </c>
      <c r="K119" s="100">
        <f t="shared" ref="K119:K128" si="16">SUM(C119:J119)</f>
        <v>0</v>
      </c>
    </row>
    <row r="120" spans="1:11" x14ac:dyDescent="0.2">
      <c r="A120" s="113" t="s">
        <v>86</v>
      </c>
      <c r="B120" s="213" t="s">
        <v>87</v>
      </c>
      <c r="C120" s="91">
        <v>0</v>
      </c>
      <c r="D120" s="91">
        <v>0</v>
      </c>
      <c r="E120" s="91">
        <v>0</v>
      </c>
      <c r="F120" s="91">
        <v>0</v>
      </c>
      <c r="G120" s="91">
        <v>0</v>
      </c>
      <c r="H120" s="91">
        <v>0</v>
      </c>
      <c r="I120" s="91">
        <v>0</v>
      </c>
      <c r="J120" s="91">
        <v>0</v>
      </c>
      <c r="K120" s="100">
        <f t="shared" si="16"/>
        <v>0</v>
      </c>
    </row>
    <row r="121" spans="1:11" x14ac:dyDescent="0.2">
      <c r="A121" s="113" t="s">
        <v>88</v>
      </c>
      <c r="B121" s="213" t="s">
        <v>89</v>
      </c>
      <c r="C121" s="91">
        <v>0</v>
      </c>
      <c r="D121" s="91">
        <v>0</v>
      </c>
      <c r="E121" s="91">
        <v>0</v>
      </c>
      <c r="F121" s="91">
        <v>0</v>
      </c>
      <c r="G121" s="91">
        <v>0</v>
      </c>
      <c r="H121" s="91">
        <v>0</v>
      </c>
      <c r="I121" s="91">
        <v>0</v>
      </c>
      <c r="J121" s="91">
        <v>0</v>
      </c>
      <c r="K121" s="100">
        <f t="shared" si="16"/>
        <v>0</v>
      </c>
    </row>
    <row r="122" spans="1:11" x14ac:dyDescent="0.2">
      <c r="A122" s="113" t="s">
        <v>90</v>
      </c>
      <c r="B122" s="213" t="s">
        <v>91</v>
      </c>
      <c r="C122" s="426">
        <v>25</v>
      </c>
      <c r="D122" s="426">
        <v>0</v>
      </c>
      <c r="E122" s="426">
        <v>0</v>
      </c>
      <c r="F122" s="426">
        <v>0</v>
      </c>
      <c r="G122" s="426">
        <v>23</v>
      </c>
      <c r="H122" s="426">
        <v>0</v>
      </c>
      <c r="I122" s="426">
        <v>0</v>
      </c>
      <c r="J122" s="430">
        <v>0</v>
      </c>
      <c r="K122" s="100">
        <f t="shared" si="16"/>
        <v>48</v>
      </c>
    </row>
    <row r="123" spans="1:11" x14ac:dyDescent="0.2">
      <c r="A123" s="113" t="s">
        <v>92</v>
      </c>
      <c r="B123" s="213" t="s">
        <v>93</v>
      </c>
      <c r="C123" s="91">
        <v>0</v>
      </c>
      <c r="D123" s="91">
        <v>0</v>
      </c>
      <c r="E123" s="91">
        <v>0</v>
      </c>
      <c r="F123" s="91">
        <v>0</v>
      </c>
      <c r="G123" s="91">
        <v>0</v>
      </c>
      <c r="H123" s="91">
        <v>0</v>
      </c>
      <c r="I123" s="91">
        <v>0</v>
      </c>
      <c r="J123" s="91">
        <v>0</v>
      </c>
      <c r="K123" s="100">
        <f t="shared" si="16"/>
        <v>0</v>
      </c>
    </row>
    <row r="124" spans="1:11" x14ac:dyDescent="0.2">
      <c r="A124" s="113" t="s">
        <v>94</v>
      </c>
      <c r="B124" s="213" t="s">
        <v>95</v>
      </c>
      <c r="C124" s="91">
        <v>0</v>
      </c>
      <c r="D124" s="91">
        <v>0</v>
      </c>
      <c r="E124" s="91">
        <v>0</v>
      </c>
      <c r="F124" s="91">
        <v>0</v>
      </c>
      <c r="G124" s="91">
        <v>0</v>
      </c>
      <c r="H124" s="91">
        <v>0</v>
      </c>
      <c r="I124" s="91">
        <v>0</v>
      </c>
      <c r="J124" s="91">
        <v>0</v>
      </c>
      <c r="K124" s="100">
        <f t="shared" si="16"/>
        <v>0</v>
      </c>
    </row>
    <row r="125" spans="1:11" x14ac:dyDescent="0.2">
      <c r="A125" s="113" t="s">
        <v>96</v>
      </c>
      <c r="B125" s="213" t="s">
        <v>97</v>
      </c>
      <c r="C125" s="91">
        <v>0</v>
      </c>
      <c r="D125" s="91">
        <v>0</v>
      </c>
      <c r="E125" s="91">
        <v>0</v>
      </c>
      <c r="F125" s="91">
        <v>0</v>
      </c>
      <c r="G125" s="91">
        <v>0</v>
      </c>
      <c r="H125" s="91">
        <v>0</v>
      </c>
      <c r="I125" s="91">
        <v>0</v>
      </c>
      <c r="J125" s="91">
        <v>0</v>
      </c>
      <c r="K125" s="100">
        <f t="shared" si="16"/>
        <v>0</v>
      </c>
    </row>
    <row r="126" spans="1:11" x14ac:dyDescent="0.2">
      <c r="A126" s="113" t="s">
        <v>98</v>
      </c>
      <c r="B126" s="213" t="s">
        <v>99</v>
      </c>
      <c r="C126" s="91">
        <v>0</v>
      </c>
      <c r="D126" s="91">
        <v>0</v>
      </c>
      <c r="E126" s="91">
        <v>0</v>
      </c>
      <c r="F126" s="91">
        <v>0</v>
      </c>
      <c r="G126" s="91">
        <v>0</v>
      </c>
      <c r="H126" s="91">
        <v>0</v>
      </c>
      <c r="I126" s="91">
        <v>0</v>
      </c>
      <c r="J126" s="91">
        <v>0</v>
      </c>
      <c r="K126" s="100">
        <f t="shared" si="16"/>
        <v>0</v>
      </c>
    </row>
    <row r="127" spans="1:11" x14ac:dyDescent="0.2">
      <c r="A127" s="113" t="s">
        <v>100</v>
      </c>
      <c r="B127" s="213" t="s">
        <v>101</v>
      </c>
      <c r="C127" s="91">
        <v>0</v>
      </c>
      <c r="D127" s="91">
        <v>0</v>
      </c>
      <c r="E127" s="91">
        <v>0</v>
      </c>
      <c r="F127" s="91">
        <v>0</v>
      </c>
      <c r="G127" s="91">
        <v>0</v>
      </c>
      <c r="H127" s="91">
        <v>0</v>
      </c>
      <c r="I127" s="91">
        <v>0</v>
      </c>
      <c r="J127" s="91">
        <v>0</v>
      </c>
      <c r="K127" s="104">
        <f t="shared" si="16"/>
        <v>0</v>
      </c>
    </row>
    <row r="128" spans="1:11" x14ac:dyDescent="0.2">
      <c r="A128" s="113" t="s">
        <v>102</v>
      </c>
      <c r="B128" s="213" t="s">
        <v>103</v>
      </c>
      <c r="C128" s="91">
        <v>0</v>
      </c>
      <c r="D128" s="91">
        <v>0</v>
      </c>
      <c r="E128" s="91">
        <v>0</v>
      </c>
      <c r="F128" s="91">
        <v>0</v>
      </c>
      <c r="G128" s="91">
        <v>0</v>
      </c>
      <c r="H128" s="91">
        <v>0</v>
      </c>
      <c r="I128" s="91">
        <v>0</v>
      </c>
      <c r="J128" s="91">
        <v>0</v>
      </c>
      <c r="K128" s="104">
        <f t="shared" si="16"/>
        <v>0</v>
      </c>
    </row>
    <row r="129" spans="1:11" x14ac:dyDescent="0.2">
      <c r="A129" s="217" t="s">
        <v>104</v>
      </c>
      <c r="B129" s="218" t="s">
        <v>105</v>
      </c>
      <c r="C129" s="109">
        <f>SUM(C118:C128)</f>
        <v>25</v>
      </c>
      <c r="D129" s="109">
        <f t="shared" ref="D129:J129" si="17">SUM(D118:D128)</f>
        <v>0</v>
      </c>
      <c r="E129" s="109">
        <f t="shared" si="17"/>
        <v>0</v>
      </c>
      <c r="F129" s="109">
        <f t="shared" si="17"/>
        <v>0</v>
      </c>
      <c r="G129" s="109">
        <f t="shared" si="17"/>
        <v>23</v>
      </c>
      <c r="H129" s="109">
        <f t="shared" si="17"/>
        <v>0</v>
      </c>
      <c r="I129" s="109">
        <f t="shared" si="17"/>
        <v>0</v>
      </c>
      <c r="J129" s="109">
        <f t="shared" si="17"/>
        <v>0</v>
      </c>
      <c r="K129" s="104">
        <f>SUM(K118:K128)</f>
        <v>48</v>
      </c>
    </row>
    <row r="130" spans="1:11" x14ac:dyDescent="0.2">
      <c r="A130" s="115" t="s">
        <v>71</v>
      </c>
      <c r="B130" s="216"/>
      <c r="C130" s="510"/>
      <c r="D130" s="511"/>
      <c r="E130" s="511"/>
      <c r="F130" s="511"/>
      <c r="G130" s="511"/>
      <c r="H130" s="511"/>
      <c r="I130" s="511"/>
      <c r="J130" s="511"/>
      <c r="K130" s="512"/>
    </row>
    <row r="131" spans="1:11" x14ac:dyDescent="0.2">
      <c r="A131" s="211" t="s">
        <v>80</v>
      </c>
      <c r="B131" s="212" t="s">
        <v>81</v>
      </c>
      <c r="C131" s="513"/>
      <c r="D131" s="514"/>
      <c r="E131" s="514"/>
      <c r="F131" s="514"/>
      <c r="G131" s="514"/>
      <c r="H131" s="514"/>
      <c r="I131" s="514"/>
      <c r="J131" s="514"/>
      <c r="K131" s="515"/>
    </row>
    <row r="132" spans="1:11" x14ac:dyDescent="0.2">
      <c r="A132" s="113" t="s">
        <v>82</v>
      </c>
      <c r="B132" s="213" t="s">
        <v>83</v>
      </c>
      <c r="C132" s="91">
        <f>SUM(C118,C104,C90,C76,C62,C48,C34,C20,C6)</f>
        <v>0</v>
      </c>
      <c r="D132" s="91">
        <f t="shared" ref="D132:J132" si="18">SUM(D118,D104,D90,D76,D62,D48,D34,D20,D6)</f>
        <v>0</v>
      </c>
      <c r="E132" s="91">
        <f t="shared" si="18"/>
        <v>0</v>
      </c>
      <c r="F132" s="91">
        <f t="shared" si="18"/>
        <v>0</v>
      </c>
      <c r="G132" s="91">
        <f t="shared" si="18"/>
        <v>0</v>
      </c>
      <c r="H132" s="91">
        <f t="shared" si="18"/>
        <v>0</v>
      </c>
      <c r="I132" s="91">
        <f t="shared" si="18"/>
        <v>0</v>
      </c>
      <c r="J132" s="91">
        <f t="shared" si="18"/>
        <v>0</v>
      </c>
      <c r="K132" s="100">
        <f>SUM(C132:J132)</f>
        <v>0</v>
      </c>
    </row>
    <row r="133" spans="1:11" x14ac:dyDescent="0.2">
      <c r="A133" s="113" t="s">
        <v>84</v>
      </c>
      <c r="B133" s="213" t="s">
        <v>85</v>
      </c>
      <c r="C133" s="91">
        <f t="shared" ref="C133:J143" si="19">SUM(C119,C105,C91,C77,C63,C49,C35,C21,C7)</f>
        <v>0</v>
      </c>
      <c r="D133" s="91">
        <f t="shared" si="19"/>
        <v>0</v>
      </c>
      <c r="E133" s="91">
        <f t="shared" si="19"/>
        <v>0</v>
      </c>
      <c r="F133" s="91">
        <f t="shared" si="19"/>
        <v>0</v>
      </c>
      <c r="G133" s="91">
        <f t="shared" si="19"/>
        <v>0</v>
      </c>
      <c r="H133" s="91">
        <f t="shared" si="19"/>
        <v>0</v>
      </c>
      <c r="I133" s="91">
        <f t="shared" si="19"/>
        <v>0</v>
      </c>
      <c r="J133" s="91">
        <f t="shared" si="19"/>
        <v>0</v>
      </c>
      <c r="K133" s="100">
        <f t="shared" ref="K133:K142" si="20">SUM(C133:J133)</f>
        <v>0</v>
      </c>
    </row>
    <row r="134" spans="1:11" x14ac:dyDescent="0.2">
      <c r="A134" s="113" t="s">
        <v>86</v>
      </c>
      <c r="B134" s="213" t="s">
        <v>87</v>
      </c>
      <c r="C134" s="91">
        <f t="shared" si="19"/>
        <v>0</v>
      </c>
      <c r="D134" s="91">
        <f t="shared" si="19"/>
        <v>0</v>
      </c>
      <c r="E134" s="91">
        <f t="shared" si="19"/>
        <v>0</v>
      </c>
      <c r="F134" s="91">
        <f t="shared" si="19"/>
        <v>0</v>
      </c>
      <c r="G134" s="91">
        <f t="shared" si="19"/>
        <v>3</v>
      </c>
      <c r="H134" s="91">
        <f t="shared" si="19"/>
        <v>0</v>
      </c>
      <c r="I134" s="91">
        <f t="shared" si="19"/>
        <v>0</v>
      </c>
      <c r="J134" s="91">
        <f t="shared" si="19"/>
        <v>0</v>
      </c>
      <c r="K134" s="100">
        <f t="shared" si="20"/>
        <v>3</v>
      </c>
    </row>
    <row r="135" spans="1:11" x14ac:dyDescent="0.2">
      <c r="A135" s="113" t="s">
        <v>88</v>
      </c>
      <c r="B135" s="213" t="s">
        <v>89</v>
      </c>
      <c r="C135" s="91">
        <f t="shared" si="19"/>
        <v>0</v>
      </c>
      <c r="D135" s="91">
        <f t="shared" si="19"/>
        <v>0</v>
      </c>
      <c r="E135" s="91">
        <f t="shared" si="19"/>
        <v>0</v>
      </c>
      <c r="F135" s="91">
        <f t="shared" si="19"/>
        <v>0</v>
      </c>
      <c r="G135" s="91">
        <f t="shared" si="19"/>
        <v>0</v>
      </c>
      <c r="H135" s="91">
        <f t="shared" si="19"/>
        <v>0</v>
      </c>
      <c r="I135" s="91">
        <f t="shared" si="19"/>
        <v>0</v>
      </c>
      <c r="J135" s="91">
        <f t="shared" si="19"/>
        <v>0</v>
      </c>
      <c r="K135" s="100">
        <f t="shared" si="20"/>
        <v>0</v>
      </c>
    </row>
    <row r="136" spans="1:11" x14ac:dyDescent="0.2">
      <c r="A136" s="113" t="s">
        <v>90</v>
      </c>
      <c r="B136" s="213" t="s">
        <v>91</v>
      </c>
      <c r="C136" s="91">
        <f t="shared" si="19"/>
        <v>25</v>
      </c>
      <c r="D136" s="91">
        <f t="shared" si="19"/>
        <v>0</v>
      </c>
      <c r="E136" s="91">
        <f t="shared" si="19"/>
        <v>0</v>
      </c>
      <c r="F136" s="91">
        <f t="shared" si="19"/>
        <v>0</v>
      </c>
      <c r="G136" s="91">
        <f t="shared" si="19"/>
        <v>23</v>
      </c>
      <c r="H136" s="91">
        <f t="shared" si="19"/>
        <v>0</v>
      </c>
      <c r="I136" s="91">
        <f t="shared" si="19"/>
        <v>0</v>
      </c>
      <c r="J136" s="91">
        <f t="shared" si="19"/>
        <v>0</v>
      </c>
      <c r="K136" s="100">
        <f t="shared" si="20"/>
        <v>48</v>
      </c>
    </row>
    <row r="137" spans="1:11" x14ac:dyDescent="0.2">
      <c r="A137" s="113" t="s">
        <v>92</v>
      </c>
      <c r="B137" s="213" t="s">
        <v>93</v>
      </c>
      <c r="C137" s="91">
        <f t="shared" si="19"/>
        <v>19</v>
      </c>
      <c r="D137" s="91">
        <f t="shared" si="19"/>
        <v>0</v>
      </c>
      <c r="E137" s="91">
        <f t="shared" si="19"/>
        <v>0</v>
      </c>
      <c r="F137" s="91">
        <f t="shared" si="19"/>
        <v>0</v>
      </c>
      <c r="G137" s="91">
        <f t="shared" si="19"/>
        <v>1</v>
      </c>
      <c r="H137" s="91">
        <f t="shared" si="19"/>
        <v>0</v>
      </c>
      <c r="I137" s="91">
        <f t="shared" si="19"/>
        <v>1</v>
      </c>
      <c r="J137" s="91">
        <f t="shared" si="19"/>
        <v>0</v>
      </c>
      <c r="K137" s="100">
        <f t="shared" si="20"/>
        <v>21</v>
      </c>
    </row>
    <row r="138" spans="1:11" x14ac:dyDescent="0.2">
      <c r="A138" s="113" t="s">
        <v>94</v>
      </c>
      <c r="B138" s="213" t="s">
        <v>95</v>
      </c>
      <c r="C138" s="91">
        <f t="shared" si="19"/>
        <v>176</v>
      </c>
      <c r="D138" s="91">
        <f t="shared" si="19"/>
        <v>0</v>
      </c>
      <c r="E138" s="91">
        <f t="shared" si="19"/>
        <v>0</v>
      </c>
      <c r="F138" s="91">
        <f t="shared" si="19"/>
        <v>0</v>
      </c>
      <c r="G138" s="91">
        <f t="shared" si="19"/>
        <v>23</v>
      </c>
      <c r="H138" s="91">
        <f t="shared" si="19"/>
        <v>0</v>
      </c>
      <c r="I138" s="91">
        <f t="shared" si="19"/>
        <v>0</v>
      </c>
      <c r="J138" s="91">
        <f t="shared" si="19"/>
        <v>0</v>
      </c>
      <c r="K138" s="100">
        <f t="shared" si="20"/>
        <v>199</v>
      </c>
    </row>
    <row r="139" spans="1:11" x14ac:dyDescent="0.2">
      <c r="A139" s="113" t="s">
        <v>96</v>
      </c>
      <c r="B139" s="213" t="s">
        <v>97</v>
      </c>
      <c r="C139" s="91">
        <f t="shared" si="19"/>
        <v>147</v>
      </c>
      <c r="D139" s="91">
        <f t="shared" si="19"/>
        <v>0</v>
      </c>
      <c r="E139" s="91">
        <f t="shared" si="19"/>
        <v>0</v>
      </c>
      <c r="F139" s="91">
        <f t="shared" si="19"/>
        <v>0</v>
      </c>
      <c r="G139" s="91">
        <f t="shared" si="19"/>
        <v>73</v>
      </c>
      <c r="H139" s="91">
        <f t="shared" si="19"/>
        <v>0</v>
      </c>
      <c r="I139" s="91">
        <f t="shared" si="19"/>
        <v>0</v>
      </c>
      <c r="J139" s="91">
        <f t="shared" si="19"/>
        <v>0</v>
      </c>
      <c r="K139" s="100">
        <f t="shared" si="20"/>
        <v>220</v>
      </c>
    </row>
    <row r="140" spans="1:11" x14ac:dyDescent="0.2">
      <c r="A140" s="113" t="s">
        <v>98</v>
      </c>
      <c r="B140" s="213" t="s">
        <v>99</v>
      </c>
      <c r="C140" s="91">
        <f t="shared" si="19"/>
        <v>0</v>
      </c>
      <c r="D140" s="91">
        <f t="shared" si="19"/>
        <v>0</v>
      </c>
      <c r="E140" s="91">
        <f t="shared" si="19"/>
        <v>0</v>
      </c>
      <c r="F140" s="91">
        <f t="shared" si="19"/>
        <v>0</v>
      </c>
      <c r="G140" s="91">
        <f t="shared" si="19"/>
        <v>0</v>
      </c>
      <c r="H140" s="91">
        <f t="shared" si="19"/>
        <v>0</v>
      </c>
      <c r="I140" s="91">
        <f t="shared" si="19"/>
        <v>0</v>
      </c>
      <c r="J140" s="91">
        <f>SUM(J126,J112,J98,J84,J70,J56,J42,J28,J14)</f>
        <v>0</v>
      </c>
      <c r="K140" s="100">
        <f t="shared" si="20"/>
        <v>0</v>
      </c>
    </row>
    <row r="141" spans="1:11" x14ac:dyDescent="0.2">
      <c r="A141" s="113" t="s">
        <v>100</v>
      </c>
      <c r="B141" s="213" t="s">
        <v>101</v>
      </c>
      <c r="C141" s="91">
        <f t="shared" si="19"/>
        <v>31</v>
      </c>
      <c r="D141" s="91">
        <f t="shared" si="19"/>
        <v>0</v>
      </c>
      <c r="E141" s="91">
        <f t="shared" si="19"/>
        <v>0</v>
      </c>
      <c r="F141" s="91">
        <f t="shared" si="19"/>
        <v>0</v>
      </c>
      <c r="G141" s="91">
        <f t="shared" si="19"/>
        <v>4</v>
      </c>
      <c r="H141" s="91">
        <f t="shared" si="19"/>
        <v>0</v>
      </c>
      <c r="I141" s="91">
        <f t="shared" si="19"/>
        <v>0</v>
      </c>
      <c r="J141" s="91">
        <f t="shared" si="19"/>
        <v>0</v>
      </c>
      <c r="K141" s="100">
        <f t="shared" si="20"/>
        <v>35</v>
      </c>
    </row>
    <row r="142" spans="1:11" ht="13.5" thickBot="1" x14ac:dyDescent="0.25">
      <c r="A142" s="113" t="s">
        <v>102</v>
      </c>
      <c r="B142" s="213" t="s">
        <v>103</v>
      </c>
      <c r="C142" s="118">
        <f t="shared" si="19"/>
        <v>24</v>
      </c>
      <c r="D142" s="118">
        <f t="shared" si="19"/>
        <v>0</v>
      </c>
      <c r="E142" s="118">
        <f t="shared" si="19"/>
        <v>0</v>
      </c>
      <c r="F142" s="118">
        <f t="shared" si="19"/>
        <v>0</v>
      </c>
      <c r="G142" s="118">
        <f t="shared" si="19"/>
        <v>0</v>
      </c>
      <c r="H142" s="118">
        <f t="shared" si="19"/>
        <v>0</v>
      </c>
      <c r="I142" s="118">
        <f t="shared" si="19"/>
        <v>0</v>
      </c>
      <c r="J142" s="119">
        <f t="shared" si="19"/>
        <v>0</v>
      </c>
      <c r="K142" s="182">
        <f t="shared" si="20"/>
        <v>24</v>
      </c>
    </row>
    <row r="143" spans="1:11" x14ac:dyDescent="0.2">
      <c r="A143" s="219" t="s">
        <v>114</v>
      </c>
      <c r="B143" s="220" t="s">
        <v>105</v>
      </c>
      <c r="C143" s="221">
        <f>SUM(C129,C115,C101,C87,C73,C59,C45,C31,C17)</f>
        <v>422</v>
      </c>
      <c r="D143" s="221">
        <f t="shared" si="19"/>
        <v>0</v>
      </c>
      <c r="E143" s="221">
        <f t="shared" si="19"/>
        <v>0</v>
      </c>
      <c r="F143" s="221">
        <f t="shared" si="19"/>
        <v>0</v>
      </c>
      <c r="G143" s="221">
        <f t="shared" si="19"/>
        <v>127</v>
      </c>
      <c r="H143" s="221">
        <f t="shared" si="19"/>
        <v>0</v>
      </c>
      <c r="I143" s="221">
        <f t="shared" si="19"/>
        <v>1</v>
      </c>
      <c r="J143" s="221">
        <f t="shared" si="19"/>
        <v>0</v>
      </c>
      <c r="K143" s="222">
        <f>SUM(K132:K142)</f>
        <v>550</v>
      </c>
    </row>
    <row r="146" spans="1:11" x14ac:dyDescent="0.2">
      <c r="A146" s="567" t="s">
        <v>117</v>
      </c>
      <c r="B146" s="567"/>
      <c r="C146" s="567"/>
      <c r="D146" s="567"/>
      <c r="E146" s="567"/>
      <c r="F146" s="567"/>
      <c r="G146" s="567"/>
      <c r="H146" s="567"/>
      <c r="I146" s="567"/>
      <c r="J146" s="567"/>
      <c r="K146" s="567"/>
    </row>
    <row r="147" spans="1:11" x14ac:dyDescent="0.2">
      <c r="A147" s="568" t="s">
        <v>269</v>
      </c>
      <c r="B147" s="568"/>
      <c r="C147" s="568"/>
      <c r="D147" s="568"/>
      <c r="E147" s="568"/>
      <c r="F147" s="568"/>
      <c r="G147" s="568"/>
      <c r="H147" s="568"/>
      <c r="I147" s="568"/>
      <c r="J147" s="568"/>
      <c r="K147" s="568"/>
    </row>
    <row r="148" spans="1:11" x14ac:dyDescent="0.2">
      <c r="A148" s="2" t="s">
        <v>115</v>
      </c>
    </row>
    <row r="149" spans="1:11" x14ac:dyDescent="0.2">
      <c r="A149" s="1" t="s">
        <v>116</v>
      </c>
    </row>
  </sheetData>
  <mergeCells count="27">
    <mergeCell ref="C131:K131"/>
    <mergeCell ref="C89:K89"/>
    <mergeCell ref="C102:K102"/>
    <mergeCell ref="C103:K103"/>
    <mergeCell ref="C116:K116"/>
    <mergeCell ref="C117:K117"/>
    <mergeCell ref="C61:K61"/>
    <mergeCell ref="C74:K74"/>
    <mergeCell ref="C75:K75"/>
    <mergeCell ref="C88:K88"/>
    <mergeCell ref="C130:K130"/>
    <mergeCell ref="A147:K147"/>
    <mergeCell ref="A1:K1"/>
    <mergeCell ref="C2:D2"/>
    <mergeCell ref="E2:F2"/>
    <mergeCell ref="G2:H2"/>
    <mergeCell ref="I2:J2"/>
    <mergeCell ref="C5:K5"/>
    <mergeCell ref="C18:K18"/>
    <mergeCell ref="C19:K19"/>
    <mergeCell ref="A146:K146"/>
    <mergeCell ref="C32:K32"/>
    <mergeCell ref="C33:K33"/>
    <mergeCell ref="B4:K4"/>
    <mergeCell ref="C46:K46"/>
    <mergeCell ref="C47:K47"/>
    <mergeCell ref="C60:K60"/>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3"/>
  <sheetViews>
    <sheetView zoomScaleNormal="100" workbookViewId="0">
      <selection sqref="A1:N1"/>
    </sheetView>
  </sheetViews>
  <sheetFormatPr defaultRowHeight="15" x14ac:dyDescent="0.25"/>
  <cols>
    <col min="1" max="1" width="22.7109375" customWidth="1"/>
  </cols>
  <sheetData>
    <row r="1" spans="1:14" ht="30" customHeight="1" thickBot="1" x14ac:dyDescent="0.3">
      <c r="A1" s="569" t="s">
        <v>270</v>
      </c>
      <c r="B1" s="570"/>
      <c r="C1" s="570"/>
      <c r="D1" s="570"/>
      <c r="E1" s="570"/>
      <c r="F1" s="570"/>
      <c r="G1" s="570"/>
      <c r="H1" s="570"/>
      <c r="I1" s="570"/>
      <c r="J1" s="570"/>
      <c r="K1" s="570"/>
      <c r="L1" s="570"/>
      <c r="M1" s="570"/>
      <c r="N1" s="571"/>
    </row>
    <row r="2" spans="1:14" ht="15" customHeight="1" x14ac:dyDescent="0.25">
      <c r="A2" s="55" t="s">
        <v>71</v>
      </c>
      <c r="B2" s="572" t="s">
        <v>72</v>
      </c>
      <c r="C2" s="572"/>
      <c r="D2" s="572"/>
      <c r="E2" s="572" t="s">
        <v>73</v>
      </c>
      <c r="F2" s="572"/>
      <c r="G2" s="572"/>
      <c r="H2" s="572" t="s">
        <v>74</v>
      </c>
      <c r="I2" s="572"/>
      <c r="J2" s="572"/>
      <c r="K2" s="572" t="s">
        <v>271</v>
      </c>
      <c r="L2" s="572"/>
      <c r="M2" s="572"/>
      <c r="N2" s="573" t="s">
        <v>76</v>
      </c>
    </row>
    <row r="3" spans="1:14" ht="15" customHeight="1" x14ac:dyDescent="0.25">
      <c r="A3" s="12"/>
      <c r="B3" s="271" t="s">
        <v>77</v>
      </c>
      <c r="C3" s="271" t="s">
        <v>78</v>
      </c>
      <c r="D3" s="271" t="s">
        <v>76</v>
      </c>
      <c r="E3" s="271" t="s">
        <v>77</v>
      </c>
      <c r="F3" s="271" t="s">
        <v>78</v>
      </c>
      <c r="G3" s="271" t="s">
        <v>76</v>
      </c>
      <c r="H3" s="271" t="s">
        <v>77</v>
      </c>
      <c r="I3" s="271" t="s">
        <v>78</v>
      </c>
      <c r="J3" s="271" t="s">
        <v>76</v>
      </c>
      <c r="K3" s="271" t="s">
        <v>77</v>
      </c>
      <c r="L3" s="271" t="s">
        <v>78</v>
      </c>
      <c r="M3" s="271" t="s">
        <v>76</v>
      </c>
      <c r="N3" s="574"/>
    </row>
    <row r="4" spans="1:14" ht="15" customHeight="1" x14ac:dyDescent="0.25">
      <c r="A4" s="431" t="s">
        <v>272</v>
      </c>
      <c r="B4" s="173">
        <v>0.314</v>
      </c>
      <c r="C4" s="173">
        <v>0</v>
      </c>
      <c r="D4" s="173">
        <v>0.314</v>
      </c>
      <c r="E4" s="173">
        <v>0</v>
      </c>
      <c r="F4" s="173">
        <v>0</v>
      </c>
      <c r="G4" s="173">
        <v>0</v>
      </c>
      <c r="H4" s="173">
        <v>4.8000000000000001E-2</v>
      </c>
      <c r="I4" s="173">
        <v>0</v>
      </c>
      <c r="J4" s="173">
        <v>4.8000000000000001E-2</v>
      </c>
      <c r="K4" s="173">
        <v>0.128</v>
      </c>
      <c r="L4" s="173">
        <v>0.13600000000000001</v>
      </c>
      <c r="M4" s="173">
        <v>0.13</v>
      </c>
      <c r="N4" s="174">
        <v>0.24399999999999999</v>
      </c>
    </row>
    <row r="5" spans="1:14" ht="15" customHeight="1" x14ac:dyDescent="0.25">
      <c r="A5" s="431" t="s">
        <v>273</v>
      </c>
      <c r="B5" s="173">
        <v>0.5</v>
      </c>
      <c r="C5" s="173">
        <v>0.63200000000000001</v>
      </c>
      <c r="D5" s="173">
        <v>0.51100000000000001</v>
      </c>
      <c r="E5" s="173">
        <v>0</v>
      </c>
      <c r="F5" s="173">
        <v>0</v>
      </c>
      <c r="G5" s="173">
        <v>0</v>
      </c>
      <c r="H5" s="173">
        <v>8.5999999999999993E-2</v>
      </c>
      <c r="I5" s="173">
        <v>0.5</v>
      </c>
      <c r="J5" s="173">
        <v>0.13500000000000001</v>
      </c>
      <c r="K5" s="173">
        <v>0.154</v>
      </c>
      <c r="L5" s="173">
        <v>7.6999999999999999E-2</v>
      </c>
      <c r="M5" s="173">
        <v>0.13800000000000001</v>
      </c>
      <c r="N5" s="174">
        <v>0.36499999999999999</v>
      </c>
    </row>
    <row r="6" spans="1:14" ht="15" customHeight="1" x14ac:dyDescent="0.25">
      <c r="A6" s="431" t="s">
        <v>274</v>
      </c>
      <c r="B6" s="173">
        <v>0.27900000000000003</v>
      </c>
      <c r="C6" s="173">
        <v>0</v>
      </c>
      <c r="D6" s="173">
        <v>0.27900000000000003</v>
      </c>
      <c r="E6" s="173">
        <v>0</v>
      </c>
      <c r="F6" s="173">
        <v>0</v>
      </c>
      <c r="G6" s="173">
        <v>0</v>
      </c>
      <c r="H6" s="173">
        <v>0.13800000000000001</v>
      </c>
      <c r="I6" s="173">
        <v>0</v>
      </c>
      <c r="J6" s="173">
        <v>0.13700000000000001</v>
      </c>
      <c r="K6" s="173">
        <v>0.186</v>
      </c>
      <c r="L6" s="173">
        <v>0.2</v>
      </c>
      <c r="M6" s="173">
        <v>0.188</v>
      </c>
      <c r="N6" s="174">
        <v>0.23200000000000001</v>
      </c>
    </row>
    <row r="7" spans="1:14" ht="26.25" x14ac:dyDescent="0.25">
      <c r="A7" s="431" t="s">
        <v>275</v>
      </c>
      <c r="B7" s="173">
        <v>0.45600000000000002</v>
      </c>
      <c r="C7" s="173">
        <v>0</v>
      </c>
      <c r="D7" s="173">
        <v>0.45600000000000002</v>
      </c>
      <c r="E7" s="173">
        <v>0</v>
      </c>
      <c r="F7" s="173">
        <v>0</v>
      </c>
      <c r="G7" s="173">
        <v>0</v>
      </c>
      <c r="H7" s="173">
        <v>0.14599999999999999</v>
      </c>
      <c r="I7" s="173">
        <v>0</v>
      </c>
      <c r="J7" s="173">
        <v>0.14599999999999999</v>
      </c>
      <c r="K7" s="173">
        <v>7.6999999999999999E-2</v>
      </c>
      <c r="L7" s="173">
        <v>0.25</v>
      </c>
      <c r="M7" s="173">
        <v>8.8999999999999996E-2</v>
      </c>
      <c r="N7" s="174">
        <v>0.371</v>
      </c>
    </row>
    <row r="8" spans="1:14" ht="15" customHeight="1" x14ac:dyDescent="0.25">
      <c r="A8" s="431" t="s">
        <v>276</v>
      </c>
      <c r="B8" s="173">
        <v>9.5000000000000001E-2</v>
      </c>
      <c r="C8" s="173">
        <v>0</v>
      </c>
      <c r="D8" s="173">
        <v>9.5000000000000001E-2</v>
      </c>
      <c r="E8" s="173">
        <v>0</v>
      </c>
      <c r="F8" s="173">
        <v>0</v>
      </c>
      <c r="G8" s="173">
        <v>0</v>
      </c>
      <c r="H8" s="173">
        <v>8.5000000000000006E-2</v>
      </c>
      <c r="I8" s="173">
        <v>0</v>
      </c>
      <c r="J8" s="173">
        <v>8.5000000000000006E-2</v>
      </c>
      <c r="K8" s="173">
        <v>0.25</v>
      </c>
      <c r="L8" s="173">
        <v>0.222</v>
      </c>
      <c r="M8" s="173">
        <v>0.23799999999999999</v>
      </c>
      <c r="N8" s="174">
        <v>9.5000000000000001E-2</v>
      </c>
    </row>
    <row r="9" spans="1:14" ht="15" customHeight="1" x14ac:dyDescent="0.25">
      <c r="A9" s="431" t="s">
        <v>277</v>
      </c>
      <c r="B9" s="173">
        <v>0.50800000000000001</v>
      </c>
      <c r="C9" s="173">
        <v>0.2</v>
      </c>
      <c r="D9" s="173">
        <v>0.48099999999999998</v>
      </c>
      <c r="E9" s="173">
        <v>0</v>
      </c>
      <c r="F9" s="173">
        <v>0</v>
      </c>
      <c r="G9" s="173">
        <v>0</v>
      </c>
      <c r="H9" s="173">
        <v>0.151</v>
      </c>
      <c r="I9" s="173">
        <v>0.51500000000000001</v>
      </c>
      <c r="J9" s="173">
        <v>0.26400000000000001</v>
      </c>
      <c r="K9" s="173">
        <v>0.1</v>
      </c>
      <c r="L9" s="173">
        <v>0</v>
      </c>
      <c r="M9" s="173">
        <v>7.6999999999999999E-2</v>
      </c>
      <c r="N9" s="174">
        <v>0.42</v>
      </c>
    </row>
    <row r="10" spans="1:14" ht="26.25" x14ac:dyDescent="0.25">
      <c r="A10" s="431" t="s">
        <v>278</v>
      </c>
      <c r="B10" s="173">
        <v>0.23799999999999999</v>
      </c>
      <c r="C10" s="173">
        <v>0.14699999999999999</v>
      </c>
      <c r="D10" s="173">
        <v>0.23200000000000001</v>
      </c>
      <c r="E10" s="173">
        <v>0</v>
      </c>
      <c r="F10" s="173">
        <v>0</v>
      </c>
      <c r="G10" s="173">
        <v>0</v>
      </c>
      <c r="H10" s="173">
        <v>0.17699999999999999</v>
      </c>
      <c r="I10" s="173">
        <v>0.17</v>
      </c>
      <c r="J10" s="173">
        <v>0.17399999999999999</v>
      </c>
      <c r="K10" s="173">
        <v>8.6999999999999994E-2</v>
      </c>
      <c r="L10" s="173">
        <v>0.33300000000000002</v>
      </c>
      <c r="M10" s="173">
        <v>0.20499999999999999</v>
      </c>
      <c r="N10" s="174">
        <v>0.21299999999999999</v>
      </c>
    </row>
    <row r="11" spans="1:14" ht="26.25" x14ac:dyDescent="0.25">
      <c r="A11" s="431" t="s">
        <v>279</v>
      </c>
      <c r="B11" s="173">
        <v>0.33400000000000002</v>
      </c>
      <c r="C11" s="173">
        <v>0.40200000000000002</v>
      </c>
      <c r="D11" s="173">
        <v>0.34</v>
      </c>
      <c r="E11" s="173">
        <v>0</v>
      </c>
      <c r="F11" s="173">
        <v>0</v>
      </c>
      <c r="G11" s="173">
        <v>0</v>
      </c>
      <c r="H11" s="173">
        <v>0.20100000000000001</v>
      </c>
      <c r="I11" s="173">
        <v>0</v>
      </c>
      <c r="J11" s="173">
        <v>0.19800000000000001</v>
      </c>
      <c r="K11" s="173">
        <v>0.1</v>
      </c>
      <c r="L11" s="173">
        <v>1</v>
      </c>
      <c r="M11" s="173">
        <v>0.14299999999999999</v>
      </c>
      <c r="N11" s="174">
        <v>0.309</v>
      </c>
    </row>
    <row r="12" spans="1:14" ht="27" thickBot="1" x14ac:dyDescent="0.3">
      <c r="A12" s="434" t="s">
        <v>280</v>
      </c>
      <c r="B12" s="435">
        <v>0.13900000000000001</v>
      </c>
      <c r="C12" s="435">
        <v>0.105</v>
      </c>
      <c r="D12" s="435">
        <v>0.11799999999999999</v>
      </c>
      <c r="E12" s="435">
        <v>0</v>
      </c>
      <c r="F12" s="435">
        <v>0</v>
      </c>
      <c r="G12" s="435">
        <v>0</v>
      </c>
      <c r="H12" s="435">
        <v>0.129</v>
      </c>
      <c r="I12" s="435">
        <v>7.6999999999999999E-2</v>
      </c>
      <c r="J12" s="435">
        <v>9.4E-2</v>
      </c>
      <c r="K12" s="435">
        <v>0</v>
      </c>
      <c r="L12" s="435">
        <v>1</v>
      </c>
      <c r="M12" s="435">
        <v>0.33300000000000002</v>
      </c>
      <c r="N12" s="436">
        <v>0.1066</v>
      </c>
    </row>
    <row r="13" spans="1:14" ht="15.75" thickBot="1" x14ac:dyDescent="0.3">
      <c r="A13" s="437" t="s">
        <v>114</v>
      </c>
      <c r="B13" s="438">
        <v>0.32400000000000001</v>
      </c>
      <c r="C13" s="438">
        <v>0.23699999999999999</v>
      </c>
      <c r="D13" s="438">
        <v>0.318</v>
      </c>
      <c r="E13" s="438">
        <v>0</v>
      </c>
      <c r="F13" s="438">
        <v>0</v>
      </c>
      <c r="G13" s="438">
        <v>0</v>
      </c>
      <c r="H13" s="438">
        <v>0.11899999999999999</v>
      </c>
      <c r="I13" s="438">
        <v>0.17100000000000001</v>
      </c>
      <c r="J13" s="438">
        <v>0.128</v>
      </c>
      <c r="K13" s="438">
        <v>0.13500000000000001</v>
      </c>
      <c r="L13" s="438">
        <v>0.214</v>
      </c>
      <c r="M13" s="438">
        <v>0.153</v>
      </c>
      <c r="N13" s="439">
        <v>0.2571</v>
      </c>
    </row>
    <row r="15" spans="1:14" x14ac:dyDescent="0.25">
      <c r="A15" s="567" t="s">
        <v>281</v>
      </c>
      <c r="B15" s="567"/>
      <c r="C15" s="567"/>
      <c r="D15" s="567"/>
      <c r="E15" s="567"/>
      <c r="F15" s="567"/>
      <c r="G15" s="567"/>
      <c r="H15" s="567"/>
      <c r="I15" s="567"/>
      <c r="J15" s="567"/>
      <c r="K15" s="567"/>
      <c r="L15" s="567"/>
      <c r="M15" s="567"/>
      <c r="N15" s="567"/>
    </row>
    <row r="16" spans="1:14" x14ac:dyDescent="0.25">
      <c r="A16" s="575" t="s">
        <v>282</v>
      </c>
      <c r="B16" s="575"/>
      <c r="C16" s="575"/>
      <c r="D16" s="575"/>
      <c r="E16" s="575"/>
      <c r="F16" s="575"/>
      <c r="G16" s="575"/>
      <c r="H16" s="575"/>
      <c r="I16" s="575"/>
      <c r="J16" s="575"/>
      <c r="K16" s="575"/>
      <c r="L16" s="575"/>
      <c r="M16" s="575"/>
      <c r="N16" s="575"/>
    </row>
    <row r="17" spans="1:14" x14ac:dyDescent="0.25">
      <c r="A17" s="567" t="s">
        <v>283</v>
      </c>
      <c r="B17" s="567"/>
      <c r="C17" s="567"/>
      <c r="D17" s="567"/>
      <c r="E17" s="567"/>
      <c r="F17" s="567"/>
      <c r="G17" s="567"/>
      <c r="H17" s="567"/>
      <c r="I17" s="567"/>
      <c r="J17" s="567"/>
      <c r="K17" s="567"/>
      <c r="L17" s="567"/>
      <c r="M17" s="567"/>
      <c r="N17" s="567"/>
    </row>
    <row r="18" spans="1:14" x14ac:dyDescent="0.25">
      <c r="A18" s="2" t="s">
        <v>115</v>
      </c>
      <c r="B18" s="272"/>
      <c r="C18" s="272"/>
      <c r="D18" s="272"/>
      <c r="E18" s="272"/>
      <c r="F18" s="272"/>
      <c r="G18" s="272"/>
      <c r="H18" s="272"/>
      <c r="I18" s="272"/>
      <c r="J18" s="272"/>
      <c r="K18" s="272"/>
      <c r="L18" s="272"/>
      <c r="M18" s="272"/>
      <c r="N18" s="272"/>
    </row>
    <row r="19" spans="1:14" x14ac:dyDescent="0.25">
      <c r="A19" s="1" t="s">
        <v>116</v>
      </c>
      <c r="B19" s="272"/>
      <c r="C19" s="272"/>
      <c r="D19" s="272"/>
      <c r="E19" s="272"/>
      <c r="F19" s="272"/>
      <c r="G19" s="272"/>
      <c r="H19" s="272"/>
      <c r="I19" s="272"/>
      <c r="J19" s="272"/>
      <c r="K19" s="272"/>
      <c r="L19" s="272"/>
      <c r="M19" s="272"/>
      <c r="N19" s="272"/>
    </row>
    <row r="20" spans="1:14" x14ac:dyDescent="0.25">
      <c r="A20" s="567" t="s">
        <v>284</v>
      </c>
      <c r="B20" s="567"/>
      <c r="C20" s="567"/>
      <c r="D20" s="567"/>
      <c r="E20" s="567"/>
      <c r="F20" s="567"/>
      <c r="G20" s="567"/>
      <c r="H20" s="567"/>
      <c r="I20" s="567"/>
      <c r="J20" s="567"/>
      <c r="K20" s="567"/>
      <c r="L20" s="567"/>
      <c r="M20" s="567"/>
      <c r="N20" s="567"/>
    </row>
    <row r="21" spans="1:14" x14ac:dyDescent="0.25">
      <c r="A21" s="272"/>
      <c r="B21" s="272"/>
      <c r="C21" s="272"/>
      <c r="D21" s="272"/>
      <c r="E21" s="272"/>
      <c r="F21" s="272"/>
      <c r="G21" s="272"/>
      <c r="H21" s="272"/>
      <c r="I21" s="272"/>
      <c r="J21" s="272"/>
      <c r="K21" s="272"/>
      <c r="L21" s="272"/>
      <c r="M21" s="272"/>
      <c r="N21" s="272"/>
    </row>
    <row r="22" spans="1:14" x14ac:dyDescent="0.25">
      <c r="A22" s="108" t="s">
        <v>285</v>
      </c>
      <c r="B22" s="1"/>
      <c r="C22" s="1"/>
      <c r="D22" s="1"/>
      <c r="E22" s="1"/>
      <c r="F22" s="1"/>
      <c r="G22" s="1"/>
      <c r="H22" s="1"/>
      <c r="I22" s="1"/>
      <c r="J22" s="1"/>
      <c r="K22" s="1"/>
      <c r="L22" s="1"/>
      <c r="M22" s="1"/>
      <c r="N22" s="1"/>
    </row>
    <row r="23" spans="1:14" ht="30" customHeight="1" x14ac:dyDescent="0.25">
      <c r="A23" s="558" t="s">
        <v>286</v>
      </c>
      <c r="B23" s="558"/>
      <c r="C23" s="558"/>
      <c r="D23" s="558"/>
      <c r="E23" s="558"/>
      <c r="F23" s="558"/>
      <c r="G23" s="558"/>
      <c r="H23" s="558"/>
      <c r="I23" s="558"/>
      <c r="J23" s="558"/>
      <c r="K23" s="558"/>
      <c r="L23" s="558"/>
      <c r="M23" s="558"/>
      <c r="N23" s="558"/>
    </row>
  </sheetData>
  <mergeCells count="11">
    <mergeCell ref="A1:N1"/>
    <mergeCell ref="A23:N23"/>
    <mergeCell ref="B2:D2"/>
    <mergeCell ref="E2:G2"/>
    <mergeCell ref="H2:J2"/>
    <mergeCell ref="K2:M2"/>
    <mergeCell ref="N2:N3"/>
    <mergeCell ref="A17:N17"/>
    <mergeCell ref="A15:N15"/>
    <mergeCell ref="A16:N16"/>
    <mergeCell ref="A20:N20"/>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sqref="A1:C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76" t="s">
        <v>287</v>
      </c>
      <c r="B1" s="577"/>
      <c r="C1" s="578"/>
    </row>
    <row r="2" spans="1:3" ht="39.950000000000003" customHeight="1" x14ac:dyDescent="0.2">
      <c r="A2" s="12" t="s">
        <v>121</v>
      </c>
      <c r="B2" s="7"/>
      <c r="C2" s="36"/>
    </row>
    <row r="3" spans="1:3" ht="15" customHeight="1" x14ac:dyDescent="0.2">
      <c r="A3" s="13" t="s">
        <v>288</v>
      </c>
      <c r="B3" s="283" t="s">
        <v>289</v>
      </c>
      <c r="C3" s="127" t="s">
        <v>290</v>
      </c>
    </row>
    <row r="4" spans="1:3" ht="15" customHeight="1" x14ac:dyDescent="0.2">
      <c r="A4" s="15" t="s">
        <v>291</v>
      </c>
      <c r="B4" s="7">
        <v>3145</v>
      </c>
      <c r="C4" s="36">
        <v>10823</v>
      </c>
    </row>
    <row r="5" spans="1:3" ht="30" customHeight="1" x14ac:dyDescent="0.2">
      <c r="A5" s="15" t="s">
        <v>292</v>
      </c>
      <c r="B5" s="7">
        <v>804</v>
      </c>
      <c r="C5" s="36">
        <v>35346</v>
      </c>
    </row>
    <row r="6" spans="1:3" ht="30" customHeight="1" x14ac:dyDescent="0.2">
      <c r="A6" s="15" t="s">
        <v>293</v>
      </c>
      <c r="B6" s="7">
        <v>723</v>
      </c>
      <c r="C6" s="36">
        <v>48965</v>
      </c>
    </row>
    <row r="7" spans="1:3" ht="15" customHeight="1" x14ac:dyDescent="0.2">
      <c r="A7" s="15" t="s">
        <v>294</v>
      </c>
      <c r="B7" s="7">
        <v>21</v>
      </c>
      <c r="C7" s="36">
        <v>18522</v>
      </c>
    </row>
    <row r="8" spans="1:3" ht="15" customHeight="1" x14ac:dyDescent="0.2">
      <c r="A8" s="15" t="s">
        <v>295</v>
      </c>
      <c r="B8" s="7">
        <v>25</v>
      </c>
      <c r="C8" s="36">
        <v>31684</v>
      </c>
    </row>
    <row r="9" spans="1:3" ht="15" customHeight="1" x14ac:dyDescent="0.2">
      <c r="A9" s="15" t="s">
        <v>296</v>
      </c>
      <c r="B9" s="7">
        <v>13483</v>
      </c>
      <c r="C9" s="36">
        <v>3968</v>
      </c>
    </row>
    <row r="10" spans="1:3" ht="15" customHeight="1" x14ac:dyDescent="0.2">
      <c r="A10" s="136" t="s">
        <v>297</v>
      </c>
      <c r="B10" s="38">
        <v>13417</v>
      </c>
      <c r="C10" s="146">
        <v>3973</v>
      </c>
    </row>
    <row r="11" spans="1:3" ht="15" customHeight="1" x14ac:dyDescent="0.2">
      <c r="A11" s="15" t="s">
        <v>298</v>
      </c>
      <c r="B11" s="7">
        <v>578</v>
      </c>
      <c r="C11" s="36">
        <v>27246</v>
      </c>
    </row>
    <row r="12" spans="1:3" ht="15" customHeight="1" x14ac:dyDescent="0.2">
      <c r="A12" s="15" t="s">
        <v>299</v>
      </c>
      <c r="B12" s="7">
        <v>475</v>
      </c>
      <c r="C12" s="36">
        <v>47199</v>
      </c>
    </row>
    <row r="13" spans="1:3" ht="15" customHeight="1" x14ac:dyDescent="0.2">
      <c r="A13" s="15" t="s">
        <v>300</v>
      </c>
      <c r="B13" s="7">
        <v>1181</v>
      </c>
      <c r="C13" s="36">
        <v>110855</v>
      </c>
    </row>
    <row r="14" spans="1:3" ht="15" customHeight="1" x14ac:dyDescent="0.2">
      <c r="A14" s="15" t="s">
        <v>301</v>
      </c>
      <c r="B14" s="7">
        <v>1895</v>
      </c>
      <c r="C14" s="36">
        <v>7825</v>
      </c>
    </row>
    <row r="15" spans="1:3" ht="15" customHeight="1" x14ac:dyDescent="0.2">
      <c r="A15" s="22" t="s">
        <v>302</v>
      </c>
      <c r="B15" s="23">
        <f>SUM(B4:B9,B11:B14)</f>
        <v>22330</v>
      </c>
      <c r="C15" s="160">
        <f>((C4*B4)+(C5*B5)+(C6*B6)+(C7*B7)+(C8*B8)+(C9*B9)+(C11*B11)+(C12*B12)+(C13*B13)+(C14*B14))/B15</f>
        <v>15067.427810120913</v>
      </c>
    </row>
    <row r="16" spans="1:3" ht="15" customHeight="1" x14ac:dyDescent="0.2">
      <c r="A16" s="1"/>
      <c r="B16" s="1"/>
      <c r="C16" s="1"/>
    </row>
    <row r="17" spans="1:3" ht="15" customHeight="1" x14ac:dyDescent="0.2">
      <c r="A17" s="88" t="s">
        <v>303</v>
      </c>
      <c r="B17" s="1"/>
      <c r="C17" s="1"/>
    </row>
    <row r="18" spans="1:3" ht="62.25" customHeight="1" x14ac:dyDescent="0.2">
      <c r="A18" s="579" t="s">
        <v>304</v>
      </c>
      <c r="B18" s="579"/>
      <c r="C18" s="579"/>
    </row>
    <row r="19" spans="1:3" ht="40.5" customHeight="1" x14ac:dyDescent="0.2">
      <c r="A19" s="579" t="s">
        <v>305</v>
      </c>
      <c r="B19" s="579"/>
      <c r="C19" s="579"/>
    </row>
    <row r="20" spans="1:3" ht="49.5" customHeight="1" x14ac:dyDescent="0.2">
      <c r="A20" s="568" t="s">
        <v>306</v>
      </c>
      <c r="B20" s="568"/>
      <c r="C20" s="568"/>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66"/>
  <sheetViews>
    <sheetView zoomScaleNormal="100"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52" t="s">
        <v>307</v>
      </c>
      <c r="B1" s="518"/>
      <c r="C1" s="518"/>
      <c r="D1" s="518"/>
      <c r="E1" s="518"/>
      <c r="F1" s="518"/>
      <c r="G1" s="518"/>
      <c r="H1" s="518"/>
      <c r="I1" s="518"/>
      <c r="J1" s="519"/>
      <c r="K1" s="520"/>
    </row>
    <row r="2" spans="1:11" s="4" customFormat="1" ht="38.25" customHeight="1" x14ac:dyDescent="0.2">
      <c r="A2" s="583" t="s">
        <v>71</v>
      </c>
      <c r="B2" s="43"/>
      <c r="C2" s="582" t="s">
        <v>72</v>
      </c>
      <c r="D2" s="582"/>
      <c r="E2" s="582" t="s">
        <v>73</v>
      </c>
      <c r="F2" s="582"/>
      <c r="G2" s="582" t="s">
        <v>74</v>
      </c>
      <c r="H2" s="582"/>
      <c r="I2" s="580" t="s">
        <v>75</v>
      </c>
      <c r="J2" s="581"/>
      <c r="K2" s="44" t="s">
        <v>76</v>
      </c>
    </row>
    <row r="3" spans="1:11" s="4" customFormat="1" ht="15.75" customHeight="1" thickBot="1" x14ac:dyDescent="0.25">
      <c r="A3" s="584"/>
      <c r="B3" s="40"/>
      <c r="C3" s="41" t="s">
        <v>77</v>
      </c>
      <c r="D3" s="41" t="s">
        <v>78</v>
      </c>
      <c r="E3" s="41" t="s">
        <v>77</v>
      </c>
      <c r="F3" s="41" t="s">
        <v>78</v>
      </c>
      <c r="G3" s="41" t="s">
        <v>77</v>
      </c>
      <c r="H3" s="41" t="s">
        <v>78</v>
      </c>
      <c r="I3" s="41" t="s">
        <v>77</v>
      </c>
      <c r="J3" s="41" t="s">
        <v>78</v>
      </c>
      <c r="K3" s="35"/>
    </row>
    <row r="4" spans="1:11" s="4" customFormat="1" x14ac:dyDescent="0.2">
      <c r="A4" s="77" t="s">
        <v>79</v>
      </c>
      <c r="B4" s="39"/>
      <c r="C4" s="536"/>
      <c r="D4" s="537"/>
      <c r="E4" s="537"/>
      <c r="F4" s="537"/>
      <c r="G4" s="537"/>
      <c r="H4" s="537"/>
      <c r="I4" s="537"/>
      <c r="J4" s="537"/>
      <c r="K4" s="538"/>
    </row>
    <row r="5" spans="1:11" s="4" customFormat="1" x14ac:dyDescent="0.2">
      <c r="A5" s="211" t="s">
        <v>80</v>
      </c>
      <c r="B5" s="212" t="s">
        <v>81</v>
      </c>
      <c r="C5" s="530"/>
      <c r="D5" s="531"/>
      <c r="E5" s="531"/>
      <c r="F5" s="531"/>
      <c r="G5" s="531"/>
      <c r="H5" s="531"/>
      <c r="I5" s="531"/>
      <c r="J5" s="531"/>
      <c r="K5" s="532"/>
    </row>
    <row r="6" spans="1:11" s="4" customFormat="1" x14ac:dyDescent="0.2">
      <c r="A6" s="113" t="s">
        <v>82</v>
      </c>
      <c r="B6" s="213" t="s">
        <v>83</v>
      </c>
      <c r="C6" s="8">
        <v>0</v>
      </c>
      <c r="D6" s="8">
        <v>0</v>
      </c>
      <c r="E6" s="8">
        <v>0</v>
      </c>
      <c r="F6" s="8">
        <v>0</v>
      </c>
      <c r="G6" s="8">
        <v>0</v>
      </c>
      <c r="H6" s="8">
        <v>0</v>
      </c>
      <c r="I6" s="8">
        <v>0</v>
      </c>
      <c r="J6" s="8">
        <v>0</v>
      </c>
      <c r="K6" s="16">
        <f>SUM(C6:J6)</f>
        <v>0</v>
      </c>
    </row>
    <row r="7" spans="1:11" s="4" customFormat="1" x14ac:dyDescent="0.2">
      <c r="A7" s="113" t="s">
        <v>84</v>
      </c>
      <c r="B7" s="213" t="s">
        <v>85</v>
      </c>
      <c r="C7" s="8">
        <v>0</v>
      </c>
      <c r="D7" s="8">
        <v>0</v>
      </c>
      <c r="E7" s="8">
        <v>0</v>
      </c>
      <c r="F7" s="8">
        <v>0</v>
      </c>
      <c r="G7" s="8">
        <v>0</v>
      </c>
      <c r="H7" s="8">
        <v>0</v>
      </c>
      <c r="I7" s="8">
        <v>0</v>
      </c>
      <c r="J7" s="8">
        <v>0</v>
      </c>
      <c r="K7" s="16">
        <f t="shared" ref="K7:K19" si="0">SUM(C7:J7)</f>
        <v>0</v>
      </c>
    </row>
    <row r="8" spans="1:11" s="4" customFormat="1" x14ac:dyDescent="0.2">
      <c r="A8" s="113" t="s">
        <v>86</v>
      </c>
      <c r="B8" s="213" t="s">
        <v>87</v>
      </c>
      <c r="C8" s="8">
        <v>0</v>
      </c>
      <c r="D8" s="8">
        <v>0</v>
      </c>
      <c r="E8" s="8">
        <v>0</v>
      </c>
      <c r="F8" s="8">
        <v>0</v>
      </c>
      <c r="G8" s="8">
        <v>0</v>
      </c>
      <c r="H8" s="8">
        <v>0</v>
      </c>
      <c r="I8" s="8">
        <v>0</v>
      </c>
      <c r="J8" s="8">
        <v>0</v>
      </c>
      <c r="K8" s="16">
        <f t="shared" si="0"/>
        <v>0</v>
      </c>
    </row>
    <row r="9" spans="1:11" s="4" customFormat="1" x14ac:dyDescent="0.2">
      <c r="A9" s="113" t="s">
        <v>88</v>
      </c>
      <c r="B9" s="213" t="s">
        <v>89</v>
      </c>
      <c r="C9" s="8">
        <v>0</v>
      </c>
      <c r="D9" s="8">
        <v>0</v>
      </c>
      <c r="E9" s="8">
        <v>0</v>
      </c>
      <c r="F9" s="8">
        <v>0</v>
      </c>
      <c r="G9" s="8">
        <v>0</v>
      </c>
      <c r="H9" s="8">
        <v>0</v>
      </c>
      <c r="I9" s="8">
        <v>0</v>
      </c>
      <c r="J9" s="8">
        <v>0</v>
      </c>
      <c r="K9" s="16">
        <f t="shared" si="0"/>
        <v>0</v>
      </c>
    </row>
    <row r="10" spans="1:11" s="4" customFormat="1" x14ac:dyDescent="0.2">
      <c r="A10" s="113" t="s">
        <v>90</v>
      </c>
      <c r="B10" s="213" t="s">
        <v>91</v>
      </c>
      <c r="C10" s="8">
        <v>0</v>
      </c>
      <c r="D10" s="8">
        <v>0</v>
      </c>
      <c r="E10" s="8">
        <v>0</v>
      </c>
      <c r="F10" s="8">
        <v>0</v>
      </c>
      <c r="G10" s="8">
        <v>0</v>
      </c>
      <c r="H10" s="8">
        <v>0</v>
      </c>
      <c r="I10" s="8">
        <v>0</v>
      </c>
      <c r="J10" s="8">
        <v>0</v>
      </c>
      <c r="K10" s="16">
        <f t="shared" si="0"/>
        <v>0</v>
      </c>
    </row>
    <row r="11" spans="1:11" s="4" customFormat="1" x14ac:dyDescent="0.2">
      <c r="A11" s="113" t="s">
        <v>92</v>
      </c>
      <c r="B11" s="213" t="s">
        <v>93</v>
      </c>
      <c r="C11" s="8">
        <v>0</v>
      </c>
      <c r="D11" s="8">
        <v>0</v>
      </c>
      <c r="E11" s="8">
        <v>0</v>
      </c>
      <c r="F11" s="8">
        <v>0</v>
      </c>
      <c r="G11" s="8">
        <v>0</v>
      </c>
      <c r="H11" s="8">
        <v>0</v>
      </c>
      <c r="I11" s="8">
        <v>0</v>
      </c>
      <c r="J11" s="8">
        <v>0</v>
      </c>
      <c r="K11" s="16">
        <f t="shared" si="0"/>
        <v>0</v>
      </c>
    </row>
    <row r="12" spans="1:11" s="4" customFormat="1" x14ac:dyDescent="0.2">
      <c r="A12" s="113" t="s">
        <v>94</v>
      </c>
      <c r="B12" s="213" t="s">
        <v>95</v>
      </c>
      <c r="C12" s="8">
        <v>0</v>
      </c>
      <c r="D12" s="8">
        <v>0</v>
      </c>
      <c r="E12" s="8">
        <v>0</v>
      </c>
      <c r="F12" s="8">
        <v>0</v>
      </c>
      <c r="G12" s="8">
        <v>0</v>
      </c>
      <c r="H12" s="8">
        <v>0</v>
      </c>
      <c r="I12" s="8">
        <v>0</v>
      </c>
      <c r="J12" s="8">
        <v>0</v>
      </c>
      <c r="K12" s="16">
        <f t="shared" si="0"/>
        <v>0</v>
      </c>
    </row>
    <row r="13" spans="1:11" s="4" customFormat="1" x14ac:dyDescent="0.2">
      <c r="A13" s="113" t="s">
        <v>96</v>
      </c>
      <c r="B13" s="213" t="s">
        <v>97</v>
      </c>
      <c r="C13" s="426">
        <v>357</v>
      </c>
      <c r="D13" s="426">
        <v>0</v>
      </c>
      <c r="E13" s="426">
        <v>0</v>
      </c>
      <c r="F13" s="426">
        <v>0</v>
      </c>
      <c r="G13" s="426">
        <v>337</v>
      </c>
      <c r="H13" s="426">
        <v>0</v>
      </c>
      <c r="I13" s="426">
        <v>3</v>
      </c>
      <c r="J13" s="430">
        <v>77</v>
      </c>
      <c r="K13" s="16">
        <f t="shared" si="0"/>
        <v>774</v>
      </c>
    </row>
    <row r="14" spans="1:11" s="4" customFormat="1" x14ac:dyDescent="0.2">
      <c r="A14" s="113" t="s">
        <v>98</v>
      </c>
      <c r="B14" s="213" t="s">
        <v>99</v>
      </c>
      <c r="C14" s="8">
        <v>0</v>
      </c>
      <c r="D14" s="8">
        <v>0</v>
      </c>
      <c r="E14" s="8">
        <v>0</v>
      </c>
      <c r="F14" s="8">
        <v>0</v>
      </c>
      <c r="G14" s="8">
        <v>0</v>
      </c>
      <c r="H14" s="8">
        <v>0</v>
      </c>
      <c r="I14" s="8">
        <v>0</v>
      </c>
      <c r="J14" s="8">
        <v>0</v>
      </c>
      <c r="K14" s="16">
        <f t="shared" si="0"/>
        <v>0</v>
      </c>
    </row>
    <row r="15" spans="1:11" s="4" customFormat="1" x14ac:dyDescent="0.2">
      <c r="A15" s="113" t="s">
        <v>100</v>
      </c>
      <c r="B15" s="213" t="s">
        <v>101</v>
      </c>
      <c r="C15" s="8">
        <v>0</v>
      </c>
      <c r="D15" s="8">
        <v>0</v>
      </c>
      <c r="E15" s="8">
        <v>0</v>
      </c>
      <c r="F15" s="8">
        <v>0</v>
      </c>
      <c r="G15" s="8">
        <v>0</v>
      </c>
      <c r="H15" s="8">
        <v>0</v>
      </c>
      <c r="I15" s="8">
        <v>0</v>
      </c>
      <c r="J15" s="8">
        <v>0</v>
      </c>
      <c r="K15" s="16">
        <f t="shared" si="0"/>
        <v>0</v>
      </c>
    </row>
    <row r="16" spans="1:11" s="4" customFormat="1" x14ac:dyDescent="0.2">
      <c r="A16" s="113" t="s">
        <v>102</v>
      </c>
      <c r="B16" s="213" t="s">
        <v>103</v>
      </c>
      <c r="C16" s="8">
        <v>0</v>
      </c>
      <c r="D16" s="8">
        <v>0</v>
      </c>
      <c r="E16" s="8">
        <v>0</v>
      </c>
      <c r="F16" s="8">
        <v>0</v>
      </c>
      <c r="G16" s="8">
        <v>0</v>
      </c>
      <c r="H16" s="8">
        <v>0</v>
      </c>
      <c r="I16" s="8">
        <v>0</v>
      </c>
      <c r="J16" s="8">
        <v>0</v>
      </c>
      <c r="K16" s="16">
        <f t="shared" si="0"/>
        <v>0</v>
      </c>
    </row>
    <row r="17" spans="1:11" s="4" customFormat="1" x14ac:dyDescent="0.2">
      <c r="A17" s="214" t="s">
        <v>104</v>
      </c>
      <c r="B17" s="215" t="s">
        <v>105</v>
      </c>
      <c r="C17" s="11">
        <f>SUM(C6:C16)</f>
        <v>357</v>
      </c>
      <c r="D17" s="11">
        <f t="shared" ref="D17:J17" si="1">SUM(D6:D16)</f>
        <v>0</v>
      </c>
      <c r="E17" s="11">
        <f t="shared" si="1"/>
        <v>0</v>
      </c>
      <c r="F17" s="11">
        <f t="shared" si="1"/>
        <v>0</v>
      </c>
      <c r="G17" s="11">
        <f t="shared" si="1"/>
        <v>337</v>
      </c>
      <c r="H17" s="11">
        <f t="shared" si="1"/>
        <v>0</v>
      </c>
      <c r="I17" s="11">
        <f t="shared" si="1"/>
        <v>3</v>
      </c>
      <c r="J17" s="11">
        <f t="shared" si="1"/>
        <v>77</v>
      </c>
      <c r="K17" s="16">
        <f>SUM(K6:K16)</f>
        <v>774</v>
      </c>
    </row>
    <row r="18" spans="1:11" s="4" customFormat="1" ht="15" customHeight="1" x14ac:dyDescent="0.2">
      <c r="A18" s="113" t="s">
        <v>246</v>
      </c>
      <c r="B18" s="224" t="s">
        <v>105</v>
      </c>
      <c r="C18" s="426">
        <v>144</v>
      </c>
      <c r="D18" s="426">
        <v>0</v>
      </c>
      <c r="E18" s="426">
        <v>0</v>
      </c>
      <c r="F18" s="426">
        <v>0</v>
      </c>
      <c r="G18" s="426">
        <v>152</v>
      </c>
      <c r="H18" s="426">
        <v>0</v>
      </c>
      <c r="I18" s="426">
        <v>0</v>
      </c>
      <c r="J18" s="426">
        <v>28</v>
      </c>
      <c r="K18" s="18">
        <f t="shared" si="0"/>
        <v>324</v>
      </c>
    </row>
    <row r="19" spans="1:11" s="4" customFormat="1" ht="15" customHeight="1" x14ac:dyDescent="0.2">
      <c r="A19" s="113" t="s">
        <v>247</v>
      </c>
      <c r="B19" s="224" t="s">
        <v>105</v>
      </c>
      <c r="C19" s="426">
        <v>38</v>
      </c>
      <c r="D19" s="426">
        <v>0</v>
      </c>
      <c r="E19" s="426">
        <v>0</v>
      </c>
      <c r="F19" s="426">
        <v>0</v>
      </c>
      <c r="G19" s="426">
        <v>38</v>
      </c>
      <c r="H19" s="426">
        <v>0</v>
      </c>
      <c r="I19" s="426">
        <v>2</v>
      </c>
      <c r="J19" s="426">
        <v>8</v>
      </c>
      <c r="K19" s="18">
        <f t="shared" si="0"/>
        <v>86</v>
      </c>
    </row>
    <row r="20" spans="1:11" s="4" customFormat="1" x14ac:dyDescent="0.2">
      <c r="A20" s="115" t="s">
        <v>106</v>
      </c>
      <c r="B20" s="216"/>
      <c r="C20" s="527"/>
      <c r="D20" s="528"/>
      <c r="E20" s="528"/>
      <c r="F20" s="528"/>
      <c r="G20" s="528"/>
      <c r="H20" s="528"/>
      <c r="I20" s="528"/>
      <c r="J20" s="528"/>
      <c r="K20" s="529"/>
    </row>
    <row r="21" spans="1:11" s="2" customFormat="1" x14ac:dyDescent="0.2">
      <c r="A21" s="211" t="s">
        <v>80</v>
      </c>
      <c r="B21" s="212" t="s">
        <v>81</v>
      </c>
      <c r="C21" s="530"/>
      <c r="D21" s="531"/>
      <c r="E21" s="531"/>
      <c r="F21" s="531"/>
      <c r="G21" s="531"/>
      <c r="H21" s="531"/>
      <c r="I21" s="531"/>
      <c r="J21" s="531"/>
      <c r="K21" s="532"/>
    </row>
    <row r="22" spans="1:11" ht="15" customHeight="1" x14ac:dyDescent="0.2">
      <c r="A22" s="113" t="s">
        <v>82</v>
      </c>
      <c r="B22" s="213" t="s">
        <v>83</v>
      </c>
      <c r="C22" s="8">
        <v>0</v>
      </c>
      <c r="D22" s="8">
        <v>0</v>
      </c>
      <c r="E22" s="8">
        <v>0</v>
      </c>
      <c r="F22" s="8">
        <v>0</v>
      </c>
      <c r="G22" s="8">
        <v>0</v>
      </c>
      <c r="H22" s="8">
        <v>0</v>
      </c>
      <c r="I22" s="8">
        <v>0</v>
      </c>
      <c r="J22" s="8">
        <v>0</v>
      </c>
      <c r="K22" s="16">
        <f>SUM(C22:J22)</f>
        <v>0</v>
      </c>
    </row>
    <row r="23" spans="1:11" x14ac:dyDescent="0.2">
      <c r="A23" s="113" t="s">
        <v>84</v>
      </c>
      <c r="B23" s="213" t="s">
        <v>85</v>
      </c>
      <c r="C23" s="8">
        <v>0</v>
      </c>
      <c r="D23" s="8">
        <v>0</v>
      </c>
      <c r="E23" s="8">
        <v>0</v>
      </c>
      <c r="F23" s="8">
        <v>0</v>
      </c>
      <c r="G23" s="8">
        <v>0</v>
      </c>
      <c r="H23" s="8">
        <v>0</v>
      </c>
      <c r="I23" s="8">
        <v>0</v>
      </c>
      <c r="J23" s="8">
        <v>0</v>
      </c>
      <c r="K23" s="16">
        <f t="shared" ref="K23:K32" si="2">SUM(C23:J23)</f>
        <v>0</v>
      </c>
    </row>
    <row r="24" spans="1:11" x14ac:dyDescent="0.2">
      <c r="A24" s="113" t="s">
        <v>86</v>
      </c>
      <c r="B24" s="213" t="s">
        <v>87</v>
      </c>
      <c r="C24" s="8">
        <v>0</v>
      </c>
      <c r="D24" s="8">
        <v>0</v>
      </c>
      <c r="E24" s="8">
        <v>0</v>
      </c>
      <c r="F24" s="8">
        <v>0</v>
      </c>
      <c r="G24" s="8">
        <v>0</v>
      </c>
      <c r="H24" s="8">
        <v>0</v>
      </c>
      <c r="I24" s="8">
        <v>0</v>
      </c>
      <c r="J24" s="8">
        <v>0</v>
      </c>
      <c r="K24" s="16">
        <f t="shared" si="2"/>
        <v>0</v>
      </c>
    </row>
    <row r="25" spans="1:11" x14ac:dyDescent="0.2">
      <c r="A25" s="113" t="s">
        <v>88</v>
      </c>
      <c r="B25" s="213" t="s">
        <v>89</v>
      </c>
      <c r="C25" s="8">
        <v>0</v>
      </c>
      <c r="D25" s="8">
        <v>0</v>
      </c>
      <c r="E25" s="8">
        <v>0</v>
      </c>
      <c r="F25" s="8">
        <v>0</v>
      </c>
      <c r="G25" s="8">
        <v>0</v>
      </c>
      <c r="H25" s="8">
        <v>0</v>
      </c>
      <c r="I25" s="8">
        <v>0</v>
      </c>
      <c r="J25" s="8">
        <v>0</v>
      </c>
      <c r="K25" s="16">
        <f t="shared" si="2"/>
        <v>0</v>
      </c>
    </row>
    <row r="26" spans="1:11" x14ac:dyDescent="0.2">
      <c r="A26" s="113" t="s">
        <v>90</v>
      </c>
      <c r="B26" s="213" t="s">
        <v>91</v>
      </c>
      <c r="C26" s="426">
        <v>0</v>
      </c>
      <c r="D26" s="426">
        <v>0</v>
      </c>
      <c r="E26" s="426">
        <v>0</v>
      </c>
      <c r="F26" s="426">
        <v>0</v>
      </c>
      <c r="G26" s="426">
        <v>15</v>
      </c>
      <c r="H26" s="426">
        <v>3</v>
      </c>
      <c r="I26" s="426">
        <v>0</v>
      </c>
      <c r="J26" s="430">
        <v>0</v>
      </c>
      <c r="K26" s="16">
        <f t="shared" si="2"/>
        <v>18</v>
      </c>
    </row>
    <row r="27" spans="1:11" x14ac:dyDescent="0.2">
      <c r="A27" s="113" t="s">
        <v>92</v>
      </c>
      <c r="B27" s="213" t="s">
        <v>93</v>
      </c>
      <c r="C27" s="8">
        <v>0</v>
      </c>
      <c r="D27" s="8">
        <v>0</v>
      </c>
      <c r="E27" s="8">
        <v>0</v>
      </c>
      <c r="F27" s="8">
        <v>0</v>
      </c>
      <c r="G27" s="8">
        <v>0</v>
      </c>
      <c r="H27" s="8">
        <v>0</v>
      </c>
      <c r="I27" s="8">
        <v>0</v>
      </c>
      <c r="J27" s="8">
        <v>0</v>
      </c>
      <c r="K27" s="16">
        <f t="shared" si="2"/>
        <v>0</v>
      </c>
    </row>
    <row r="28" spans="1:11" x14ac:dyDescent="0.2">
      <c r="A28" s="113" t="s">
        <v>94</v>
      </c>
      <c r="B28" s="213" t="s">
        <v>95</v>
      </c>
      <c r="C28" s="8">
        <v>0</v>
      </c>
      <c r="D28" s="8">
        <v>0</v>
      </c>
      <c r="E28" s="8">
        <v>0</v>
      </c>
      <c r="F28" s="8">
        <v>0</v>
      </c>
      <c r="G28" s="8">
        <v>0</v>
      </c>
      <c r="H28" s="8">
        <v>0</v>
      </c>
      <c r="I28" s="8">
        <v>0</v>
      </c>
      <c r="J28" s="8">
        <v>0</v>
      </c>
      <c r="K28" s="16">
        <f t="shared" si="2"/>
        <v>0</v>
      </c>
    </row>
    <row r="29" spans="1:11" x14ac:dyDescent="0.2">
      <c r="A29" s="113" t="s">
        <v>96</v>
      </c>
      <c r="B29" s="213" t="s">
        <v>97</v>
      </c>
      <c r="C29" s="426">
        <v>219</v>
      </c>
      <c r="D29" s="426">
        <v>10</v>
      </c>
      <c r="E29" s="426">
        <v>0</v>
      </c>
      <c r="F29" s="426">
        <v>0</v>
      </c>
      <c r="G29" s="426">
        <v>202</v>
      </c>
      <c r="H29" s="426">
        <v>12</v>
      </c>
      <c r="I29" s="426">
        <v>11</v>
      </c>
      <c r="J29" s="430">
        <v>37</v>
      </c>
      <c r="K29" s="16">
        <f t="shared" si="2"/>
        <v>491</v>
      </c>
    </row>
    <row r="30" spans="1:11" x14ac:dyDescent="0.2">
      <c r="A30" s="113" t="s">
        <v>98</v>
      </c>
      <c r="B30" s="213" t="s">
        <v>99</v>
      </c>
      <c r="C30" s="8">
        <v>0</v>
      </c>
      <c r="D30" s="8">
        <v>0</v>
      </c>
      <c r="E30" s="8">
        <v>0</v>
      </c>
      <c r="F30" s="8">
        <v>0</v>
      </c>
      <c r="G30" s="8">
        <v>0</v>
      </c>
      <c r="H30" s="8">
        <v>0</v>
      </c>
      <c r="I30" s="8">
        <v>0</v>
      </c>
      <c r="J30" s="8">
        <v>0</v>
      </c>
      <c r="K30" s="16">
        <f t="shared" si="2"/>
        <v>0</v>
      </c>
    </row>
    <row r="31" spans="1:11" x14ac:dyDescent="0.2">
      <c r="A31" s="113" t="s">
        <v>100</v>
      </c>
      <c r="B31" s="213" t="s">
        <v>101</v>
      </c>
      <c r="C31" s="8">
        <v>0</v>
      </c>
      <c r="D31" s="8">
        <v>0</v>
      </c>
      <c r="E31" s="8">
        <v>0</v>
      </c>
      <c r="F31" s="8">
        <v>0</v>
      </c>
      <c r="G31" s="8">
        <v>0</v>
      </c>
      <c r="H31" s="8">
        <v>0</v>
      </c>
      <c r="I31" s="8">
        <v>0</v>
      </c>
      <c r="J31" s="8">
        <v>0</v>
      </c>
      <c r="K31" s="16">
        <f t="shared" si="2"/>
        <v>0</v>
      </c>
    </row>
    <row r="32" spans="1:11" x14ac:dyDescent="0.2">
      <c r="A32" s="113" t="s">
        <v>102</v>
      </c>
      <c r="B32" s="213" t="s">
        <v>103</v>
      </c>
      <c r="C32" s="8">
        <v>0</v>
      </c>
      <c r="D32" s="8">
        <v>0</v>
      </c>
      <c r="E32" s="8">
        <v>0</v>
      </c>
      <c r="F32" s="8">
        <v>0</v>
      </c>
      <c r="G32" s="8">
        <v>0</v>
      </c>
      <c r="H32" s="8">
        <v>0</v>
      </c>
      <c r="I32" s="8">
        <v>0</v>
      </c>
      <c r="J32" s="8">
        <v>0</v>
      </c>
      <c r="K32" s="16">
        <f t="shared" si="2"/>
        <v>0</v>
      </c>
    </row>
    <row r="33" spans="1:11" x14ac:dyDescent="0.2">
      <c r="A33" s="214" t="s">
        <v>104</v>
      </c>
      <c r="B33" s="215" t="s">
        <v>105</v>
      </c>
      <c r="C33" s="11">
        <f>SUM(C22:C32)</f>
        <v>219</v>
      </c>
      <c r="D33" s="11">
        <f t="shared" ref="D33:J33" si="3">SUM(D22:D32)</f>
        <v>10</v>
      </c>
      <c r="E33" s="11">
        <f t="shared" si="3"/>
        <v>0</v>
      </c>
      <c r="F33" s="11">
        <f t="shared" si="3"/>
        <v>0</v>
      </c>
      <c r="G33" s="11">
        <f t="shared" si="3"/>
        <v>217</v>
      </c>
      <c r="H33" s="11">
        <f t="shared" si="3"/>
        <v>15</v>
      </c>
      <c r="I33" s="11">
        <f t="shared" si="3"/>
        <v>11</v>
      </c>
      <c r="J33" s="11">
        <f t="shared" si="3"/>
        <v>37</v>
      </c>
      <c r="K33" s="16">
        <f>SUM(K22:K32)</f>
        <v>509</v>
      </c>
    </row>
    <row r="34" spans="1:11" ht="15" customHeight="1" x14ac:dyDescent="0.2">
      <c r="A34" s="113" t="s">
        <v>248</v>
      </c>
      <c r="B34" s="224" t="s">
        <v>105</v>
      </c>
      <c r="C34" s="426">
        <v>11</v>
      </c>
      <c r="D34" s="426">
        <v>1</v>
      </c>
      <c r="E34" s="426">
        <v>0</v>
      </c>
      <c r="F34" s="426">
        <v>0</v>
      </c>
      <c r="G34" s="426">
        <v>21</v>
      </c>
      <c r="H34" s="426">
        <v>2</v>
      </c>
      <c r="I34" s="426">
        <v>2</v>
      </c>
      <c r="J34" s="426">
        <v>5</v>
      </c>
      <c r="K34" s="18">
        <f t="shared" ref="K34:K35" si="4">SUM(C34:J34)</f>
        <v>42</v>
      </c>
    </row>
    <row r="35" spans="1:11" ht="15" customHeight="1" x14ac:dyDescent="0.2">
      <c r="A35" s="113" t="s">
        <v>249</v>
      </c>
      <c r="B35" s="224" t="s">
        <v>105</v>
      </c>
      <c r="C35" s="426">
        <v>20</v>
      </c>
      <c r="D35" s="426">
        <v>2</v>
      </c>
      <c r="E35" s="426">
        <v>0</v>
      </c>
      <c r="F35" s="426">
        <v>0</v>
      </c>
      <c r="G35" s="426">
        <v>19</v>
      </c>
      <c r="H35" s="426">
        <v>0</v>
      </c>
      <c r="I35" s="426">
        <v>2</v>
      </c>
      <c r="J35" s="426">
        <v>2</v>
      </c>
      <c r="K35" s="18">
        <f t="shared" si="4"/>
        <v>45</v>
      </c>
    </row>
    <row r="36" spans="1:11" ht="15" customHeight="1" x14ac:dyDescent="0.2">
      <c r="A36" s="115" t="s">
        <v>107</v>
      </c>
      <c r="B36" s="216"/>
      <c r="C36" s="527"/>
      <c r="D36" s="528"/>
      <c r="E36" s="528"/>
      <c r="F36" s="528"/>
      <c r="G36" s="528"/>
      <c r="H36" s="528"/>
      <c r="I36" s="528"/>
      <c r="J36" s="528"/>
      <c r="K36" s="529"/>
    </row>
    <row r="37" spans="1:11" x14ac:dyDescent="0.2">
      <c r="A37" s="211" t="s">
        <v>80</v>
      </c>
      <c r="B37" s="212" t="s">
        <v>81</v>
      </c>
      <c r="C37" s="530"/>
      <c r="D37" s="531"/>
      <c r="E37" s="531"/>
      <c r="F37" s="531"/>
      <c r="G37" s="531"/>
      <c r="H37" s="531"/>
      <c r="I37" s="531"/>
      <c r="J37" s="531"/>
      <c r="K37" s="532"/>
    </row>
    <row r="38" spans="1:11" x14ac:dyDescent="0.2">
      <c r="A38" s="113" t="s">
        <v>82</v>
      </c>
      <c r="B38" s="213" t="s">
        <v>83</v>
      </c>
      <c r="C38" s="8">
        <v>0</v>
      </c>
      <c r="D38" s="8">
        <v>0</v>
      </c>
      <c r="E38" s="8">
        <v>0</v>
      </c>
      <c r="F38" s="8">
        <v>0</v>
      </c>
      <c r="G38" s="8">
        <v>0</v>
      </c>
      <c r="H38" s="8">
        <v>0</v>
      </c>
      <c r="I38" s="8">
        <v>0</v>
      </c>
      <c r="J38" s="8">
        <v>0</v>
      </c>
      <c r="K38" s="16">
        <f>SUM(C38:J38)</f>
        <v>0</v>
      </c>
    </row>
    <row r="39" spans="1:11" x14ac:dyDescent="0.2">
      <c r="A39" s="113" t="s">
        <v>84</v>
      </c>
      <c r="B39" s="213" t="s">
        <v>85</v>
      </c>
      <c r="C39" s="8">
        <v>0</v>
      </c>
      <c r="D39" s="8">
        <v>0</v>
      </c>
      <c r="E39" s="8">
        <v>0</v>
      </c>
      <c r="F39" s="8">
        <v>0</v>
      </c>
      <c r="G39" s="8">
        <v>0</v>
      </c>
      <c r="H39" s="8">
        <v>0</v>
      </c>
      <c r="I39" s="8">
        <v>0</v>
      </c>
      <c r="J39" s="8">
        <v>0</v>
      </c>
      <c r="K39" s="16">
        <f t="shared" ref="K39:K48" si="5">SUM(C39:J39)</f>
        <v>0</v>
      </c>
    </row>
    <row r="40" spans="1:11" x14ac:dyDescent="0.2">
      <c r="A40" s="113" t="s">
        <v>86</v>
      </c>
      <c r="B40" s="213" t="s">
        <v>87</v>
      </c>
      <c r="C40" s="8">
        <v>0</v>
      </c>
      <c r="D40" s="8">
        <v>0</v>
      </c>
      <c r="E40" s="8">
        <v>0</v>
      </c>
      <c r="F40" s="8">
        <v>0</v>
      </c>
      <c r="G40" s="8">
        <v>0</v>
      </c>
      <c r="H40" s="8">
        <v>0</v>
      </c>
      <c r="I40" s="8">
        <v>0</v>
      </c>
      <c r="J40" s="8">
        <v>0</v>
      </c>
      <c r="K40" s="16">
        <f t="shared" si="5"/>
        <v>0</v>
      </c>
    </row>
    <row r="41" spans="1:11" x14ac:dyDescent="0.2">
      <c r="A41" s="113" t="s">
        <v>88</v>
      </c>
      <c r="B41" s="213" t="s">
        <v>89</v>
      </c>
      <c r="C41" s="8">
        <v>0</v>
      </c>
      <c r="D41" s="8">
        <v>0</v>
      </c>
      <c r="E41" s="8">
        <v>0</v>
      </c>
      <c r="F41" s="8">
        <v>0</v>
      </c>
      <c r="G41" s="8">
        <v>0</v>
      </c>
      <c r="H41" s="8">
        <v>0</v>
      </c>
      <c r="I41" s="8">
        <v>0</v>
      </c>
      <c r="J41" s="8">
        <v>0</v>
      </c>
      <c r="K41" s="16">
        <f t="shared" si="5"/>
        <v>0</v>
      </c>
    </row>
    <row r="42" spans="1:11" x14ac:dyDescent="0.2">
      <c r="A42" s="113" t="s">
        <v>90</v>
      </c>
      <c r="B42" s="213" t="s">
        <v>91</v>
      </c>
      <c r="C42" s="426">
        <v>0</v>
      </c>
      <c r="D42" s="426">
        <v>0</v>
      </c>
      <c r="E42" s="426">
        <v>0</v>
      </c>
      <c r="F42" s="426">
        <v>0</v>
      </c>
      <c r="G42" s="426">
        <v>0</v>
      </c>
      <c r="H42" s="426">
        <v>0</v>
      </c>
      <c r="I42" s="426">
        <v>0</v>
      </c>
      <c r="J42" s="430">
        <v>1</v>
      </c>
      <c r="K42" s="16">
        <f t="shared" si="5"/>
        <v>1</v>
      </c>
    </row>
    <row r="43" spans="1:11" x14ac:dyDescent="0.2">
      <c r="A43" s="113" t="s">
        <v>92</v>
      </c>
      <c r="B43" s="213" t="s">
        <v>93</v>
      </c>
      <c r="C43" s="426">
        <v>0</v>
      </c>
      <c r="D43" s="426">
        <v>0</v>
      </c>
      <c r="E43" s="426">
        <v>0</v>
      </c>
      <c r="F43" s="426">
        <v>0</v>
      </c>
      <c r="G43" s="426">
        <v>0</v>
      </c>
      <c r="H43" s="426">
        <v>0</v>
      </c>
      <c r="I43" s="426">
        <v>1</v>
      </c>
      <c r="J43" s="430">
        <v>1</v>
      </c>
      <c r="K43" s="16">
        <f t="shared" si="5"/>
        <v>2</v>
      </c>
    </row>
    <row r="44" spans="1:11" x14ac:dyDescent="0.2">
      <c r="A44" s="113" t="s">
        <v>94</v>
      </c>
      <c r="B44" s="213" t="s">
        <v>95</v>
      </c>
      <c r="C44" s="426">
        <v>155</v>
      </c>
      <c r="D44" s="426">
        <v>0</v>
      </c>
      <c r="E44" s="426">
        <v>0</v>
      </c>
      <c r="F44" s="426">
        <v>0</v>
      </c>
      <c r="G44" s="426">
        <v>113</v>
      </c>
      <c r="H44" s="426">
        <v>0</v>
      </c>
      <c r="I44" s="426">
        <v>2</v>
      </c>
      <c r="J44" s="430">
        <v>5</v>
      </c>
      <c r="K44" s="16">
        <f t="shared" si="5"/>
        <v>275</v>
      </c>
    </row>
    <row r="45" spans="1:11" x14ac:dyDescent="0.2">
      <c r="A45" s="113" t="s">
        <v>96</v>
      </c>
      <c r="B45" s="213" t="s">
        <v>97</v>
      </c>
      <c r="C45" s="426">
        <v>182</v>
      </c>
      <c r="D45" s="426">
        <v>1</v>
      </c>
      <c r="E45" s="426">
        <v>0</v>
      </c>
      <c r="F45" s="426">
        <v>0</v>
      </c>
      <c r="G45" s="426">
        <v>192</v>
      </c>
      <c r="H45" s="426">
        <v>3</v>
      </c>
      <c r="I45" s="426">
        <v>4</v>
      </c>
      <c r="J45" s="430">
        <v>48</v>
      </c>
      <c r="K45" s="16">
        <f t="shared" si="5"/>
        <v>430</v>
      </c>
    </row>
    <row r="46" spans="1:11" x14ac:dyDescent="0.2">
      <c r="A46" s="113" t="s">
        <v>98</v>
      </c>
      <c r="B46" s="213" t="s">
        <v>99</v>
      </c>
      <c r="C46" s="8">
        <v>0</v>
      </c>
      <c r="D46" s="8">
        <v>0</v>
      </c>
      <c r="E46" s="8">
        <v>0</v>
      </c>
      <c r="F46" s="8">
        <v>0</v>
      </c>
      <c r="G46" s="8">
        <v>0</v>
      </c>
      <c r="H46" s="8">
        <v>0</v>
      </c>
      <c r="I46" s="8">
        <v>0</v>
      </c>
      <c r="J46" s="8">
        <v>0</v>
      </c>
      <c r="K46" s="16">
        <f t="shared" si="5"/>
        <v>0</v>
      </c>
    </row>
    <row r="47" spans="1:11" x14ac:dyDescent="0.2">
      <c r="A47" s="113" t="s">
        <v>100</v>
      </c>
      <c r="B47" s="213" t="s">
        <v>101</v>
      </c>
      <c r="C47" s="8">
        <v>0</v>
      </c>
      <c r="D47" s="8">
        <v>0</v>
      </c>
      <c r="E47" s="8">
        <v>0</v>
      </c>
      <c r="F47" s="8">
        <v>0</v>
      </c>
      <c r="G47" s="8">
        <v>0</v>
      </c>
      <c r="H47" s="8">
        <v>0</v>
      </c>
      <c r="I47" s="8">
        <v>0</v>
      </c>
      <c r="J47" s="8">
        <v>0</v>
      </c>
      <c r="K47" s="16">
        <f t="shared" si="5"/>
        <v>0</v>
      </c>
    </row>
    <row r="48" spans="1:11" x14ac:dyDescent="0.2">
      <c r="A48" s="113" t="s">
        <v>102</v>
      </c>
      <c r="B48" s="213" t="s">
        <v>103</v>
      </c>
      <c r="C48" s="8">
        <v>0</v>
      </c>
      <c r="D48" s="8">
        <v>0</v>
      </c>
      <c r="E48" s="8">
        <v>0</v>
      </c>
      <c r="F48" s="8">
        <v>0</v>
      </c>
      <c r="G48" s="8">
        <v>0</v>
      </c>
      <c r="H48" s="8">
        <v>0</v>
      </c>
      <c r="I48" s="8">
        <v>0</v>
      </c>
      <c r="J48" s="8">
        <v>0</v>
      </c>
      <c r="K48" s="16">
        <f t="shared" si="5"/>
        <v>0</v>
      </c>
    </row>
    <row r="49" spans="1:11" x14ac:dyDescent="0.2">
      <c r="A49" s="214" t="s">
        <v>104</v>
      </c>
      <c r="B49" s="215" t="s">
        <v>105</v>
      </c>
      <c r="C49" s="11">
        <f>SUM(C38:C48)</f>
        <v>337</v>
      </c>
      <c r="D49" s="11">
        <f t="shared" ref="D49:J49" si="6">SUM(D38:D48)</f>
        <v>1</v>
      </c>
      <c r="E49" s="11">
        <f t="shared" si="6"/>
        <v>0</v>
      </c>
      <c r="F49" s="11">
        <f t="shared" si="6"/>
        <v>0</v>
      </c>
      <c r="G49" s="11">
        <f t="shared" si="6"/>
        <v>305</v>
      </c>
      <c r="H49" s="11">
        <f t="shared" si="6"/>
        <v>3</v>
      </c>
      <c r="I49" s="11">
        <f t="shared" si="6"/>
        <v>7</v>
      </c>
      <c r="J49" s="11">
        <f t="shared" si="6"/>
        <v>55</v>
      </c>
      <c r="K49" s="16">
        <f>SUM(K38:K48)</f>
        <v>708</v>
      </c>
    </row>
    <row r="50" spans="1:11" x14ac:dyDescent="0.2">
      <c r="A50" s="113" t="s">
        <v>250</v>
      </c>
      <c r="B50" s="224" t="s">
        <v>105</v>
      </c>
      <c r="C50" s="426">
        <v>51</v>
      </c>
      <c r="D50" s="426">
        <v>0</v>
      </c>
      <c r="E50" s="426">
        <v>0</v>
      </c>
      <c r="F50" s="426">
        <v>0</v>
      </c>
      <c r="G50" s="426">
        <v>47</v>
      </c>
      <c r="H50" s="426">
        <v>0</v>
      </c>
      <c r="I50" s="426">
        <v>0</v>
      </c>
      <c r="J50" s="426">
        <v>7</v>
      </c>
      <c r="K50" s="18">
        <f t="shared" ref="K50:K51" si="7">SUM(C50:J50)</f>
        <v>105</v>
      </c>
    </row>
    <row r="51" spans="1:11" x14ac:dyDescent="0.2">
      <c r="A51" s="113" t="s">
        <v>251</v>
      </c>
      <c r="B51" s="224" t="s">
        <v>105</v>
      </c>
      <c r="C51" s="426">
        <v>71</v>
      </c>
      <c r="D51" s="426">
        <v>0</v>
      </c>
      <c r="E51" s="426">
        <v>0</v>
      </c>
      <c r="F51" s="426">
        <v>0</v>
      </c>
      <c r="G51" s="426">
        <v>48</v>
      </c>
      <c r="H51" s="426">
        <v>0</v>
      </c>
      <c r="I51" s="426">
        <v>2</v>
      </c>
      <c r="J51" s="426">
        <v>11</v>
      </c>
      <c r="K51" s="18">
        <f t="shared" si="7"/>
        <v>132</v>
      </c>
    </row>
    <row r="52" spans="1:11" x14ac:dyDescent="0.2">
      <c r="A52" s="115" t="s">
        <v>108</v>
      </c>
      <c r="B52" s="216"/>
      <c r="C52" s="527"/>
      <c r="D52" s="528"/>
      <c r="E52" s="528"/>
      <c r="F52" s="528"/>
      <c r="G52" s="528"/>
      <c r="H52" s="528"/>
      <c r="I52" s="528"/>
      <c r="J52" s="528"/>
      <c r="K52" s="529"/>
    </row>
    <row r="53" spans="1:11" ht="15" customHeight="1" x14ac:dyDescent="0.2">
      <c r="A53" s="211" t="s">
        <v>80</v>
      </c>
      <c r="B53" s="212" t="s">
        <v>81</v>
      </c>
      <c r="C53" s="530"/>
      <c r="D53" s="531"/>
      <c r="E53" s="531"/>
      <c r="F53" s="531"/>
      <c r="G53" s="531"/>
      <c r="H53" s="531"/>
      <c r="I53" s="531"/>
      <c r="J53" s="531"/>
      <c r="K53" s="532"/>
    </row>
    <row r="54" spans="1:11" ht="15" customHeight="1" x14ac:dyDescent="0.2">
      <c r="A54" s="113" t="s">
        <v>82</v>
      </c>
      <c r="B54" s="213" t="s">
        <v>83</v>
      </c>
      <c r="C54" s="8">
        <v>0</v>
      </c>
      <c r="D54" s="8">
        <v>0</v>
      </c>
      <c r="E54" s="8">
        <v>0</v>
      </c>
      <c r="F54" s="8">
        <v>0</v>
      </c>
      <c r="G54" s="8">
        <v>0</v>
      </c>
      <c r="H54" s="8">
        <v>0</v>
      </c>
      <c r="I54" s="8">
        <v>0</v>
      </c>
      <c r="J54" s="8">
        <v>0</v>
      </c>
      <c r="K54" s="16">
        <f>SUM(C54:J54)</f>
        <v>0</v>
      </c>
    </row>
    <row r="55" spans="1:11" x14ac:dyDescent="0.2">
      <c r="A55" s="113" t="s">
        <v>84</v>
      </c>
      <c r="B55" s="213" t="s">
        <v>85</v>
      </c>
      <c r="C55" s="8">
        <v>0</v>
      </c>
      <c r="D55" s="8">
        <v>0</v>
      </c>
      <c r="E55" s="8">
        <v>0</v>
      </c>
      <c r="F55" s="8">
        <v>0</v>
      </c>
      <c r="G55" s="8">
        <v>0</v>
      </c>
      <c r="H55" s="8">
        <v>0</v>
      </c>
      <c r="I55" s="8">
        <v>0</v>
      </c>
      <c r="J55" s="8">
        <v>0</v>
      </c>
      <c r="K55" s="16">
        <f t="shared" ref="K55:K64" si="8">SUM(C55:J55)</f>
        <v>0</v>
      </c>
    </row>
    <row r="56" spans="1:11" x14ac:dyDescent="0.2">
      <c r="A56" s="113" t="s">
        <v>86</v>
      </c>
      <c r="B56" s="213" t="s">
        <v>87</v>
      </c>
      <c r="C56" s="8">
        <v>0</v>
      </c>
      <c r="D56" s="8">
        <v>0</v>
      </c>
      <c r="E56" s="8">
        <v>0</v>
      </c>
      <c r="F56" s="8">
        <v>0</v>
      </c>
      <c r="G56" s="8">
        <v>0</v>
      </c>
      <c r="H56" s="8">
        <v>0</v>
      </c>
      <c r="I56" s="8">
        <v>0</v>
      </c>
      <c r="J56" s="8">
        <v>0</v>
      </c>
      <c r="K56" s="16">
        <f t="shared" si="8"/>
        <v>0</v>
      </c>
    </row>
    <row r="57" spans="1:11" x14ac:dyDescent="0.2">
      <c r="A57" s="113" t="s">
        <v>88</v>
      </c>
      <c r="B57" s="213" t="s">
        <v>89</v>
      </c>
      <c r="C57" s="8">
        <v>0</v>
      </c>
      <c r="D57" s="8">
        <v>0</v>
      </c>
      <c r="E57" s="8">
        <v>0</v>
      </c>
      <c r="F57" s="8">
        <v>0</v>
      </c>
      <c r="G57" s="8">
        <v>0</v>
      </c>
      <c r="H57" s="8">
        <v>0</v>
      </c>
      <c r="I57" s="8">
        <v>0</v>
      </c>
      <c r="J57" s="8">
        <v>0</v>
      </c>
      <c r="K57" s="16">
        <f t="shared" si="8"/>
        <v>0</v>
      </c>
    </row>
    <row r="58" spans="1:11" x14ac:dyDescent="0.2">
      <c r="A58" s="113" t="s">
        <v>90</v>
      </c>
      <c r="B58" s="213" t="s">
        <v>91</v>
      </c>
      <c r="C58" s="8">
        <v>0</v>
      </c>
      <c r="D58" s="8">
        <v>0</v>
      </c>
      <c r="E58" s="8">
        <v>0</v>
      </c>
      <c r="F58" s="8">
        <v>0</v>
      </c>
      <c r="G58" s="8">
        <v>0</v>
      </c>
      <c r="H58" s="8">
        <v>0</v>
      </c>
      <c r="I58" s="8">
        <v>0</v>
      </c>
      <c r="J58" s="8">
        <v>0</v>
      </c>
      <c r="K58" s="16">
        <f t="shared" si="8"/>
        <v>0</v>
      </c>
    </row>
    <row r="59" spans="1:11" x14ac:dyDescent="0.2">
      <c r="A59" s="113" t="s">
        <v>92</v>
      </c>
      <c r="B59" s="213" t="s">
        <v>93</v>
      </c>
      <c r="C59" s="426">
        <v>122</v>
      </c>
      <c r="D59" s="426">
        <v>0</v>
      </c>
      <c r="E59" s="426">
        <v>0</v>
      </c>
      <c r="F59" s="426">
        <v>0</v>
      </c>
      <c r="G59" s="426">
        <v>62</v>
      </c>
      <c r="H59" s="426">
        <v>0</v>
      </c>
      <c r="I59" s="426">
        <v>5</v>
      </c>
      <c r="J59" s="430">
        <v>35</v>
      </c>
      <c r="K59" s="16">
        <f t="shared" si="8"/>
        <v>224</v>
      </c>
    </row>
    <row r="60" spans="1:11" x14ac:dyDescent="0.2">
      <c r="A60" s="113" t="s">
        <v>94</v>
      </c>
      <c r="B60" s="213" t="s">
        <v>95</v>
      </c>
      <c r="C60" s="426">
        <v>12</v>
      </c>
      <c r="D60" s="426">
        <v>0</v>
      </c>
      <c r="E60" s="426">
        <v>0</v>
      </c>
      <c r="F60" s="426">
        <v>0</v>
      </c>
      <c r="G60" s="426">
        <v>10</v>
      </c>
      <c r="H60" s="426">
        <v>0</v>
      </c>
      <c r="I60" s="426">
        <v>0</v>
      </c>
      <c r="J60" s="430">
        <v>0</v>
      </c>
      <c r="K60" s="16">
        <f t="shared" si="8"/>
        <v>22</v>
      </c>
    </row>
    <row r="61" spans="1:11" x14ac:dyDescent="0.2">
      <c r="A61" s="113" t="s">
        <v>96</v>
      </c>
      <c r="B61" s="213" t="s">
        <v>97</v>
      </c>
      <c r="C61" s="8">
        <v>0</v>
      </c>
      <c r="D61" s="8">
        <v>0</v>
      </c>
      <c r="E61" s="8">
        <v>0</v>
      </c>
      <c r="F61" s="8">
        <v>0</v>
      </c>
      <c r="G61" s="8">
        <v>0</v>
      </c>
      <c r="H61" s="8">
        <v>0</v>
      </c>
      <c r="I61" s="8">
        <v>0</v>
      </c>
      <c r="J61" s="8">
        <v>0</v>
      </c>
      <c r="K61" s="16">
        <f t="shared" si="8"/>
        <v>0</v>
      </c>
    </row>
    <row r="62" spans="1:11" x14ac:dyDescent="0.2">
      <c r="A62" s="113" t="s">
        <v>98</v>
      </c>
      <c r="B62" s="213" t="s">
        <v>99</v>
      </c>
      <c r="C62" s="8">
        <v>0</v>
      </c>
      <c r="D62" s="8">
        <v>0</v>
      </c>
      <c r="E62" s="8">
        <v>0</v>
      </c>
      <c r="F62" s="8">
        <v>0</v>
      </c>
      <c r="G62" s="8">
        <v>0</v>
      </c>
      <c r="H62" s="8">
        <v>0</v>
      </c>
      <c r="I62" s="8">
        <v>0</v>
      </c>
      <c r="J62" s="8">
        <v>0</v>
      </c>
      <c r="K62" s="16">
        <f t="shared" si="8"/>
        <v>0</v>
      </c>
    </row>
    <row r="63" spans="1:11" x14ac:dyDescent="0.2">
      <c r="A63" s="113" t="s">
        <v>100</v>
      </c>
      <c r="B63" s="213" t="s">
        <v>101</v>
      </c>
      <c r="C63" s="426">
        <v>11</v>
      </c>
      <c r="D63" s="426">
        <v>0</v>
      </c>
      <c r="E63" s="426">
        <v>0</v>
      </c>
      <c r="F63" s="426">
        <v>0</v>
      </c>
      <c r="G63" s="426">
        <v>0</v>
      </c>
      <c r="H63" s="426">
        <v>0</v>
      </c>
      <c r="I63" s="426">
        <v>0</v>
      </c>
      <c r="J63" s="430">
        <v>0</v>
      </c>
      <c r="K63" s="16">
        <f t="shared" si="8"/>
        <v>11</v>
      </c>
    </row>
    <row r="64" spans="1:11" x14ac:dyDescent="0.2">
      <c r="A64" s="113" t="s">
        <v>102</v>
      </c>
      <c r="B64" s="213" t="s">
        <v>103</v>
      </c>
      <c r="C64" s="8">
        <v>0</v>
      </c>
      <c r="D64" s="8">
        <v>0</v>
      </c>
      <c r="E64" s="8">
        <v>0</v>
      </c>
      <c r="F64" s="8">
        <v>0</v>
      </c>
      <c r="G64" s="8">
        <v>0</v>
      </c>
      <c r="H64" s="8">
        <v>0</v>
      </c>
      <c r="I64" s="8">
        <v>0</v>
      </c>
      <c r="J64" s="8">
        <v>0</v>
      </c>
      <c r="K64" s="16">
        <f t="shared" si="8"/>
        <v>0</v>
      </c>
    </row>
    <row r="65" spans="1:11" x14ac:dyDescent="0.2">
      <c r="A65" s="214" t="s">
        <v>104</v>
      </c>
      <c r="B65" s="215" t="s">
        <v>105</v>
      </c>
      <c r="C65" s="11">
        <f>SUM(C54:C64)</f>
        <v>145</v>
      </c>
      <c r="D65" s="11">
        <f t="shared" ref="D65:J65" si="9">SUM(D54:D64)</f>
        <v>0</v>
      </c>
      <c r="E65" s="11">
        <f t="shared" si="9"/>
        <v>0</v>
      </c>
      <c r="F65" s="11">
        <f t="shared" si="9"/>
        <v>0</v>
      </c>
      <c r="G65" s="11">
        <f t="shared" si="9"/>
        <v>72</v>
      </c>
      <c r="H65" s="11">
        <f t="shared" si="9"/>
        <v>0</v>
      </c>
      <c r="I65" s="11">
        <f t="shared" si="9"/>
        <v>5</v>
      </c>
      <c r="J65" s="11">
        <f t="shared" si="9"/>
        <v>35</v>
      </c>
      <c r="K65" s="16">
        <f>SUM(K54:K64)</f>
        <v>257</v>
      </c>
    </row>
    <row r="66" spans="1:11" x14ac:dyDescent="0.2">
      <c r="A66" s="113" t="s">
        <v>252</v>
      </c>
      <c r="B66" s="224" t="s">
        <v>105</v>
      </c>
      <c r="C66" s="426">
        <v>40</v>
      </c>
      <c r="D66" s="426">
        <v>0</v>
      </c>
      <c r="E66" s="426">
        <v>0</v>
      </c>
      <c r="F66" s="426">
        <v>0</v>
      </c>
      <c r="G66" s="426">
        <v>23</v>
      </c>
      <c r="H66" s="426">
        <v>0</v>
      </c>
      <c r="I66" s="426">
        <v>3</v>
      </c>
      <c r="J66" s="426">
        <v>10</v>
      </c>
      <c r="K66" s="18">
        <f t="shared" ref="K66:K67" si="10">SUM(C66:J66)</f>
        <v>76</v>
      </c>
    </row>
    <row r="67" spans="1:11" ht="25.5" x14ac:dyDescent="0.2">
      <c r="A67" s="113" t="s">
        <v>253</v>
      </c>
      <c r="B67" s="224" t="s">
        <v>105</v>
      </c>
      <c r="C67" s="426">
        <v>22</v>
      </c>
      <c r="D67" s="426">
        <v>0</v>
      </c>
      <c r="E67" s="426">
        <v>0</v>
      </c>
      <c r="F67" s="426">
        <v>0</v>
      </c>
      <c r="G67" s="426">
        <v>5</v>
      </c>
      <c r="H67" s="426">
        <v>0</v>
      </c>
      <c r="I67" s="426">
        <v>2</v>
      </c>
      <c r="J67" s="426">
        <v>8</v>
      </c>
      <c r="K67" s="18">
        <f t="shared" si="10"/>
        <v>37</v>
      </c>
    </row>
    <row r="68" spans="1:11" x14ac:dyDescent="0.2">
      <c r="A68" s="115" t="s">
        <v>109</v>
      </c>
      <c r="B68" s="216"/>
      <c r="C68" s="527"/>
      <c r="D68" s="528"/>
      <c r="E68" s="528"/>
      <c r="F68" s="528"/>
      <c r="G68" s="528"/>
      <c r="H68" s="528"/>
      <c r="I68" s="528"/>
      <c r="J68" s="528"/>
      <c r="K68" s="529"/>
    </row>
    <row r="69" spans="1:11" x14ac:dyDescent="0.2">
      <c r="A69" s="211" t="s">
        <v>80</v>
      </c>
      <c r="B69" s="212" t="s">
        <v>81</v>
      </c>
      <c r="C69" s="530"/>
      <c r="D69" s="531"/>
      <c r="E69" s="531"/>
      <c r="F69" s="531"/>
      <c r="G69" s="531"/>
      <c r="H69" s="531"/>
      <c r="I69" s="531"/>
      <c r="J69" s="531"/>
      <c r="K69" s="532"/>
    </row>
    <row r="70" spans="1:11" x14ac:dyDescent="0.2">
      <c r="A70" s="113" t="s">
        <v>82</v>
      </c>
      <c r="B70" s="213" t="s">
        <v>83</v>
      </c>
      <c r="C70" s="8">
        <v>0</v>
      </c>
      <c r="D70" s="8">
        <v>0</v>
      </c>
      <c r="E70" s="8">
        <v>0</v>
      </c>
      <c r="F70" s="8">
        <v>0</v>
      </c>
      <c r="G70" s="8">
        <v>0</v>
      </c>
      <c r="H70" s="8">
        <v>0</v>
      </c>
      <c r="I70" s="8">
        <v>0</v>
      </c>
      <c r="J70" s="8">
        <v>0</v>
      </c>
      <c r="K70" s="16">
        <f>SUM(C70:J70)</f>
        <v>0</v>
      </c>
    </row>
    <row r="71" spans="1:11" x14ac:dyDescent="0.2">
      <c r="A71" s="113" t="s">
        <v>84</v>
      </c>
      <c r="B71" s="213" t="s">
        <v>85</v>
      </c>
      <c r="C71" s="8">
        <v>0</v>
      </c>
      <c r="D71" s="8">
        <v>0</v>
      </c>
      <c r="E71" s="8">
        <v>0</v>
      </c>
      <c r="F71" s="8">
        <v>0</v>
      </c>
      <c r="G71" s="8">
        <v>0</v>
      </c>
      <c r="H71" s="8">
        <v>0</v>
      </c>
      <c r="I71" s="8">
        <v>0</v>
      </c>
      <c r="J71" s="8">
        <v>0</v>
      </c>
      <c r="K71" s="16">
        <f t="shared" ref="K71:K80" si="11">SUM(C71:J71)</f>
        <v>0</v>
      </c>
    </row>
    <row r="72" spans="1:11" x14ac:dyDescent="0.2">
      <c r="A72" s="113" t="s">
        <v>86</v>
      </c>
      <c r="B72" s="213" t="s">
        <v>87</v>
      </c>
      <c r="C72" s="426">
        <v>15</v>
      </c>
      <c r="D72" s="426">
        <v>0</v>
      </c>
      <c r="E72" s="426">
        <v>0</v>
      </c>
      <c r="F72" s="426">
        <v>0</v>
      </c>
      <c r="G72" s="426">
        <v>21</v>
      </c>
      <c r="H72" s="426">
        <v>0</v>
      </c>
      <c r="I72" s="426">
        <v>1</v>
      </c>
      <c r="J72" s="430">
        <v>1</v>
      </c>
      <c r="K72" s="16">
        <f t="shared" si="11"/>
        <v>38</v>
      </c>
    </row>
    <row r="73" spans="1:11" x14ac:dyDescent="0.2">
      <c r="A73" s="113" t="s">
        <v>88</v>
      </c>
      <c r="B73" s="213" t="s">
        <v>89</v>
      </c>
      <c r="C73" s="8">
        <v>0</v>
      </c>
      <c r="D73" s="8">
        <v>0</v>
      </c>
      <c r="E73" s="8">
        <v>0</v>
      </c>
      <c r="F73" s="8">
        <v>0</v>
      </c>
      <c r="G73" s="8">
        <v>0</v>
      </c>
      <c r="H73" s="8">
        <v>0</v>
      </c>
      <c r="I73" s="8">
        <v>0</v>
      </c>
      <c r="J73" s="8">
        <v>0</v>
      </c>
      <c r="K73" s="16">
        <f t="shared" si="11"/>
        <v>0</v>
      </c>
    </row>
    <row r="74" spans="1:11" x14ac:dyDescent="0.2">
      <c r="A74" s="113" t="s">
        <v>90</v>
      </c>
      <c r="B74" s="213" t="s">
        <v>91</v>
      </c>
      <c r="C74" s="8">
        <v>0</v>
      </c>
      <c r="D74" s="8">
        <v>0</v>
      </c>
      <c r="E74" s="8">
        <v>0</v>
      </c>
      <c r="F74" s="8">
        <v>0</v>
      </c>
      <c r="G74" s="8">
        <v>0</v>
      </c>
      <c r="H74" s="8">
        <v>0</v>
      </c>
      <c r="I74" s="8">
        <v>0</v>
      </c>
      <c r="J74" s="8">
        <v>0</v>
      </c>
      <c r="K74" s="16">
        <f t="shared" si="11"/>
        <v>0</v>
      </c>
    </row>
    <row r="75" spans="1:11" x14ac:dyDescent="0.2">
      <c r="A75" s="113" t="s">
        <v>92</v>
      </c>
      <c r="B75" s="213" t="s">
        <v>93</v>
      </c>
      <c r="C75" s="8">
        <v>0</v>
      </c>
      <c r="D75" s="8">
        <v>0</v>
      </c>
      <c r="E75" s="8">
        <v>0</v>
      </c>
      <c r="F75" s="8">
        <v>0</v>
      </c>
      <c r="G75" s="8">
        <v>0</v>
      </c>
      <c r="H75" s="8">
        <v>0</v>
      </c>
      <c r="I75" s="8">
        <v>0</v>
      </c>
      <c r="J75" s="8">
        <v>0</v>
      </c>
      <c r="K75" s="16">
        <f t="shared" si="11"/>
        <v>0</v>
      </c>
    </row>
    <row r="76" spans="1:11" x14ac:dyDescent="0.2">
      <c r="A76" s="113" t="s">
        <v>94</v>
      </c>
      <c r="B76" s="213" t="s">
        <v>95</v>
      </c>
      <c r="C76" s="8">
        <v>0</v>
      </c>
      <c r="D76" s="8">
        <v>0</v>
      </c>
      <c r="E76" s="8">
        <v>0</v>
      </c>
      <c r="F76" s="8">
        <v>0</v>
      </c>
      <c r="G76" s="8">
        <v>0</v>
      </c>
      <c r="H76" s="8">
        <v>0</v>
      </c>
      <c r="I76" s="8">
        <v>0</v>
      </c>
      <c r="J76" s="8">
        <v>0</v>
      </c>
      <c r="K76" s="16">
        <f t="shared" si="11"/>
        <v>0</v>
      </c>
    </row>
    <row r="77" spans="1:11" x14ac:dyDescent="0.2">
      <c r="A77" s="113" t="s">
        <v>96</v>
      </c>
      <c r="B77" s="213" t="s">
        <v>97</v>
      </c>
      <c r="C77" s="426">
        <v>225</v>
      </c>
      <c r="D77" s="426">
        <v>0</v>
      </c>
      <c r="E77" s="426">
        <v>0</v>
      </c>
      <c r="F77" s="426">
        <v>0</v>
      </c>
      <c r="G77" s="426">
        <v>146</v>
      </c>
      <c r="H77" s="426">
        <v>0</v>
      </c>
      <c r="I77" s="426">
        <v>1</v>
      </c>
      <c r="J77" s="430">
        <v>6</v>
      </c>
      <c r="K77" s="16">
        <f t="shared" si="11"/>
        <v>378</v>
      </c>
    </row>
    <row r="78" spans="1:11" x14ac:dyDescent="0.2">
      <c r="A78" s="113" t="s">
        <v>98</v>
      </c>
      <c r="B78" s="213" t="s">
        <v>99</v>
      </c>
      <c r="C78" s="8">
        <v>0</v>
      </c>
      <c r="D78" s="8">
        <v>0</v>
      </c>
      <c r="E78" s="8">
        <v>0</v>
      </c>
      <c r="F78" s="8">
        <v>0</v>
      </c>
      <c r="G78" s="8">
        <v>0</v>
      </c>
      <c r="H78" s="8">
        <v>0</v>
      </c>
      <c r="I78" s="8">
        <v>0</v>
      </c>
      <c r="J78" s="8">
        <v>0</v>
      </c>
      <c r="K78" s="16">
        <f t="shared" si="11"/>
        <v>0</v>
      </c>
    </row>
    <row r="79" spans="1:11" x14ac:dyDescent="0.2">
      <c r="A79" s="113" t="s">
        <v>100</v>
      </c>
      <c r="B79" s="213" t="s">
        <v>101</v>
      </c>
      <c r="C79" s="8">
        <v>0</v>
      </c>
      <c r="D79" s="8">
        <v>0</v>
      </c>
      <c r="E79" s="8">
        <v>0</v>
      </c>
      <c r="F79" s="8">
        <v>0</v>
      </c>
      <c r="G79" s="8">
        <v>0</v>
      </c>
      <c r="H79" s="8">
        <v>0</v>
      </c>
      <c r="I79" s="8">
        <v>0</v>
      </c>
      <c r="J79" s="8">
        <v>0</v>
      </c>
      <c r="K79" s="16">
        <f t="shared" si="11"/>
        <v>0</v>
      </c>
    </row>
    <row r="80" spans="1:11" x14ac:dyDescent="0.2">
      <c r="A80" s="113" t="s">
        <v>102</v>
      </c>
      <c r="B80" s="213" t="s">
        <v>103</v>
      </c>
      <c r="C80" s="8">
        <v>0</v>
      </c>
      <c r="D80" s="8">
        <v>0</v>
      </c>
      <c r="E80" s="8">
        <v>0</v>
      </c>
      <c r="F80" s="8">
        <v>0</v>
      </c>
      <c r="G80" s="8">
        <v>0</v>
      </c>
      <c r="H80" s="8">
        <v>0</v>
      </c>
      <c r="I80" s="8">
        <v>0</v>
      </c>
      <c r="J80" s="8">
        <v>0</v>
      </c>
      <c r="K80" s="16">
        <f t="shared" si="11"/>
        <v>0</v>
      </c>
    </row>
    <row r="81" spans="1:11" x14ac:dyDescent="0.2">
      <c r="A81" s="214" t="s">
        <v>104</v>
      </c>
      <c r="B81" s="215" t="s">
        <v>105</v>
      </c>
      <c r="C81" s="11">
        <f>SUM(C70:C80)</f>
        <v>240</v>
      </c>
      <c r="D81" s="11">
        <f t="shared" ref="D81:J81" si="12">SUM(D70:D80)</f>
        <v>0</v>
      </c>
      <c r="E81" s="11">
        <f t="shared" si="12"/>
        <v>0</v>
      </c>
      <c r="F81" s="11">
        <f t="shared" si="12"/>
        <v>0</v>
      </c>
      <c r="G81" s="11">
        <f t="shared" si="12"/>
        <v>167</v>
      </c>
      <c r="H81" s="11">
        <f t="shared" si="12"/>
        <v>0</v>
      </c>
      <c r="I81" s="11">
        <f t="shared" si="12"/>
        <v>2</v>
      </c>
      <c r="J81" s="11">
        <f t="shared" si="12"/>
        <v>7</v>
      </c>
      <c r="K81" s="16">
        <f>SUM(K70:K80)</f>
        <v>416</v>
      </c>
    </row>
    <row r="82" spans="1:11" x14ac:dyDescent="0.2">
      <c r="A82" s="113" t="s">
        <v>254</v>
      </c>
      <c r="B82" s="224" t="s">
        <v>105</v>
      </c>
      <c r="C82" s="426">
        <v>151</v>
      </c>
      <c r="D82" s="426">
        <v>0</v>
      </c>
      <c r="E82" s="426">
        <v>0</v>
      </c>
      <c r="F82" s="426">
        <v>0</v>
      </c>
      <c r="G82" s="426">
        <v>109</v>
      </c>
      <c r="H82" s="426">
        <v>0</v>
      </c>
      <c r="I82" s="426">
        <v>1</v>
      </c>
      <c r="J82" s="426">
        <v>3</v>
      </c>
      <c r="K82" s="18">
        <f t="shared" ref="K82:K83" si="13">SUM(C82:J82)</f>
        <v>264</v>
      </c>
    </row>
    <row r="83" spans="1:11" x14ac:dyDescent="0.2">
      <c r="A83" s="113" t="s">
        <v>255</v>
      </c>
      <c r="B83" s="224" t="s">
        <v>105</v>
      </c>
      <c r="C83" s="426">
        <v>66</v>
      </c>
      <c r="D83" s="426">
        <v>0</v>
      </c>
      <c r="E83" s="426">
        <v>0</v>
      </c>
      <c r="F83" s="426">
        <v>0</v>
      </c>
      <c r="G83" s="426">
        <v>46</v>
      </c>
      <c r="H83" s="426">
        <v>0</v>
      </c>
      <c r="I83" s="426">
        <v>1</v>
      </c>
      <c r="J83" s="426">
        <v>1</v>
      </c>
      <c r="K83" s="18">
        <f t="shared" si="13"/>
        <v>114</v>
      </c>
    </row>
    <row r="84" spans="1:11" x14ac:dyDescent="0.2">
      <c r="A84" s="115" t="s">
        <v>110</v>
      </c>
      <c r="B84" s="216"/>
      <c r="C84" s="527"/>
      <c r="D84" s="528"/>
      <c r="E84" s="528"/>
      <c r="F84" s="528"/>
      <c r="G84" s="528"/>
      <c r="H84" s="528"/>
      <c r="I84" s="528"/>
      <c r="J84" s="528"/>
      <c r="K84" s="529"/>
    </row>
    <row r="85" spans="1:11" x14ac:dyDescent="0.2">
      <c r="A85" s="211" t="s">
        <v>80</v>
      </c>
      <c r="B85" s="212" t="s">
        <v>81</v>
      </c>
      <c r="C85" s="530"/>
      <c r="D85" s="531"/>
      <c r="E85" s="531"/>
      <c r="F85" s="531"/>
      <c r="G85" s="531"/>
      <c r="H85" s="531"/>
      <c r="I85" s="531"/>
      <c r="J85" s="531"/>
      <c r="K85" s="532"/>
    </row>
    <row r="86" spans="1:11" x14ac:dyDescent="0.2">
      <c r="A86" s="113" t="s">
        <v>82</v>
      </c>
      <c r="B86" s="213" t="s">
        <v>83</v>
      </c>
      <c r="C86" s="8">
        <v>0</v>
      </c>
      <c r="D86" s="8">
        <v>0</v>
      </c>
      <c r="E86" s="8">
        <v>0</v>
      </c>
      <c r="F86" s="8">
        <v>0</v>
      </c>
      <c r="G86" s="8">
        <v>0</v>
      </c>
      <c r="H86" s="8">
        <v>0</v>
      </c>
      <c r="I86" s="8">
        <v>0</v>
      </c>
      <c r="J86" s="8">
        <v>0</v>
      </c>
      <c r="K86" s="16">
        <f>SUM(C86:J86)</f>
        <v>0</v>
      </c>
    </row>
    <row r="87" spans="1:11" x14ac:dyDescent="0.2">
      <c r="A87" s="113" t="s">
        <v>84</v>
      </c>
      <c r="B87" s="213" t="s">
        <v>85</v>
      </c>
      <c r="C87" s="8">
        <v>0</v>
      </c>
      <c r="D87" s="8">
        <v>0</v>
      </c>
      <c r="E87" s="8">
        <v>0</v>
      </c>
      <c r="F87" s="8">
        <v>0</v>
      </c>
      <c r="G87" s="8">
        <v>0</v>
      </c>
      <c r="H87" s="8">
        <v>0</v>
      </c>
      <c r="I87" s="8">
        <v>0</v>
      </c>
      <c r="J87" s="8">
        <v>0</v>
      </c>
      <c r="K87" s="16">
        <f t="shared" ref="K87:K96" si="14">SUM(C87:J87)</f>
        <v>0</v>
      </c>
    </row>
    <row r="88" spans="1:11" x14ac:dyDescent="0.2">
      <c r="A88" s="113" t="s">
        <v>86</v>
      </c>
      <c r="B88" s="213" t="s">
        <v>87</v>
      </c>
      <c r="C88" s="8">
        <v>0</v>
      </c>
      <c r="D88" s="8">
        <v>0</v>
      </c>
      <c r="E88" s="8">
        <v>0</v>
      </c>
      <c r="F88" s="8">
        <v>0</v>
      </c>
      <c r="G88" s="8">
        <v>0</v>
      </c>
      <c r="H88" s="8">
        <v>0</v>
      </c>
      <c r="I88" s="8">
        <v>0</v>
      </c>
      <c r="J88" s="8">
        <v>0</v>
      </c>
      <c r="K88" s="16">
        <f t="shared" si="14"/>
        <v>0</v>
      </c>
    </row>
    <row r="89" spans="1:11" x14ac:dyDescent="0.2">
      <c r="A89" s="113" t="s">
        <v>88</v>
      </c>
      <c r="B89" s="213" t="s">
        <v>89</v>
      </c>
      <c r="C89" s="8">
        <v>0</v>
      </c>
      <c r="D89" s="8">
        <v>0</v>
      </c>
      <c r="E89" s="8">
        <v>0</v>
      </c>
      <c r="F89" s="8">
        <v>0</v>
      </c>
      <c r="G89" s="8">
        <v>0</v>
      </c>
      <c r="H89" s="8">
        <v>0</v>
      </c>
      <c r="I89" s="8">
        <v>0</v>
      </c>
      <c r="J89" s="8">
        <v>0</v>
      </c>
      <c r="K89" s="16">
        <f t="shared" si="14"/>
        <v>0</v>
      </c>
    </row>
    <row r="90" spans="1:11" x14ac:dyDescent="0.2">
      <c r="A90" s="113" t="s">
        <v>90</v>
      </c>
      <c r="B90" s="213" t="s">
        <v>91</v>
      </c>
      <c r="C90" s="8">
        <v>0</v>
      </c>
      <c r="D90" s="8">
        <v>0</v>
      </c>
      <c r="E90" s="8">
        <v>0</v>
      </c>
      <c r="F90" s="8">
        <v>0</v>
      </c>
      <c r="G90" s="8">
        <v>0</v>
      </c>
      <c r="H90" s="8">
        <v>0</v>
      </c>
      <c r="I90" s="8">
        <v>0</v>
      </c>
      <c r="J90" s="8">
        <v>0</v>
      </c>
      <c r="K90" s="16">
        <f t="shared" si="14"/>
        <v>0</v>
      </c>
    </row>
    <row r="91" spans="1:11" x14ac:dyDescent="0.2">
      <c r="A91" s="113" t="s">
        <v>92</v>
      </c>
      <c r="B91" s="213" t="s">
        <v>93</v>
      </c>
      <c r="C91" s="8">
        <v>0</v>
      </c>
      <c r="D91" s="8">
        <v>0</v>
      </c>
      <c r="E91" s="8">
        <v>0</v>
      </c>
      <c r="F91" s="8">
        <v>0</v>
      </c>
      <c r="G91" s="8">
        <v>0</v>
      </c>
      <c r="H91" s="8">
        <v>0</v>
      </c>
      <c r="I91" s="8">
        <v>0</v>
      </c>
      <c r="J91" s="8">
        <v>0</v>
      </c>
      <c r="K91" s="16">
        <f t="shared" si="14"/>
        <v>0</v>
      </c>
    </row>
    <row r="92" spans="1:11" x14ac:dyDescent="0.2">
      <c r="A92" s="113" t="s">
        <v>94</v>
      </c>
      <c r="B92" s="213" t="s">
        <v>95</v>
      </c>
      <c r="C92" s="8">
        <v>0</v>
      </c>
      <c r="D92" s="8">
        <v>0</v>
      </c>
      <c r="E92" s="8">
        <v>0</v>
      </c>
      <c r="F92" s="8">
        <v>0</v>
      </c>
      <c r="G92" s="8">
        <v>0</v>
      </c>
      <c r="H92" s="8">
        <v>0</v>
      </c>
      <c r="I92" s="8">
        <v>0</v>
      </c>
      <c r="J92" s="8">
        <v>0</v>
      </c>
      <c r="K92" s="16">
        <f t="shared" si="14"/>
        <v>0</v>
      </c>
    </row>
    <row r="93" spans="1:11" x14ac:dyDescent="0.2">
      <c r="A93" s="113" t="s">
        <v>96</v>
      </c>
      <c r="B93" s="213" t="s">
        <v>97</v>
      </c>
      <c r="C93" s="8">
        <v>0</v>
      </c>
      <c r="D93" s="8">
        <v>0</v>
      </c>
      <c r="E93" s="8">
        <v>0</v>
      </c>
      <c r="F93" s="8">
        <v>0</v>
      </c>
      <c r="G93" s="8">
        <v>0</v>
      </c>
      <c r="H93" s="8">
        <v>0</v>
      </c>
      <c r="I93" s="8">
        <v>0</v>
      </c>
      <c r="J93" s="8">
        <v>0</v>
      </c>
      <c r="K93" s="16">
        <f t="shared" si="14"/>
        <v>0</v>
      </c>
    </row>
    <row r="94" spans="1:11" x14ac:dyDescent="0.2">
      <c r="A94" s="113" t="s">
        <v>98</v>
      </c>
      <c r="B94" s="213" t="s">
        <v>99</v>
      </c>
      <c r="C94" s="8">
        <v>0</v>
      </c>
      <c r="D94" s="8">
        <v>0</v>
      </c>
      <c r="E94" s="8">
        <v>0</v>
      </c>
      <c r="F94" s="8">
        <v>0</v>
      </c>
      <c r="G94" s="8">
        <v>0</v>
      </c>
      <c r="H94" s="8">
        <v>0</v>
      </c>
      <c r="I94" s="8">
        <v>0</v>
      </c>
      <c r="J94" s="8">
        <v>0</v>
      </c>
      <c r="K94" s="16">
        <f t="shared" si="14"/>
        <v>0</v>
      </c>
    </row>
    <row r="95" spans="1:11" x14ac:dyDescent="0.2">
      <c r="A95" s="113" t="s">
        <v>100</v>
      </c>
      <c r="B95" s="213" t="s">
        <v>101</v>
      </c>
      <c r="C95" s="8">
        <v>0</v>
      </c>
      <c r="D95" s="8">
        <v>0</v>
      </c>
      <c r="E95" s="8">
        <v>0</v>
      </c>
      <c r="F95" s="8">
        <v>0</v>
      </c>
      <c r="G95" s="8">
        <v>0</v>
      </c>
      <c r="H95" s="8">
        <v>0</v>
      </c>
      <c r="I95" s="8">
        <v>0</v>
      </c>
      <c r="J95" s="8">
        <v>0</v>
      </c>
      <c r="K95" s="16">
        <f t="shared" si="14"/>
        <v>0</v>
      </c>
    </row>
    <row r="96" spans="1:11" x14ac:dyDescent="0.2">
      <c r="A96" s="113" t="s">
        <v>102</v>
      </c>
      <c r="B96" s="213" t="s">
        <v>103</v>
      </c>
      <c r="C96" s="426">
        <v>80</v>
      </c>
      <c r="D96" s="426">
        <v>5</v>
      </c>
      <c r="E96" s="426">
        <v>0</v>
      </c>
      <c r="F96" s="426">
        <v>0</v>
      </c>
      <c r="G96" s="426">
        <v>78</v>
      </c>
      <c r="H96" s="426">
        <v>15</v>
      </c>
      <c r="I96" s="426">
        <v>1</v>
      </c>
      <c r="J96" s="430">
        <v>17</v>
      </c>
      <c r="K96" s="16">
        <f t="shared" si="14"/>
        <v>196</v>
      </c>
    </row>
    <row r="97" spans="1:11" x14ac:dyDescent="0.2">
      <c r="A97" s="214" t="s">
        <v>104</v>
      </c>
      <c r="B97" s="215" t="s">
        <v>105</v>
      </c>
      <c r="C97" s="11">
        <f>SUM(C86:C96)</f>
        <v>80</v>
      </c>
      <c r="D97" s="11">
        <f t="shared" ref="D97:J97" si="15">SUM(D86:D96)</f>
        <v>5</v>
      </c>
      <c r="E97" s="11">
        <f t="shared" si="15"/>
        <v>0</v>
      </c>
      <c r="F97" s="11">
        <f t="shared" si="15"/>
        <v>0</v>
      </c>
      <c r="G97" s="11">
        <f t="shared" si="15"/>
        <v>78</v>
      </c>
      <c r="H97" s="11">
        <f t="shared" si="15"/>
        <v>15</v>
      </c>
      <c r="I97" s="11">
        <f t="shared" si="15"/>
        <v>1</v>
      </c>
      <c r="J97" s="11">
        <f t="shared" si="15"/>
        <v>17</v>
      </c>
      <c r="K97" s="16">
        <f>SUM(K86:K96)</f>
        <v>196</v>
      </c>
    </row>
    <row r="98" spans="1:11" x14ac:dyDescent="0.2">
      <c r="A98" s="113" t="s">
        <v>256</v>
      </c>
      <c r="B98" s="224" t="s">
        <v>105</v>
      </c>
      <c r="C98" s="426">
        <v>12</v>
      </c>
      <c r="D98" s="426">
        <v>3</v>
      </c>
      <c r="E98" s="426">
        <v>0</v>
      </c>
      <c r="F98" s="426">
        <v>0</v>
      </c>
      <c r="G98" s="426">
        <v>17</v>
      </c>
      <c r="H98" s="426">
        <v>6</v>
      </c>
      <c r="I98" s="426">
        <v>0</v>
      </c>
      <c r="J98" s="426">
        <v>3</v>
      </c>
      <c r="K98" s="18">
        <f t="shared" ref="K98:K99" si="16">SUM(C98:J98)</f>
        <v>41</v>
      </c>
    </row>
    <row r="99" spans="1:11" x14ac:dyDescent="0.2">
      <c r="A99" s="113" t="s">
        <v>257</v>
      </c>
      <c r="B99" s="224" t="s">
        <v>105</v>
      </c>
      <c r="C99" s="426">
        <v>17</v>
      </c>
      <c r="D99" s="426">
        <v>0</v>
      </c>
      <c r="E99" s="426">
        <v>0</v>
      </c>
      <c r="F99" s="426">
        <v>0</v>
      </c>
      <c r="G99" s="426">
        <v>6</v>
      </c>
      <c r="H99" s="426">
        <v>1</v>
      </c>
      <c r="I99" s="426">
        <v>0</v>
      </c>
      <c r="J99" s="426">
        <v>3</v>
      </c>
      <c r="K99" s="18">
        <f t="shared" si="16"/>
        <v>27</v>
      </c>
    </row>
    <row r="100" spans="1:11" x14ac:dyDescent="0.2">
      <c r="A100" s="115" t="s">
        <v>111</v>
      </c>
      <c r="B100" s="216"/>
      <c r="C100" s="527"/>
      <c r="D100" s="528"/>
      <c r="E100" s="528"/>
      <c r="F100" s="528"/>
      <c r="G100" s="528"/>
      <c r="H100" s="528"/>
      <c r="I100" s="528"/>
      <c r="J100" s="528"/>
      <c r="K100" s="529"/>
    </row>
    <row r="101" spans="1:11" x14ac:dyDescent="0.2">
      <c r="A101" s="211" t="s">
        <v>80</v>
      </c>
      <c r="B101" s="212" t="s">
        <v>81</v>
      </c>
      <c r="C101" s="530"/>
      <c r="D101" s="531"/>
      <c r="E101" s="531"/>
      <c r="F101" s="531"/>
      <c r="G101" s="531"/>
      <c r="H101" s="531"/>
      <c r="I101" s="531"/>
      <c r="J101" s="531"/>
      <c r="K101" s="532"/>
    </row>
    <row r="102" spans="1:11" x14ac:dyDescent="0.2">
      <c r="A102" s="113" t="s">
        <v>82</v>
      </c>
      <c r="B102" s="213" t="s">
        <v>83</v>
      </c>
      <c r="C102" s="8">
        <v>0</v>
      </c>
      <c r="D102" s="8">
        <v>0</v>
      </c>
      <c r="E102" s="8">
        <v>0</v>
      </c>
      <c r="F102" s="8">
        <v>0</v>
      </c>
      <c r="G102" s="8">
        <v>0</v>
      </c>
      <c r="H102" s="8">
        <v>0</v>
      </c>
      <c r="I102" s="8">
        <v>0</v>
      </c>
      <c r="J102" s="8">
        <v>0</v>
      </c>
      <c r="K102" s="16">
        <f>SUM(C102:J102)</f>
        <v>0</v>
      </c>
    </row>
    <row r="103" spans="1:11" x14ac:dyDescent="0.2">
      <c r="A103" s="113" t="s">
        <v>84</v>
      </c>
      <c r="B103" s="213" t="s">
        <v>85</v>
      </c>
      <c r="C103" s="8">
        <v>0</v>
      </c>
      <c r="D103" s="8">
        <v>0</v>
      </c>
      <c r="E103" s="8">
        <v>0</v>
      </c>
      <c r="F103" s="8">
        <v>0</v>
      </c>
      <c r="G103" s="8">
        <v>0</v>
      </c>
      <c r="H103" s="8">
        <v>0</v>
      </c>
      <c r="I103" s="8">
        <v>0</v>
      </c>
      <c r="J103" s="8">
        <v>0</v>
      </c>
      <c r="K103" s="16">
        <f t="shared" ref="K103:K112" si="17">SUM(C103:J103)</f>
        <v>0</v>
      </c>
    </row>
    <row r="104" spans="1:11" x14ac:dyDescent="0.2">
      <c r="A104" s="113" t="s">
        <v>86</v>
      </c>
      <c r="B104" s="213" t="s">
        <v>87</v>
      </c>
      <c r="C104" s="8">
        <v>0</v>
      </c>
      <c r="D104" s="8">
        <v>0</v>
      </c>
      <c r="E104" s="8">
        <v>0</v>
      </c>
      <c r="F104" s="8">
        <v>0</v>
      </c>
      <c r="G104" s="8">
        <v>0</v>
      </c>
      <c r="H104" s="8">
        <v>0</v>
      </c>
      <c r="I104" s="8">
        <v>0</v>
      </c>
      <c r="J104" s="8">
        <v>0</v>
      </c>
      <c r="K104" s="16">
        <f t="shared" si="17"/>
        <v>0</v>
      </c>
    </row>
    <row r="105" spans="1:11" x14ac:dyDescent="0.2">
      <c r="A105" s="113" t="s">
        <v>88</v>
      </c>
      <c r="B105" s="213" t="s">
        <v>89</v>
      </c>
      <c r="C105" s="8">
        <v>0</v>
      </c>
      <c r="D105" s="8">
        <v>0</v>
      </c>
      <c r="E105" s="8">
        <v>0</v>
      </c>
      <c r="F105" s="8">
        <v>0</v>
      </c>
      <c r="G105" s="8">
        <v>0</v>
      </c>
      <c r="H105" s="8">
        <v>0</v>
      </c>
      <c r="I105" s="8">
        <v>0</v>
      </c>
      <c r="J105" s="8">
        <v>0</v>
      </c>
      <c r="K105" s="16">
        <f t="shared" si="17"/>
        <v>0</v>
      </c>
    </row>
    <row r="106" spans="1:11" x14ac:dyDescent="0.2">
      <c r="A106" s="113" t="s">
        <v>90</v>
      </c>
      <c r="B106" s="213" t="s">
        <v>91</v>
      </c>
      <c r="C106" s="8">
        <v>0</v>
      </c>
      <c r="D106" s="8">
        <v>0</v>
      </c>
      <c r="E106" s="8">
        <v>0</v>
      </c>
      <c r="F106" s="8">
        <v>0</v>
      </c>
      <c r="G106" s="8">
        <v>0</v>
      </c>
      <c r="H106" s="8">
        <v>0</v>
      </c>
      <c r="I106" s="8">
        <v>0</v>
      </c>
      <c r="J106" s="8">
        <v>0</v>
      </c>
      <c r="K106" s="16">
        <f t="shared" si="17"/>
        <v>0</v>
      </c>
    </row>
    <row r="107" spans="1:11" x14ac:dyDescent="0.2">
      <c r="A107" s="113" t="s">
        <v>92</v>
      </c>
      <c r="B107" s="213" t="s">
        <v>93</v>
      </c>
      <c r="C107" s="8">
        <v>0</v>
      </c>
      <c r="D107" s="8">
        <v>0</v>
      </c>
      <c r="E107" s="8">
        <v>0</v>
      </c>
      <c r="F107" s="8">
        <v>0</v>
      </c>
      <c r="G107" s="8">
        <v>0</v>
      </c>
      <c r="H107" s="8">
        <v>0</v>
      </c>
      <c r="I107" s="8">
        <v>0</v>
      </c>
      <c r="J107" s="8">
        <v>0</v>
      </c>
      <c r="K107" s="16">
        <f t="shared" si="17"/>
        <v>0</v>
      </c>
    </row>
    <row r="108" spans="1:11" x14ac:dyDescent="0.2">
      <c r="A108" s="113" t="s">
        <v>94</v>
      </c>
      <c r="B108" s="213" t="s">
        <v>95</v>
      </c>
      <c r="C108" s="426">
        <v>9</v>
      </c>
      <c r="D108" s="426">
        <v>0</v>
      </c>
      <c r="E108" s="426">
        <v>0</v>
      </c>
      <c r="F108" s="426">
        <v>0</v>
      </c>
      <c r="G108" s="426">
        <v>5</v>
      </c>
      <c r="H108" s="426">
        <v>0</v>
      </c>
      <c r="I108" s="426">
        <v>0</v>
      </c>
      <c r="J108" s="430">
        <v>0</v>
      </c>
      <c r="K108" s="16">
        <f t="shared" si="17"/>
        <v>14</v>
      </c>
    </row>
    <row r="109" spans="1:11" x14ac:dyDescent="0.2">
      <c r="A109" s="113" t="s">
        <v>96</v>
      </c>
      <c r="B109" s="213" t="s">
        <v>97</v>
      </c>
      <c r="C109" s="426">
        <v>4</v>
      </c>
      <c r="D109" s="426">
        <v>1</v>
      </c>
      <c r="E109" s="426">
        <v>0</v>
      </c>
      <c r="F109" s="426">
        <v>0</v>
      </c>
      <c r="G109" s="426">
        <v>0</v>
      </c>
      <c r="H109" s="426">
        <v>0</v>
      </c>
      <c r="I109" s="426">
        <v>0</v>
      </c>
      <c r="J109" s="430">
        <v>16</v>
      </c>
      <c r="K109" s="16">
        <f t="shared" si="17"/>
        <v>21</v>
      </c>
    </row>
    <row r="110" spans="1:11" x14ac:dyDescent="0.2">
      <c r="A110" s="113" t="s">
        <v>98</v>
      </c>
      <c r="B110" s="213" t="s">
        <v>99</v>
      </c>
      <c r="C110" s="8">
        <v>0</v>
      </c>
      <c r="D110" s="8">
        <v>0</v>
      </c>
      <c r="E110" s="8">
        <v>0</v>
      </c>
      <c r="F110" s="8">
        <v>0</v>
      </c>
      <c r="G110" s="8">
        <v>0</v>
      </c>
      <c r="H110" s="8">
        <v>0</v>
      </c>
      <c r="I110" s="8">
        <v>0</v>
      </c>
      <c r="J110" s="8">
        <v>0</v>
      </c>
      <c r="K110" s="16">
        <f t="shared" si="17"/>
        <v>0</v>
      </c>
    </row>
    <row r="111" spans="1:11" x14ac:dyDescent="0.2">
      <c r="A111" s="113" t="s">
        <v>100</v>
      </c>
      <c r="B111" s="213" t="s">
        <v>101</v>
      </c>
      <c r="C111" s="426">
        <v>266</v>
      </c>
      <c r="D111" s="426">
        <v>0</v>
      </c>
      <c r="E111" s="426">
        <v>0</v>
      </c>
      <c r="F111" s="426">
        <v>0</v>
      </c>
      <c r="G111" s="426">
        <v>44</v>
      </c>
      <c r="H111" s="426">
        <v>18</v>
      </c>
      <c r="I111" s="426">
        <v>1</v>
      </c>
      <c r="J111" s="430">
        <v>1</v>
      </c>
      <c r="K111" s="16">
        <f t="shared" si="17"/>
        <v>330</v>
      </c>
    </row>
    <row r="112" spans="1:11" x14ac:dyDescent="0.2">
      <c r="A112" s="113" t="s">
        <v>102</v>
      </c>
      <c r="B112" s="213" t="s">
        <v>103</v>
      </c>
      <c r="C112" s="426">
        <v>29</v>
      </c>
      <c r="D112" s="426">
        <v>29</v>
      </c>
      <c r="E112" s="426">
        <v>0</v>
      </c>
      <c r="F112" s="426">
        <v>0</v>
      </c>
      <c r="G112" s="426">
        <v>29</v>
      </c>
      <c r="H112" s="426">
        <v>58</v>
      </c>
      <c r="I112" s="426">
        <v>1</v>
      </c>
      <c r="J112" s="430">
        <v>12</v>
      </c>
      <c r="K112" s="16">
        <f t="shared" si="17"/>
        <v>158</v>
      </c>
    </row>
    <row r="113" spans="1:11" x14ac:dyDescent="0.2">
      <c r="A113" s="214" t="s">
        <v>104</v>
      </c>
      <c r="B113" s="215" t="s">
        <v>105</v>
      </c>
      <c r="C113" s="11">
        <f>SUM(C102:C112)</f>
        <v>308</v>
      </c>
      <c r="D113" s="11">
        <f t="shared" ref="D113:J113" si="18">SUM(D102:D112)</f>
        <v>30</v>
      </c>
      <c r="E113" s="11">
        <f t="shared" si="18"/>
        <v>0</v>
      </c>
      <c r="F113" s="11">
        <f t="shared" si="18"/>
        <v>0</v>
      </c>
      <c r="G113" s="11">
        <f t="shared" si="18"/>
        <v>78</v>
      </c>
      <c r="H113" s="11">
        <f t="shared" si="18"/>
        <v>76</v>
      </c>
      <c r="I113" s="11">
        <f t="shared" si="18"/>
        <v>2</v>
      </c>
      <c r="J113" s="11">
        <f t="shared" si="18"/>
        <v>29</v>
      </c>
      <c r="K113" s="16">
        <f>SUM(K102:K112)</f>
        <v>523</v>
      </c>
    </row>
    <row r="114" spans="1:11" x14ac:dyDescent="0.2">
      <c r="A114" s="113" t="s">
        <v>258</v>
      </c>
      <c r="B114" s="224" t="s">
        <v>105</v>
      </c>
      <c r="C114" s="426">
        <v>219</v>
      </c>
      <c r="D114" s="426">
        <v>6</v>
      </c>
      <c r="E114" s="426">
        <v>0</v>
      </c>
      <c r="F114" s="426">
        <v>0</v>
      </c>
      <c r="G114" s="426">
        <v>54</v>
      </c>
      <c r="H114" s="426">
        <v>31</v>
      </c>
      <c r="I114" s="426">
        <v>2</v>
      </c>
      <c r="J114" s="426">
        <v>14</v>
      </c>
      <c r="K114" s="18">
        <f t="shared" ref="K114:K115" si="19">SUM(C114:J114)</f>
        <v>326</v>
      </c>
    </row>
    <row r="115" spans="1:11" ht="25.5" x14ac:dyDescent="0.2">
      <c r="A115" s="113" t="s">
        <v>259</v>
      </c>
      <c r="B115" s="224" t="s">
        <v>105</v>
      </c>
      <c r="C115" s="426">
        <v>19</v>
      </c>
      <c r="D115" s="426">
        <v>0</v>
      </c>
      <c r="E115" s="426">
        <v>0</v>
      </c>
      <c r="F115" s="426">
        <v>0</v>
      </c>
      <c r="G115" s="426">
        <v>4</v>
      </c>
      <c r="H115" s="426">
        <v>4</v>
      </c>
      <c r="I115" s="426">
        <v>2</v>
      </c>
      <c r="J115" s="426">
        <v>1</v>
      </c>
      <c r="K115" s="18">
        <f t="shared" si="19"/>
        <v>30</v>
      </c>
    </row>
    <row r="116" spans="1:11" x14ac:dyDescent="0.2">
      <c r="A116" s="115" t="s">
        <v>112</v>
      </c>
      <c r="B116" s="216"/>
      <c r="C116" s="527"/>
      <c r="D116" s="528"/>
      <c r="E116" s="528"/>
      <c r="F116" s="528"/>
      <c r="G116" s="528"/>
      <c r="H116" s="528"/>
      <c r="I116" s="528"/>
      <c r="J116" s="528"/>
      <c r="K116" s="529"/>
    </row>
    <row r="117" spans="1:11" x14ac:dyDescent="0.2">
      <c r="A117" s="211" t="s">
        <v>80</v>
      </c>
      <c r="B117" s="212" t="s">
        <v>81</v>
      </c>
      <c r="C117" s="530"/>
      <c r="D117" s="531"/>
      <c r="E117" s="531"/>
      <c r="F117" s="531"/>
      <c r="G117" s="531"/>
      <c r="H117" s="531"/>
      <c r="I117" s="531"/>
      <c r="J117" s="531"/>
      <c r="K117" s="532"/>
    </row>
    <row r="118" spans="1:11" x14ac:dyDescent="0.2">
      <c r="A118" s="113" t="s">
        <v>82</v>
      </c>
      <c r="B118" s="213" t="s">
        <v>83</v>
      </c>
      <c r="C118" s="8">
        <v>0</v>
      </c>
      <c r="D118" s="8">
        <v>0</v>
      </c>
      <c r="E118" s="8">
        <v>0</v>
      </c>
      <c r="F118" s="8">
        <v>0</v>
      </c>
      <c r="G118" s="8">
        <v>0</v>
      </c>
      <c r="H118" s="8">
        <v>0</v>
      </c>
      <c r="I118" s="8">
        <v>0</v>
      </c>
      <c r="J118" s="8">
        <v>0</v>
      </c>
      <c r="K118" s="16">
        <f>SUM(C118:J118)</f>
        <v>0</v>
      </c>
    </row>
    <row r="119" spans="1:11" x14ac:dyDescent="0.2">
      <c r="A119" s="113" t="s">
        <v>84</v>
      </c>
      <c r="B119" s="213" t="s">
        <v>85</v>
      </c>
      <c r="C119" s="8">
        <v>0</v>
      </c>
      <c r="D119" s="8">
        <v>0</v>
      </c>
      <c r="E119" s="8">
        <v>0</v>
      </c>
      <c r="F119" s="8">
        <v>0</v>
      </c>
      <c r="G119" s="8">
        <v>0</v>
      </c>
      <c r="H119" s="8">
        <v>0</v>
      </c>
      <c r="I119" s="8">
        <v>0</v>
      </c>
      <c r="J119" s="8">
        <v>0</v>
      </c>
      <c r="K119" s="16">
        <f t="shared" ref="K119:K128" si="20">SUM(C119:J119)</f>
        <v>0</v>
      </c>
    </row>
    <row r="120" spans="1:11" x14ac:dyDescent="0.2">
      <c r="A120" s="113" t="s">
        <v>86</v>
      </c>
      <c r="B120" s="213" t="s">
        <v>87</v>
      </c>
      <c r="C120" s="8">
        <v>0</v>
      </c>
      <c r="D120" s="8">
        <v>0</v>
      </c>
      <c r="E120" s="8">
        <v>0</v>
      </c>
      <c r="F120" s="8">
        <v>0</v>
      </c>
      <c r="G120" s="8">
        <v>0</v>
      </c>
      <c r="H120" s="8">
        <v>0</v>
      </c>
      <c r="I120" s="8">
        <v>0</v>
      </c>
      <c r="J120" s="8">
        <v>0</v>
      </c>
      <c r="K120" s="16">
        <f t="shared" si="20"/>
        <v>0</v>
      </c>
    </row>
    <row r="121" spans="1:11" x14ac:dyDescent="0.2">
      <c r="A121" s="113" t="s">
        <v>88</v>
      </c>
      <c r="B121" s="213" t="s">
        <v>89</v>
      </c>
      <c r="C121" s="8">
        <v>0</v>
      </c>
      <c r="D121" s="8">
        <v>0</v>
      </c>
      <c r="E121" s="8">
        <v>0</v>
      </c>
      <c r="F121" s="8">
        <v>0</v>
      </c>
      <c r="G121" s="8">
        <v>0</v>
      </c>
      <c r="H121" s="8">
        <v>0</v>
      </c>
      <c r="I121" s="8">
        <v>0</v>
      </c>
      <c r="J121" s="8">
        <v>0</v>
      </c>
      <c r="K121" s="16">
        <f t="shared" si="20"/>
        <v>0</v>
      </c>
    </row>
    <row r="122" spans="1:11" x14ac:dyDescent="0.2">
      <c r="A122" s="113" t="s">
        <v>90</v>
      </c>
      <c r="B122" s="213" t="s">
        <v>91</v>
      </c>
      <c r="C122" s="8">
        <v>0</v>
      </c>
      <c r="D122" s="8">
        <v>0</v>
      </c>
      <c r="E122" s="8">
        <v>0</v>
      </c>
      <c r="F122" s="8">
        <v>0</v>
      </c>
      <c r="G122" s="8">
        <v>0</v>
      </c>
      <c r="H122" s="8">
        <v>0</v>
      </c>
      <c r="I122" s="8">
        <v>0</v>
      </c>
      <c r="J122" s="8">
        <v>0</v>
      </c>
      <c r="K122" s="16">
        <f t="shared" si="20"/>
        <v>0</v>
      </c>
    </row>
    <row r="123" spans="1:11" x14ac:dyDescent="0.2">
      <c r="A123" s="113" t="s">
        <v>92</v>
      </c>
      <c r="B123" s="213" t="s">
        <v>93</v>
      </c>
      <c r="C123" s="8">
        <v>0</v>
      </c>
      <c r="D123" s="8">
        <v>0</v>
      </c>
      <c r="E123" s="8">
        <v>0</v>
      </c>
      <c r="F123" s="8">
        <v>0</v>
      </c>
      <c r="G123" s="8">
        <v>0</v>
      </c>
      <c r="H123" s="8">
        <v>0</v>
      </c>
      <c r="I123" s="8">
        <v>0</v>
      </c>
      <c r="J123" s="8">
        <v>0</v>
      </c>
      <c r="K123" s="16">
        <f t="shared" si="20"/>
        <v>0</v>
      </c>
    </row>
    <row r="124" spans="1:11" x14ac:dyDescent="0.2">
      <c r="A124" s="113" t="s">
        <v>94</v>
      </c>
      <c r="B124" s="213" t="s">
        <v>95</v>
      </c>
      <c r="C124" s="426">
        <v>244</v>
      </c>
      <c r="D124" s="426">
        <v>7</v>
      </c>
      <c r="E124" s="426">
        <v>0</v>
      </c>
      <c r="F124" s="426">
        <v>0</v>
      </c>
      <c r="G124" s="426">
        <v>155</v>
      </c>
      <c r="H124" s="426">
        <v>0</v>
      </c>
      <c r="I124" s="426">
        <v>0</v>
      </c>
      <c r="J124" s="430">
        <v>6</v>
      </c>
      <c r="K124" s="16">
        <f t="shared" si="20"/>
        <v>412</v>
      </c>
    </row>
    <row r="125" spans="1:11" x14ac:dyDescent="0.2">
      <c r="A125" s="113" t="s">
        <v>96</v>
      </c>
      <c r="B125" s="213" t="s">
        <v>97</v>
      </c>
      <c r="C125" s="8">
        <v>0</v>
      </c>
      <c r="D125" s="8">
        <v>0</v>
      </c>
      <c r="E125" s="8">
        <v>0</v>
      </c>
      <c r="F125" s="8">
        <v>0</v>
      </c>
      <c r="G125" s="8">
        <v>0</v>
      </c>
      <c r="H125" s="8">
        <v>0</v>
      </c>
      <c r="I125" s="8">
        <v>0</v>
      </c>
      <c r="J125" s="8">
        <v>0</v>
      </c>
      <c r="K125" s="16">
        <f t="shared" si="20"/>
        <v>0</v>
      </c>
    </row>
    <row r="126" spans="1:11" x14ac:dyDescent="0.2">
      <c r="A126" s="113" t="s">
        <v>98</v>
      </c>
      <c r="B126" s="213" t="s">
        <v>99</v>
      </c>
      <c r="C126" s="8">
        <v>0</v>
      </c>
      <c r="D126" s="8">
        <v>0</v>
      </c>
      <c r="E126" s="8">
        <v>0</v>
      </c>
      <c r="F126" s="8">
        <v>0</v>
      </c>
      <c r="G126" s="8">
        <v>0</v>
      </c>
      <c r="H126" s="8">
        <v>0</v>
      </c>
      <c r="I126" s="8">
        <v>0</v>
      </c>
      <c r="J126" s="8">
        <v>0</v>
      </c>
      <c r="K126" s="16">
        <f t="shared" si="20"/>
        <v>0</v>
      </c>
    </row>
    <row r="127" spans="1:11" x14ac:dyDescent="0.2">
      <c r="A127" s="113" t="s">
        <v>100</v>
      </c>
      <c r="B127" s="213" t="s">
        <v>101</v>
      </c>
      <c r="C127" s="8">
        <v>0</v>
      </c>
      <c r="D127" s="8">
        <v>0</v>
      </c>
      <c r="E127" s="8">
        <v>0</v>
      </c>
      <c r="F127" s="8">
        <v>0</v>
      </c>
      <c r="G127" s="8">
        <v>0</v>
      </c>
      <c r="H127" s="8">
        <v>0</v>
      </c>
      <c r="I127" s="8">
        <v>0</v>
      </c>
      <c r="J127" s="8">
        <v>0</v>
      </c>
      <c r="K127" s="16">
        <f t="shared" si="20"/>
        <v>0</v>
      </c>
    </row>
    <row r="128" spans="1:11" x14ac:dyDescent="0.2">
      <c r="A128" s="113" t="s">
        <v>102</v>
      </c>
      <c r="B128" s="213" t="s">
        <v>103</v>
      </c>
      <c r="C128" s="8">
        <v>0</v>
      </c>
      <c r="D128" s="8">
        <v>0</v>
      </c>
      <c r="E128" s="8">
        <v>0</v>
      </c>
      <c r="F128" s="8">
        <v>0</v>
      </c>
      <c r="G128" s="8">
        <v>0</v>
      </c>
      <c r="H128" s="8">
        <v>0</v>
      </c>
      <c r="I128" s="8">
        <v>0</v>
      </c>
      <c r="J128" s="8">
        <v>0</v>
      </c>
      <c r="K128" s="16">
        <f t="shared" si="20"/>
        <v>0</v>
      </c>
    </row>
    <row r="129" spans="1:11" x14ac:dyDescent="0.2">
      <c r="A129" s="214" t="s">
        <v>104</v>
      </c>
      <c r="B129" s="215" t="s">
        <v>105</v>
      </c>
      <c r="C129" s="11">
        <f>SUM(C118:C128)</f>
        <v>244</v>
      </c>
      <c r="D129" s="11">
        <f t="shared" ref="D129:J129" si="21">SUM(D118:D128)</f>
        <v>7</v>
      </c>
      <c r="E129" s="11">
        <f t="shared" si="21"/>
        <v>0</v>
      </c>
      <c r="F129" s="11">
        <f t="shared" si="21"/>
        <v>0</v>
      </c>
      <c r="G129" s="11">
        <f t="shared" si="21"/>
        <v>155</v>
      </c>
      <c r="H129" s="11">
        <f t="shared" si="21"/>
        <v>0</v>
      </c>
      <c r="I129" s="11">
        <f t="shared" si="21"/>
        <v>0</v>
      </c>
      <c r="J129" s="11">
        <f t="shared" si="21"/>
        <v>6</v>
      </c>
      <c r="K129" s="16">
        <f>SUM(K118:K128)</f>
        <v>412</v>
      </c>
    </row>
    <row r="130" spans="1:11" x14ac:dyDescent="0.2">
      <c r="A130" s="113" t="s">
        <v>260</v>
      </c>
      <c r="B130" s="224" t="s">
        <v>105</v>
      </c>
      <c r="C130" s="426">
        <v>25</v>
      </c>
      <c r="D130" s="426">
        <v>1</v>
      </c>
      <c r="E130" s="426">
        <v>0</v>
      </c>
      <c r="F130" s="426">
        <v>0</v>
      </c>
      <c r="G130" s="426">
        <v>21</v>
      </c>
      <c r="H130" s="426">
        <v>0</v>
      </c>
      <c r="I130" s="426">
        <v>0</v>
      </c>
      <c r="J130" s="426">
        <v>0</v>
      </c>
      <c r="K130" s="18">
        <f t="shared" ref="K130:K131" si="22">SUM(C130:J130)</f>
        <v>47</v>
      </c>
    </row>
    <row r="131" spans="1:11" x14ac:dyDescent="0.2">
      <c r="A131" s="113" t="s">
        <v>261</v>
      </c>
      <c r="B131" s="224" t="s">
        <v>105</v>
      </c>
      <c r="C131" s="426">
        <v>62</v>
      </c>
      <c r="D131" s="426">
        <v>0</v>
      </c>
      <c r="E131" s="426">
        <v>0</v>
      </c>
      <c r="F131" s="426">
        <v>0</v>
      </c>
      <c r="G131" s="426">
        <v>37</v>
      </c>
      <c r="H131" s="426">
        <v>0</v>
      </c>
      <c r="I131" s="426">
        <v>0</v>
      </c>
      <c r="J131" s="426">
        <v>0</v>
      </c>
      <c r="K131" s="18">
        <f t="shared" si="22"/>
        <v>99</v>
      </c>
    </row>
    <row r="132" spans="1:11" x14ac:dyDescent="0.2">
      <c r="A132" s="115" t="s">
        <v>113</v>
      </c>
      <c r="B132" s="216"/>
      <c r="C132" s="527"/>
      <c r="D132" s="528"/>
      <c r="E132" s="528"/>
      <c r="F132" s="528"/>
      <c r="G132" s="528"/>
      <c r="H132" s="528"/>
      <c r="I132" s="528"/>
      <c r="J132" s="528"/>
      <c r="K132" s="529"/>
    </row>
    <row r="133" spans="1:11" x14ac:dyDescent="0.2">
      <c r="A133" s="211" t="s">
        <v>80</v>
      </c>
      <c r="B133" s="212" t="s">
        <v>81</v>
      </c>
      <c r="C133" s="530"/>
      <c r="D133" s="531"/>
      <c r="E133" s="531"/>
      <c r="F133" s="531"/>
      <c r="G133" s="531"/>
      <c r="H133" s="531"/>
      <c r="I133" s="531"/>
      <c r="J133" s="531"/>
      <c r="K133" s="532"/>
    </row>
    <row r="134" spans="1:11" x14ac:dyDescent="0.2">
      <c r="A134" s="113" t="s">
        <v>82</v>
      </c>
      <c r="B134" s="213" t="s">
        <v>83</v>
      </c>
      <c r="C134" s="8">
        <v>0</v>
      </c>
      <c r="D134" s="8">
        <v>0</v>
      </c>
      <c r="E134" s="8">
        <v>0</v>
      </c>
      <c r="F134" s="8">
        <v>0</v>
      </c>
      <c r="G134" s="8">
        <v>0</v>
      </c>
      <c r="H134" s="8">
        <v>0</v>
      </c>
      <c r="I134" s="8">
        <v>0</v>
      </c>
      <c r="J134" s="8">
        <v>0</v>
      </c>
      <c r="K134" s="16">
        <f>SUM(C134:J134)</f>
        <v>0</v>
      </c>
    </row>
    <row r="135" spans="1:11" x14ac:dyDescent="0.2">
      <c r="A135" s="113" t="s">
        <v>84</v>
      </c>
      <c r="B135" s="213" t="s">
        <v>85</v>
      </c>
      <c r="C135" s="426">
        <v>0</v>
      </c>
      <c r="D135" s="426">
        <v>28</v>
      </c>
      <c r="E135" s="426">
        <v>0</v>
      </c>
      <c r="F135" s="426">
        <v>0</v>
      </c>
      <c r="G135" s="426">
        <v>0</v>
      </c>
      <c r="H135" s="426">
        <v>0</v>
      </c>
      <c r="I135" s="426">
        <v>0</v>
      </c>
      <c r="J135" s="430">
        <v>0</v>
      </c>
      <c r="K135" s="16">
        <f t="shared" ref="K135:K144" si="23">SUM(C135:J135)</f>
        <v>28</v>
      </c>
    </row>
    <row r="136" spans="1:11" x14ac:dyDescent="0.2">
      <c r="A136" s="113" t="s">
        <v>86</v>
      </c>
      <c r="B136" s="213" t="s">
        <v>87</v>
      </c>
      <c r="C136" s="8">
        <v>0</v>
      </c>
      <c r="D136" s="8">
        <v>0</v>
      </c>
      <c r="E136" s="8">
        <v>0</v>
      </c>
      <c r="F136" s="8">
        <v>0</v>
      </c>
      <c r="G136" s="8">
        <v>0</v>
      </c>
      <c r="H136" s="8">
        <v>0</v>
      </c>
      <c r="I136" s="8">
        <v>0</v>
      </c>
      <c r="J136" s="8">
        <v>0</v>
      </c>
      <c r="K136" s="16">
        <f t="shared" si="23"/>
        <v>0</v>
      </c>
    </row>
    <row r="137" spans="1:11" x14ac:dyDescent="0.2">
      <c r="A137" s="113" t="s">
        <v>88</v>
      </c>
      <c r="B137" s="213" t="s">
        <v>89</v>
      </c>
      <c r="C137" s="8">
        <v>0</v>
      </c>
      <c r="D137" s="8">
        <v>0</v>
      </c>
      <c r="E137" s="8">
        <v>0</v>
      </c>
      <c r="F137" s="8">
        <v>0</v>
      </c>
      <c r="G137" s="8">
        <v>0</v>
      </c>
      <c r="H137" s="8">
        <v>0</v>
      </c>
      <c r="I137" s="8">
        <v>0</v>
      </c>
      <c r="J137" s="8">
        <v>0</v>
      </c>
      <c r="K137" s="16">
        <f t="shared" si="23"/>
        <v>0</v>
      </c>
    </row>
    <row r="138" spans="1:11" x14ac:dyDescent="0.2">
      <c r="A138" s="113" t="s">
        <v>90</v>
      </c>
      <c r="B138" s="213" t="s">
        <v>91</v>
      </c>
      <c r="C138" s="426">
        <v>102</v>
      </c>
      <c r="D138" s="426">
        <v>0</v>
      </c>
      <c r="E138" s="426">
        <v>0</v>
      </c>
      <c r="F138" s="426">
        <v>0</v>
      </c>
      <c r="G138" s="426">
        <v>83</v>
      </c>
      <c r="H138" s="426">
        <v>38</v>
      </c>
      <c r="I138" s="426">
        <v>0</v>
      </c>
      <c r="J138" s="430">
        <v>0</v>
      </c>
      <c r="K138" s="16">
        <f t="shared" si="23"/>
        <v>223</v>
      </c>
    </row>
    <row r="139" spans="1:11" x14ac:dyDescent="0.2">
      <c r="A139" s="113" t="s">
        <v>92</v>
      </c>
      <c r="B139" s="213" t="s">
        <v>93</v>
      </c>
      <c r="C139" s="8">
        <v>0</v>
      </c>
      <c r="D139" s="8">
        <v>0</v>
      </c>
      <c r="E139" s="8">
        <v>0</v>
      </c>
      <c r="F139" s="8">
        <v>0</v>
      </c>
      <c r="G139" s="8">
        <v>0</v>
      </c>
      <c r="H139" s="8">
        <v>0</v>
      </c>
      <c r="I139" s="8">
        <v>0</v>
      </c>
      <c r="J139" s="8">
        <v>0</v>
      </c>
      <c r="K139" s="16">
        <f t="shared" si="23"/>
        <v>0</v>
      </c>
    </row>
    <row r="140" spans="1:11" x14ac:dyDescent="0.2">
      <c r="A140" s="113" t="s">
        <v>94</v>
      </c>
      <c r="B140" s="213" t="s">
        <v>95</v>
      </c>
      <c r="C140" s="8">
        <v>0</v>
      </c>
      <c r="D140" s="8">
        <v>0</v>
      </c>
      <c r="E140" s="8">
        <v>0</v>
      </c>
      <c r="F140" s="8">
        <v>0</v>
      </c>
      <c r="G140" s="8">
        <v>0</v>
      </c>
      <c r="H140" s="8">
        <v>0</v>
      </c>
      <c r="I140" s="8">
        <v>0</v>
      </c>
      <c r="J140" s="8">
        <v>0</v>
      </c>
      <c r="K140" s="16">
        <f t="shared" si="23"/>
        <v>0</v>
      </c>
    </row>
    <row r="141" spans="1:11" x14ac:dyDescent="0.2">
      <c r="A141" s="113" t="s">
        <v>96</v>
      </c>
      <c r="B141" s="213" t="s">
        <v>97</v>
      </c>
      <c r="C141" s="426">
        <v>0</v>
      </c>
      <c r="D141" s="426">
        <v>0</v>
      </c>
      <c r="E141" s="426">
        <v>0</v>
      </c>
      <c r="F141" s="426">
        <v>0</v>
      </c>
      <c r="G141" s="426">
        <v>0</v>
      </c>
      <c r="H141" s="426">
        <v>0</v>
      </c>
      <c r="I141" s="426">
        <v>0</v>
      </c>
      <c r="J141" s="430">
        <v>1</v>
      </c>
      <c r="K141" s="16">
        <f t="shared" si="23"/>
        <v>1</v>
      </c>
    </row>
    <row r="142" spans="1:11" x14ac:dyDescent="0.2">
      <c r="A142" s="113" t="s">
        <v>98</v>
      </c>
      <c r="B142" s="213" t="s">
        <v>99</v>
      </c>
      <c r="C142" s="8">
        <v>0</v>
      </c>
      <c r="D142" s="8">
        <v>0</v>
      </c>
      <c r="E142" s="8">
        <v>0</v>
      </c>
      <c r="F142" s="8">
        <v>0</v>
      </c>
      <c r="G142" s="8">
        <v>0</v>
      </c>
      <c r="H142" s="8">
        <v>0</v>
      </c>
      <c r="I142" s="8">
        <v>0</v>
      </c>
      <c r="J142" s="8">
        <v>0</v>
      </c>
      <c r="K142" s="16">
        <f t="shared" si="23"/>
        <v>0</v>
      </c>
    </row>
    <row r="143" spans="1:11" x14ac:dyDescent="0.2">
      <c r="A143" s="113" t="s">
        <v>100</v>
      </c>
      <c r="B143" s="213" t="s">
        <v>101</v>
      </c>
      <c r="C143" s="8">
        <v>0</v>
      </c>
      <c r="D143" s="8">
        <v>0</v>
      </c>
      <c r="E143" s="8">
        <v>0</v>
      </c>
      <c r="F143" s="8">
        <v>0</v>
      </c>
      <c r="G143" s="8">
        <v>0</v>
      </c>
      <c r="H143" s="8">
        <v>0</v>
      </c>
      <c r="I143" s="8">
        <v>0</v>
      </c>
      <c r="J143" s="8">
        <v>0</v>
      </c>
      <c r="K143" s="16">
        <f t="shared" si="23"/>
        <v>0</v>
      </c>
    </row>
    <row r="144" spans="1:11" x14ac:dyDescent="0.2">
      <c r="A144" s="113" t="s">
        <v>102</v>
      </c>
      <c r="B144" s="213" t="s">
        <v>103</v>
      </c>
      <c r="C144" s="8">
        <v>0</v>
      </c>
      <c r="D144" s="8">
        <v>0</v>
      </c>
      <c r="E144" s="8">
        <v>0</v>
      </c>
      <c r="F144" s="8">
        <v>0</v>
      </c>
      <c r="G144" s="8">
        <v>0</v>
      </c>
      <c r="H144" s="8">
        <v>0</v>
      </c>
      <c r="I144" s="8">
        <v>0</v>
      </c>
      <c r="J144" s="8">
        <v>0</v>
      </c>
      <c r="K144" s="16">
        <f t="shared" si="23"/>
        <v>0</v>
      </c>
    </row>
    <row r="145" spans="1:11" x14ac:dyDescent="0.2">
      <c r="A145" s="214" t="s">
        <v>262</v>
      </c>
      <c r="B145" s="215" t="s">
        <v>105</v>
      </c>
      <c r="C145" s="11">
        <f>SUM(C134:C144)</f>
        <v>102</v>
      </c>
      <c r="D145" s="11">
        <f t="shared" ref="D145:J145" si="24">SUM(D134:D144)</f>
        <v>28</v>
      </c>
      <c r="E145" s="11">
        <f t="shared" si="24"/>
        <v>0</v>
      </c>
      <c r="F145" s="11">
        <f t="shared" si="24"/>
        <v>0</v>
      </c>
      <c r="G145" s="11">
        <f t="shared" si="24"/>
        <v>83</v>
      </c>
      <c r="H145" s="11">
        <f t="shared" si="24"/>
        <v>38</v>
      </c>
      <c r="I145" s="11">
        <f t="shared" si="24"/>
        <v>0</v>
      </c>
      <c r="J145" s="11">
        <f t="shared" si="24"/>
        <v>1</v>
      </c>
      <c r="K145" s="16">
        <f>SUM(K134:K144)</f>
        <v>252</v>
      </c>
    </row>
    <row r="146" spans="1:11" x14ac:dyDescent="0.2">
      <c r="A146" s="113" t="s">
        <v>263</v>
      </c>
      <c r="B146" s="224" t="s">
        <v>105</v>
      </c>
      <c r="C146" s="426">
        <v>59</v>
      </c>
      <c r="D146" s="426">
        <v>11</v>
      </c>
      <c r="E146" s="426">
        <v>0</v>
      </c>
      <c r="F146" s="426">
        <v>0</v>
      </c>
      <c r="G146" s="426">
        <v>47</v>
      </c>
      <c r="H146" s="426">
        <v>22</v>
      </c>
      <c r="I146" s="426">
        <v>0</v>
      </c>
      <c r="J146" s="426">
        <v>0</v>
      </c>
      <c r="K146" s="18">
        <f t="shared" ref="K146:K147" si="25">SUM(C146:J146)</f>
        <v>139</v>
      </c>
    </row>
    <row r="147" spans="1:11" x14ac:dyDescent="0.2">
      <c r="A147" s="113" t="s">
        <v>264</v>
      </c>
      <c r="B147" s="224" t="s">
        <v>105</v>
      </c>
      <c r="C147" s="426">
        <v>14</v>
      </c>
      <c r="D147" s="426">
        <v>0</v>
      </c>
      <c r="E147" s="426">
        <v>0</v>
      </c>
      <c r="F147" s="426">
        <v>0</v>
      </c>
      <c r="G147" s="426">
        <v>6</v>
      </c>
      <c r="H147" s="426">
        <v>7</v>
      </c>
      <c r="I147" s="426">
        <v>0</v>
      </c>
      <c r="J147" s="426">
        <v>0</v>
      </c>
      <c r="K147" s="18">
        <f t="shared" si="25"/>
        <v>27</v>
      </c>
    </row>
    <row r="148" spans="1:11" x14ac:dyDescent="0.2">
      <c r="A148" s="115" t="s">
        <v>71</v>
      </c>
      <c r="B148" s="216"/>
      <c r="C148" s="527"/>
      <c r="D148" s="528"/>
      <c r="E148" s="528"/>
      <c r="F148" s="528"/>
      <c r="G148" s="528"/>
      <c r="H148" s="528"/>
      <c r="I148" s="528"/>
      <c r="J148" s="528"/>
      <c r="K148" s="529"/>
    </row>
    <row r="149" spans="1:11" x14ac:dyDescent="0.2">
      <c r="A149" s="211" t="s">
        <v>80</v>
      </c>
      <c r="B149" s="212" t="s">
        <v>81</v>
      </c>
      <c r="C149" s="530"/>
      <c r="D149" s="531"/>
      <c r="E149" s="531"/>
      <c r="F149" s="531"/>
      <c r="G149" s="531"/>
      <c r="H149" s="531"/>
      <c r="I149" s="531"/>
      <c r="J149" s="531"/>
      <c r="K149" s="532"/>
    </row>
    <row r="150" spans="1:11" x14ac:dyDescent="0.2">
      <c r="A150" s="113" t="s">
        <v>82</v>
      </c>
      <c r="B150" s="213" t="s">
        <v>83</v>
      </c>
      <c r="C150" s="91">
        <f>SUM(C6,C22,C38,C54,C70,C86,C102,C118,C134)</f>
        <v>0</v>
      </c>
      <c r="D150" s="91">
        <f t="shared" ref="D150:J150" si="26">SUM(D6,D22,D38,D54,D70,D86,D102,D118,D134)</f>
        <v>0</v>
      </c>
      <c r="E150" s="91">
        <f t="shared" si="26"/>
        <v>0</v>
      </c>
      <c r="F150" s="91">
        <f t="shared" si="26"/>
        <v>0</v>
      </c>
      <c r="G150" s="91">
        <f t="shared" si="26"/>
        <v>0</v>
      </c>
      <c r="H150" s="91">
        <f t="shared" si="26"/>
        <v>0</v>
      </c>
      <c r="I150" s="91">
        <f t="shared" si="26"/>
        <v>0</v>
      </c>
      <c r="J150" s="91">
        <f t="shared" si="26"/>
        <v>0</v>
      </c>
      <c r="K150" s="100">
        <f>SUM(C150:J150)</f>
        <v>0</v>
      </c>
    </row>
    <row r="151" spans="1:11" x14ac:dyDescent="0.2">
      <c r="A151" s="113" t="s">
        <v>84</v>
      </c>
      <c r="B151" s="213" t="s">
        <v>85</v>
      </c>
      <c r="C151" s="91">
        <f t="shared" ref="C151:J163" si="27">SUM(C7,C23,C39,C55,C71,C87,C103,C119,C135)</f>
        <v>0</v>
      </c>
      <c r="D151" s="91">
        <f t="shared" si="27"/>
        <v>28</v>
      </c>
      <c r="E151" s="91">
        <f t="shared" si="27"/>
        <v>0</v>
      </c>
      <c r="F151" s="91">
        <f t="shared" si="27"/>
        <v>0</v>
      </c>
      <c r="G151" s="91">
        <f t="shared" si="27"/>
        <v>0</v>
      </c>
      <c r="H151" s="91">
        <f t="shared" si="27"/>
        <v>0</v>
      </c>
      <c r="I151" s="91">
        <f t="shared" si="27"/>
        <v>0</v>
      </c>
      <c r="J151" s="91">
        <f t="shared" si="27"/>
        <v>0</v>
      </c>
      <c r="K151" s="100">
        <f t="shared" ref="K151:K160" si="28">SUM(C151:J151)</f>
        <v>28</v>
      </c>
    </row>
    <row r="152" spans="1:11" x14ac:dyDescent="0.2">
      <c r="A152" s="113" t="s">
        <v>86</v>
      </c>
      <c r="B152" s="213" t="s">
        <v>87</v>
      </c>
      <c r="C152" s="91">
        <f t="shared" si="27"/>
        <v>15</v>
      </c>
      <c r="D152" s="91">
        <f t="shared" si="27"/>
        <v>0</v>
      </c>
      <c r="E152" s="91">
        <f t="shared" si="27"/>
        <v>0</v>
      </c>
      <c r="F152" s="91">
        <f t="shared" si="27"/>
        <v>0</v>
      </c>
      <c r="G152" s="91">
        <f t="shared" si="27"/>
        <v>21</v>
      </c>
      <c r="H152" s="91">
        <f t="shared" si="27"/>
        <v>0</v>
      </c>
      <c r="I152" s="91">
        <f t="shared" si="27"/>
        <v>1</v>
      </c>
      <c r="J152" s="91">
        <f t="shared" si="27"/>
        <v>1</v>
      </c>
      <c r="K152" s="100">
        <f t="shared" si="28"/>
        <v>38</v>
      </c>
    </row>
    <row r="153" spans="1:11" x14ac:dyDescent="0.2">
      <c r="A153" s="113" t="s">
        <v>88</v>
      </c>
      <c r="B153" s="213" t="s">
        <v>89</v>
      </c>
      <c r="C153" s="91">
        <f t="shared" si="27"/>
        <v>0</v>
      </c>
      <c r="D153" s="91">
        <f t="shared" si="27"/>
        <v>0</v>
      </c>
      <c r="E153" s="91">
        <f t="shared" si="27"/>
        <v>0</v>
      </c>
      <c r="F153" s="91">
        <f t="shared" si="27"/>
        <v>0</v>
      </c>
      <c r="G153" s="91">
        <f t="shared" si="27"/>
        <v>0</v>
      </c>
      <c r="H153" s="91">
        <f t="shared" si="27"/>
        <v>0</v>
      </c>
      <c r="I153" s="91">
        <f t="shared" si="27"/>
        <v>0</v>
      </c>
      <c r="J153" s="91">
        <f t="shared" si="27"/>
        <v>0</v>
      </c>
      <c r="K153" s="100">
        <f t="shared" si="28"/>
        <v>0</v>
      </c>
    </row>
    <row r="154" spans="1:11" x14ac:dyDescent="0.2">
      <c r="A154" s="113" t="s">
        <v>90</v>
      </c>
      <c r="B154" s="213" t="s">
        <v>91</v>
      </c>
      <c r="C154" s="91">
        <f t="shared" si="27"/>
        <v>102</v>
      </c>
      <c r="D154" s="91">
        <f t="shared" si="27"/>
        <v>0</v>
      </c>
      <c r="E154" s="91">
        <f t="shared" si="27"/>
        <v>0</v>
      </c>
      <c r="F154" s="91">
        <f t="shared" si="27"/>
        <v>0</v>
      </c>
      <c r="G154" s="91">
        <f t="shared" si="27"/>
        <v>98</v>
      </c>
      <c r="H154" s="91">
        <f t="shared" si="27"/>
        <v>41</v>
      </c>
      <c r="I154" s="91">
        <f t="shared" si="27"/>
        <v>0</v>
      </c>
      <c r="J154" s="91">
        <f t="shared" si="27"/>
        <v>1</v>
      </c>
      <c r="K154" s="100">
        <f t="shared" si="28"/>
        <v>242</v>
      </c>
    </row>
    <row r="155" spans="1:11" x14ac:dyDescent="0.2">
      <c r="A155" s="113" t="s">
        <v>92</v>
      </c>
      <c r="B155" s="213" t="s">
        <v>93</v>
      </c>
      <c r="C155" s="91">
        <f t="shared" si="27"/>
        <v>122</v>
      </c>
      <c r="D155" s="91">
        <f t="shared" si="27"/>
        <v>0</v>
      </c>
      <c r="E155" s="91">
        <f t="shared" si="27"/>
        <v>0</v>
      </c>
      <c r="F155" s="91">
        <f t="shared" si="27"/>
        <v>0</v>
      </c>
      <c r="G155" s="91">
        <f t="shared" si="27"/>
        <v>62</v>
      </c>
      <c r="H155" s="91">
        <f t="shared" si="27"/>
        <v>0</v>
      </c>
      <c r="I155" s="91">
        <f t="shared" si="27"/>
        <v>6</v>
      </c>
      <c r="J155" s="91">
        <f t="shared" si="27"/>
        <v>36</v>
      </c>
      <c r="K155" s="100">
        <f t="shared" si="28"/>
        <v>226</v>
      </c>
    </row>
    <row r="156" spans="1:11" x14ac:dyDescent="0.2">
      <c r="A156" s="113" t="s">
        <v>94</v>
      </c>
      <c r="B156" s="213" t="s">
        <v>95</v>
      </c>
      <c r="C156" s="91">
        <f t="shared" si="27"/>
        <v>420</v>
      </c>
      <c r="D156" s="91">
        <f t="shared" si="27"/>
        <v>7</v>
      </c>
      <c r="E156" s="91">
        <f t="shared" si="27"/>
        <v>0</v>
      </c>
      <c r="F156" s="91">
        <f t="shared" si="27"/>
        <v>0</v>
      </c>
      <c r="G156" s="91">
        <f t="shared" si="27"/>
        <v>283</v>
      </c>
      <c r="H156" s="91">
        <f t="shared" si="27"/>
        <v>0</v>
      </c>
      <c r="I156" s="91">
        <f t="shared" si="27"/>
        <v>2</v>
      </c>
      <c r="J156" s="91">
        <f t="shared" si="27"/>
        <v>11</v>
      </c>
      <c r="K156" s="100">
        <f t="shared" si="28"/>
        <v>723</v>
      </c>
    </row>
    <row r="157" spans="1:11" x14ac:dyDescent="0.2">
      <c r="A157" s="113" t="s">
        <v>96</v>
      </c>
      <c r="B157" s="213" t="s">
        <v>97</v>
      </c>
      <c r="C157" s="91">
        <f t="shared" si="27"/>
        <v>987</v>
      </c>
      <c r="D157" s="91">
        <f t="shared" si="27"/>
        <v>12</v>
      </c>
      <c r="E157" s="91">
        <f t="shared" si="27"/>
        <v>0</v>
      </c>
      <c r="F157" s="91">
        <f t="shared" si="27"/>
        <v>0</v>
      </c>
      <c r="G157" s="91">
        <f t="shared" si="27"/>
        <v>877</v>
      </c>
      <c r="H157" s="91">
        <f t="shared" si="27"/>
        <v>15</v>
      </c>
      <c r="I157" s="91">
        <f t="shared" si="27"/>
        <v>19</v>
      </c>
      <c r="J157" s="91">
        <f t="shared" si="27"/>
        <v>185</v>
      </c>
      <c r="K157" s="100">
        <f t="shared" si="28"/>
        <v>2095</v>
      </c>
    </row>
    <row r="158" spans="1:11" x14ac:dyDescent="0.2">
      <c r="A158" s="113" t="s">
        <v>98</v>
      </c>
      <c r="B158" s="213" t="s">
        <v>99</v>
      </c>
      <c r="C158" s="91">
        <f t="shared" si="27"/>
        <v>0</v>
      </c>
      <c r="D158" s="91">
        <f t="shared" si="27"/>
        <v>0</v>
      </c>
      <c r="E158" s="91">
        <f t="shared" si="27"/>
        <v>0</v>
      </c>
      <c r="F158" s="91">
        <f t="shared" si="27"/>
        <v>0</v>
      </c>
      <c r="G158" s="91">
        <f t="shared" si="27"/>
        <v>0</v>
      </c>
      <c r="H158" s="91">
        <f t="shared" si="27"/>
        <v>0</v>
      </c>
      <c r="I158" s="91">
        <f t="shared" si="27"/>
        <v>0</v>
      </c>
      <c r="J158" s="91">
        <f t="shared" si="27"/>
        <v>0</v>
      </c>
      <c r="K158" s="100">
        <f t="shared" si="28"/>
        <v>0</v>
      </c>
    </row>
    <row r="159" spans="1:11" x14ac:dyDescent="0.2">
      <c r="A159" s="113" t="s">
        <v>100</v>
      </c>
      <c r="B159" s="213" t="s">
        <v>101</v>
      </c>
      <c r="C159" s="91">
        <f t="shared" si="27"/>
        <v>277</v>
      </c>
      <c r="D159" s="91">
        <f t="shared" si="27"/>
        <v>0</v>
      </c>
      <c r="E159" s="91">
        <f t="shared" si="27"/>
        <v>0</v>
      </c>
      <c r="F159" s="91">
        <f t="shared" si="27"/>
        <v>0</v>
      </c>
      <c r="G159" s="91">
        <f t="shared" si="27"/>
        <v>44</v>
      </c>
      <c r="H159" s="91">
        <f t="shared" si="27"/>
        <v>18</v>
      </c>
      <c r="I159" s="91">
        <f t="shared" si="27"/>
        <v>1</v>
      </c>
      <c r="J159" s="91">
        <f t="shared" si="27"/>
        <v>1</v>
      </c>
      <c r="K159" s="104">
        <f t="shared" si="28"/>
        <v>341</v>
      </c>
    </row>
    <row r="160" spans="1:11" ht="13.5" thickBot="1" x14ac:dyDescent="0.25">
      <c r="A160" s="113" t="s">
        <v>102</v>
      </c>
      <c r="B160" s="213" t="s">
        <v>103</v>
      </c>
      <c r="C160" s="91">
        <f t="shared" si="27"/>
        <v>109</v>
      </c>
      <c r="D160" s="91">
        <f t="shared" si="27"/>
        <v>34</v>
      </c>
      <c r="E160" s="91">
        <f t="shared" si="27"/>
        <v>0</v>
      </c>
      <c r="F160" s="91">
        <f t="shared" si="27"/>
        <v>0</v>
      </c>
      <c r="G160" s="91">
        <f t="shared" si="27"/>
        <v>107</v>
      </c>
      <c r="H160" s="91">
        <f t="shared" si="27"/>
        <v>73</v>
      </c>
      <c r="I160" s="91">
        <f t="shared" si="27"/>
        <v>2</v>
      </c>
      <c r="J160" s="91">
        <f t="shared" si="27"/>
        <v>29</v>
      </c>
      <c r="K160" s="100">
        <f t="shared" si="28"/>
        <v>354</v>
      </c>
    </row>
    <row r="161" spans="1:11" x14ac:dyDescent="0.2">
      <c r="A161" s="155" t="s">
        <v>114</v>
      </c>
      <c r="B161" s="156" t="s">
        <v>105</v>
      </c>
      <c r="C161" s="157">
        <f t="shared" si="27"/>
        <v>2032</v>
      </c>
      <c r="D161" s="157">
        <f t="shared" si="27"/>
        <v>81</v>
      </c>
      <c r="E161" s="157">
        <f t="shared" si="27"/>
        <v>0</v>
      </c>
      <c r="F161" s="157">
        <f t="shared" si="27"/>
        <v>0</v>
      </c>
      <c r="G161" s="157">
        <f t="shared" si="27"/>
        <v>1492</v>
      </c>
      <c r="H161" s="157">
        <f t="shared" si="27"/>
        <v>147</v>
      </c>
      <c r="I161" s="157">
        <f t="shared" si="27"/>
        <v>31</v>
      </c>
      <c r="J161" s="158">
        <f>SUM(J17,J33,J49,J65,J81,J97,J113,J129,J145)</f>
        <v>264</v>
      </c>
      <c r="K161" s="159">
        <f>SUM(K150:K160)</f>
        <v>4047</v>
      </c>
    </row>
    <row r="162" spans="1:11" x14ac:dyDescent="0.2">
      <c r="A162" s="12" t="s">
        <v>266</v>
      </c>
      <c r="B162" s="105" t="s">
        <v>105</v>
      </c>
      <c r="C162" s="8">
        <f t="shared" si="27"/>
        <v>712</v>
      </c>
      <c r="D162" s="8">
        <f t="shared" si="27"/>
        <v>22</v>
      </c>
      <c r="E162" s="8">
        <f t="shared" si="27"/>
        <v>0</v>
      </c>
      <c r="F162" s="8">
        <f t="shared" si="27"/>
        <v>0</v>
      </c>
      <c r="G162" s="8">
        <f t="shared" si="27"/>
        <v>491</v>
      </c>
      <c r="H162" s="8">
        <f t="shared" si="27"/>
        <v>61</v>
      </c>
      <c r="I162" s="8">
        <f t="shared" si="27"/>
        <v>8</v>
      </c>
      <c r="J162" s="8">
        <f t="shared" si="27"/>
        <v>70</v>
      </c>
      <c r="K162" s="16">
        <f>SUM(C162:J162)</f>
        <v>1364</v>
      </c>
    </row>
    <row r="163" spans="1:11" ht="13.5" thickBot="1" x14ac:dyDescent="0.25">
      <c r="A163" s="37" t="s">
        <v>267</v>
      </c>
      <c r="B163" s="106" t="s">
        <v>105</v>
      </c>
      <c r="C163" s="71">
        <f t="shared" si="27"/>
        <v>329</v>
      </c>
      <c r="D163" s="71">
        <f t="shared" si="27"/>
        <v>2</v>
      </c>
      <c r="E163" s="71">
        <f t="shared" si="27"/>
        <v>0</v>
      </c>
      <c r="F163" s="71">
        <f t="shared" si="27"/>
        <v>0</v>
      </c>
      <c r="G163" s="71">
        <f t="shared" si="27"/>
        <v>209</v>
      </c>
      <c r="H163" s="71">
        <f t="shared" si="27"/>
        <v>12</v>
      </c>
      <c r="I163" s="71">
        <f t="shared" si="27"/>
        <v>11</v>
      </c>
      <c r="J163" s="71">
        <f t="shared" si="27"/>
        <v>34</v>
      </c>
      <c r="K163" s="17">
        <f t="shared" ref="K163" si="29">SUM(C163:J163)</f>
        <v>597</v>
      </c>
    </row>
    <row r="165" spans="1:11" x14ac:dyDescent="0.2">
      <c r="A165" s="579" t="s">
        <v>308</v>
      </c>
      <c r="B165" s="579"/>
      <c r="C165" s="579"/>
      <c r="D165" s="579"/>
      <c r="E165" s="579"/>
      <c r="F165" s="579"/>
      <c r="G165" s="579"/>
      <c r="H165" s="579"/>
      <c r="I165" s="579"/>
      <c r="J165" s="579"/>
      <c r="K165" s="579"/>
    </row>
    <row r="166" spans="1:11" x14ac:dyDescent="0.2">
      <c r="A166" s="579" t="s">
        <v>309</v>
      </c>
      <c r="B166" s="579"/>
      <c r="C166" s="579"/>
      <c r="D166" s="579"/>
      <c r="E166" s="579"/>
      <c r="F166" s="579"/>
      <c r="G166" s="579"/>
      <c r="H166" s="579"/>
      <c r="I166" s="579"/>
      <c r="J166" s="579"/>
      <c r="K166" s="579"/>
    </row>
  </sheetData>
  <mergeCells count="28">
    <mergeCell ref="C149:K149"/>
    <mergeCell ref="C116:K116"/>
    <mergeCell ref="C117:K117"/>
    <mergeCell ref="C132:K132"/>
    <mergeCell ref="C133:K133"/>
    <mergeCell ref="C148:K148"/>
    <mergeCell ref="C5:K5"/>
    <mergeCell ref="C4:K4"/>
    <mergeCell ref="C20:K20"/>
    <mergeCell ref="A165:K165"/>
    <mergeCell ref="A166:K166"/>
    <mergeCell ref="C36:K36"/>
    <mergeCell ref="C37:K37"/>
    <mergeCell ref="C21:K21"/>
    <mergeCell ref="C52:K52"/>
    <mergeCell ref="C53:K53"/>
    <mergeCell ref="C68:K68"/>
    <mergeCell ref="C69:K69"/>
    <mergeCell ref="C84:K84"/>
    <mergeCell ref="C85:K85"/>
    <mergeCell ref="C100:K100"/>
    <mergeCell ref="C101:K101"/>
    <mergeCell ref="I2:J2"/>
    <mergeCell ref="A1:K1"/>
    <mergeCell ref="C2:D2"/>
    <mergeCell ref="E2:F2"/>
    <mergeCell ref="G2:H2"/>
    <mergeCell ref="A2:A3"/>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61"/>
  <sheetViews>
    <sheetView zoomScaleNormal="100" workbookViewId="0">
      <selection sqref="A1:R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517" t="s">
        <v>310</v>
      </c>
      <c r="B1" s="518"/>
      <c r="C1" s="518"/>
      <c r="D1" s="518"/>
      <c r="E1" s="518"/>
      <c r="F1" s="518"/>
      <c r="G1" s="518"/>
      <c r="H1" s="518"/>
      <c r="I1" s="518"/>
      <c r="J1" s="518"/>
      <c r="K1" s="518"/>
      <c r="L1" s="518"/>
      <c r="M1" s="518"/>
      <c r="N1" s="518"/>
      <c r="O1" s="518"/>
      <c r="P1" s="518"/>
      <c r="Q1" s="518"/>
      <c r="R1" s="520"/>
      <c r="T1" s="63"/>
      <c r="U1" s="62"/>
      <c r="V1" s="62"/>
      <c r="W1" s="62"/>
    </row>
    <row r="2" spans="1:23" s="4" customFormat="1" ht="38.25" customHeight="1" x14ac:dyDescent="0.2">
      <c r="A2" s="587" t="s">
        <v>71</v>
      </c>
      <c r="B2" s="588"/>
      <c r="C2" s="580" t="s">
        <v>72</v>
      </c>
      <c r="D2" s="585"/>
      <c r="E2" s="585"/>
      <c r="F2" s="581"/>
      <c r="G2" s="580" t="s">
        <v>73</v>
      </c>
      <c r="H2" s="585"/>
      <c r="I2" s="585"/>
      <c r="J2" s="581"/>
      <c r="K2" s="580" t="s">
        <v>74</v>
      </c>
      <c r="L2" s="585"/>
      <c r="M2" s="585"/>
      <c r="N2" s="581"/>
      <c r="O2" s="580" t="s">
        <v>75</v>
      </c>
      <c r="P2" s="585"/>
      <c r="Q2" s="585"/>
      <c r="R2" s="586"/>
    </row>
    <row r="3" spans="1:23" s="4" customFormat="1" ht="51.75" customHeight="1" thickBot="1" x14ac:dyDescent="0.25">
      <c r="A3" s="589"/>
      <c r="B3" s="590"/>
      <c r="C3" s="293" t="s">
        <v>311</v>
      </c>
      <c r="D3" s="293" t="s">
        <v>312</v>
      </c>
      <c r="E3" s="293" t="s">
        <v>313</v>
      </c>
      <c r="F3" s="293" t="s">
        <v>314</v>
      </c>
      <c r="G3" s="293" t="s">
        <v>311</v>
      </c>
      <c r="H3" s="293" t="s">
        <v>312</v>
      </c>
      <c r="I3" s="293" t="s">
        <v>313</v>
      </c>
      <c r="J3" s="293" t="s">
        <v>314</v>
      </c>
      <c r="K3" s="293" t="s">
        <v>311</v>
      </c>
      <c r="L3" s="293" t="s">
        <v>312</v>
      </c>
      <c r="M3" s="293" t="s">
        <v>313</v>
      </c>
      <c r="N3" s="293" t="s">
        <v>314</v>
      </c>
      <c r="O3" s="293" t="s">
        <v>311</v>
      </c>
      <c r="P3" s="293" t="s">
        <v>312</v>
      </c>
      <c r="Q3" s="293" t="s">
        <v>313</v>
      </c>
      <c r="R3" s="293" t="s">
        <v>314</v>
      </c>
    </row>
    <row r="4" spans="1:23" s="5" customFormat="1" x14ac:dyDescent="0.2">
      <c r="A4" s="110" t="s">
        <v>79</v>
      </c>
      <c r="B4" s="111"/>
      <c r="C4" s="595"/>
      <c r="D4" s="595"/>
      <c r="E4" s="595"/>
      <c r="F4" s="595"/>
      <c r="G4" s="595"/>
      <c r="H4" s="595"/>
      <c r="I4" s="595"/>
      <c r="J4" s="595"/>
      <c r="K4" s="595"/>
      <c r="L4" s="595"/>
      <c r="M4" s="595"/>
      <c r="N4" s="595"/>
      <c r="O4" s="595"/>
      <c r="P4" s="595"/>
      <c r="Q4" s="595"/>
      <c r="R4" s="596"/>
    </row>
    <row r="5" spans="1:23" s="2" customFormat="1" x14ac:dyDescent="0.2">
      <c r="A5" s="211" t="s">
        <v>80</v>
      </c>
      <c r="B5" s="212" t="s">
        <v>81</v>
      </c>
      <c r="C5" s="381"/>
      <c r="D5" s="381"/>
      <c r="E5" s="381"/>
      <c r="F5" s="381"/>
      <c r="G5" s="381"/>
      <c r="H5" s="381"/>
      <c r="I5" s="381"/>
      <c r="J5" s="381"/>
      <c r="K5" s="381"/>
      <c r="L5" s="381"/>
      <c r="M5" s="381"/>
      <c r="N5" s="381"/>
      <c r="O5" s="381"/>
      <c r="P5" s="381"/>
      <c r="Q5" s="381"/>
      <c r="R5" s="432"/>
    </row>
    <row r="6" spans="1:23" x14ac:dyDescent="0.2">
      <c r="A6" s="113" t="s">
        <v>82</v>
      </c>
      <c r="B6" s="213" t="s">
        <v>83</v>
      </c>
      <c r="C6" s="161">
        <v>0</v>
      </c>
      <c r="D6" s="161">
        <v>0</v>
      </c>
      <c r="E6" s="161">
        <v>0</v>
      </c>
      <c r="F6" s="161">
        <v>0</v>
      </c>
      <c r="G6" s="161">
        <v>0</v>
      </c>
      <c r="H6" s="161">
        <v>0</v>
      </c>
      <c r="I6" s="161">
        <v>0</v>
      </c>
      <c r="J6" s="161">
        <v>0</v>
      </c>
      <c r="K6" s="161">
        <v>0</v>
      </c>
      <c r="L6" s="161">
        <v>0</v>
      </c>
      <c r="M6" s="161">
        <v>0</v>
      </c>
      <c r="N6" s="161">
        <v>0</v>
      </c>
      <c r="O6" s="161">
        <v>0</v>
      </c>
      <c r="P6" s="161">
        <v>0</v>
      </c>
      <c r="Q6" s="161">
        <v>0</v>
      </c>
      <c r="R6" s="296">
        <v>0</v>
      </c>
    </row>
    <row r="7" spans="1:23" x14ac:dyDescent="0.2">
      <c r="A7" s="113" t="s">
        <v>84</v>
      </c>
      <c r="B7" s="213" t="s">
        <v>85</v>
      </c>
      <c r="C7" s="161">
        <v>0</v>
      </c>
      <c r="D7" s="161">
        <v>0</v>
      </c>
      <c r="E7" s="161">
        <v>0</v>
      </c>
      <c r="F7" s="161">
        <v>0</v>
      </c>
      <c r="G7" s="161">
        <v>0</v>
      </c>
      <c r="H7" s="161">
        <v>0</v>
      </c>
      <c r="I7" s="161">
        <v>0</v>
      </c>
      <c r="J7" s="161">
        <v>0</v>
      </c>
      <c r="K7" s="161">
        <v>0</v>
      </c>
      <c r="L7" s="161">
        <v>0</v>
      </c>
      <c r="M7" s="161">
        <v>0</v>
      </c>
      <c r="N7" s="161">
        <v>0</v>
      </c>
      <c r="O7" s="161">
        <v>0</v>
      </c>
      <c r="P7" s="161">
        <v>0</v>
      </c>
      <c r="Q7" s="161">
        <v>0</v>
      </c>
      <c r="R7" s="296">
        <v>0</v>
      </c>
    </row>
    <row r="8" spans="1:23" x14ac:dyDescent="0.2">
      <c r="A8" s="113" t="s">
        <v>86</v>
      </c>
      <c r="B8" s="213" t="s">
        <v>87</v>
      </c>
      <c r="C8" s="161">
        <v>0</v>
      </c>
      <c r="D8" s="161">
        <v>0</v>
      </c>
      <c r="E8" s="161">
        <v>0</v>
      </c>
      <c r="F8" s="161">
        <v>0</v>
      </c>
      <c r="G8" s="161">
        <v>0</v>
      </c>
      <c r="H8" s="161">
        <v>0</v>
      </c>
      <c r="I8" s="161">
        <v>0</v>
      </c>
      <c r="J8" s="161">
        <v>0</v>
      </c>
      <c r="K8" s="161">
        <v>0</v>
      </c>
      <c r="L8" s="161">
        <v>0</v>
      </c>
      <c r="M8" s="161">
        <v>0</v>
      </c>
      <c r="N8" s="161">
        <v>0</v>
      </c>
      <c r="O8" s="161">
        <v>0</v>
      </c>
      <c r="P8" s="161">
        <v>0</v>
      </c>
      <c r="Q8" s="161">
        <v>0</v>
      </c>
      <c r="R8" s="296">
        <v>0</v>
      </c>
    </row>
    <row r="9" spans="1:23" x14ac:dyDescent="0.2">
      <c r="A9" s="113" t="s">
        <v>88</v>
      </c>
      <c r="B9" s="213" t="s">
        <v>89</v>
      </c>
      <c r="C9" s="161">
        <v>0</v>
      </c>
      <c r="D9" s="161">
        <v>0</v>
      </c>
      <c r="E9" s="161">
        <v>0</v>
      </c>
      <c r="F9" s="161">
        <v>0</v>
      </c>
      <c r="G9" s="161">
        <v>0</v>
      </c>
      <c r="H9" s="161">
        <v>0</v>
      </c>
      <c r="I9" s="161">
        <v>0</v>
      </c>
      <c r="J9" s="161">
        <v>0</v>
      </c>
      <c r="K9" s="161">
        <v>0</v>
      </c>
      <c r="L9" s="161">
        <v>0</v>
      </c>
      <c r="M9" s="161">
        <v>0</v>
      </c>
      <c r="N9" s="161">
        <v>0</v>
      </c>
      <c r="O9" s="161">
        <v>0</v>
      </c>
      <c r="P9" s="161">
        <v>0</v>
      </c>
      <c r="Q9" s="161">
        <v>0</v>
      </c>
      <c r="R9" s="296">
        <v>0</v>
      </c>
    </row>
    <row r="10" spans="1:23" x14ac:dyDescent="0.2">
      <c r="A10" s="113" t="s">
        <v>90</v>
      </c>
      <c r="B10" s="213" t="s">
        <v>91</v>
      </c>
      <c r="C10" s="161">
        <v>0</v>
      </c>
      <c r="D10" s="161">
        <v>0</v>
      </c>
      <c r="E10" s="161">
        <v>0</v>
      </c>
      <c r="F10" s="161">
        <v>0</v>
      </c>
      <c r="G10" s="161">
        <v>0</v>
      </c>
      <c r="H10" s="161">
        <v>0</v>
      </c>
      <c r="I10" s="161">
        <v>0</v>
      </c>
      <c r="J10" s="161">
        <v>0</v>
      </c>
      <c r="K10" s="161">
        <v>0</v>
      </c>
      <c r="L10" s="161">
        <v>0</v>
      </c>
      <c r="M10" s="161">
        <v>0</v>
      </c>
      <c r="N10" s="161">
        <v>0</v>
      </c>
      <c r="O10" s="161">
        <v>0</v>
      </c>
      <c r="P10" s="161">
        <v>0</v>
      </c>
      <c r="Q10" s="161">
        <v>0</v>
      </c>
      <c r="R10" s="296">
        <v>0</v>
      </c>
    </row>
    <row r="11" spans="1:23" x14ac:dyDescent="0.2">
      <c r="A11" s="113" t="s">
        <v>92</v>
      </c>
      <c r="B11" s="213" t="s">
        <v>93</v>
      </c>
      <c r="C11" s="382">
        <v>0</v>
      </c>
      <c r="D11" s="382">
        <v>0</v>
      </c>
      <c r="E11" s="382">
        <v>0</v>
      </c>
      <c r="F11" s="382">
        <v>0</v>
      </c>
      <c r="G11" s="382">
        <v>0</v>
      </c>
      <c r="H11" s="382">
        <v>0</v>
      </c>
      <c r="I11" s="382">
        <v>0</v>
      </c>
      <c r="J11" s="382">
        <v>0</v>
      </c>
      <c r="K11" s="382">
        <v>0</v>
      </c>
      <c r="L11" s="382">
        <v>0</v>
      </c>
      <c r="M11" s="382">
        <v>0</v>
      </c>
      <c r="N11" s="382">
        <v>0</v>
      </c>
      <c r="O11" s="382">
        <v>1</v>
      </c>
      <c r="P11" s="382">
        <v>1</v>
      </c>
      <c r="Q11" s="382">
        <v>1</v>
      </c>
      <c r="R11" s="433">
        <v>1</v>
      </c>
    </row>
    <row r="12" spans="1:23" x14ac:dyDescent="0.2">
      <c r="A12" s="113" t="s">
        <v>94</v>
      </c>
      <c r="B12" s="213" t="s">
        <v>95</v>
      </c>
      <c r="C12" s="161">
        <v>0</v>
      </c>
      <c r="D12" s="161">
        <v>0</v>
      </c>
      <c r="E12" s="161">
        <v>0</v>
      </c>
      <c r="F12" s="161">
        <v>0</v>
      </c>
      <c r="G12" s="161">
        <v>0</v>
      </c>
      <c r="H12" s="161">
        <v>0</v>
      </c>
      <c r="I12" s="161">
        <v>0</v>
      </c>
      <c r="J12" s="161">
        <v>0</v>
      </c>
      <c r="K12" s="161">
        <v>0</v>
      </c>
      <c r="L12" s="161">
        <v>0</v>
      </c>
      <c r="M12" s="161">
        <v>0</v>
      </c>
      <c r="N12" s="161">
        <v>0</v>
      </c>
      <c r="O12" s="161">
        <v>0</v>
      </c>
      <c r="P12" s="161">
        <v>0</v>
      </c>
      <c r="Q12" s="161">
        <v>0</v>
      </c>
      <c r="R12" s="296">
        <v>0</v>
      </c>
    </row>
    <row r="13" spans="1:23" x14ac:dyDescent="0.2">
      <c r="A13" s="113" t="s">
        <v>96</v>
      </c>
      <c r="B13" s="213" t="s">
        <v>97</v>
      </c>
      <c r="C13" s="382">
        <v>1957</v>
      </c>
      <c r="D13" s="382">
        <v>2527</v>
      </c>
      <c r="E13" s="382">
        <v>1540</v>
      </c>
      <c r="F13" s="382">
        <v>1147</v>
      </c>
      <c r="G13" s="382">
        <v>0</v>
      </c>
      <c r="H13" s="382">
        <v>0</v>
      </c>
      <c r="I13" s="382">
        <v>0</v>
      </c>
      <c r="J13" s="382">
        <v>0</v>
      </c>
      <c r="K13" s="382">
        <v>473</v>
      </c>
      <c r="L13" s="382">
        <v>539</v>
      </c>
      <c r="M13" s="382">
        <v>446</v>
      </c>
      <c r="N13" s="382">
        <v>386</v>
      </c>
      <c r="O13" s="382">
        <v>55</v>
      </c>
      <c r="P13" s="382">
        <v>55</v>
      </c>
      <c r="Q13" s="382">
        <v>51</v>
      </c>
      <c r="R13" s="433">
        <v>51</v>
      </c>
    </row>
    <row r="14" spans="1:23" x14ac:dyDescent="0.2">
      <c r="A14" s="113" t="s">
        <v>98</v>
      </c>
      <c r="B14" s="213" t="s">
        <v>99</v>
      </c>
      <c r="C14" s="161">
        <v>0</v>
      </c>
      <c r="D14" s="161">
        <v>0</v>
      </c>
      <c r="E14" s="161">
        <v>0</v>
      </c>
      <c r="F14" s="161">
        <v>0</v>
      </c>
      <c r="G14" s="161">
        <v>0</v>
      </c>
      <c r="H14" s="161">
        <v>0</v>
      </c>
      <c r="I14" s="161">
        <v>0</v>
      </c>
      <c r="J14" s="161">
        <v>0</v>
      </c>
      <c r="K14" s="161">
        <v>0</v>
      </c>
      <c r="L14" s="161">
        <v>0</v>
      </c>
      <c r="M14" s="161">
        <v>0</v>
      </c>
      <c r="N14" s="161">
        <v>0</v>
      </c>
      <c r="O14" s="161">
        <v>0</v>
      </c>
      <c r="P14" s="161">
        <v>0</v>
      </c>
      <c r="Q14" s="161">
        <v>0</v>
      </c>
      <c r="R14" s="296">
        <v>0</v>
      </c>
    </row>
    <row r="15" spans="1:23" x14ac:dyDescent="0.2">
      <c r="A15" s="113" t="s">
        <v>100</v>
      </c>
      <c r="B15" s="213" t="s">
        <v>101</v>
      </c>
      <c r="C15" s="161">
        <v>0</v>
      </c>
      <c r="D15" s="161">
        <v>0</v>
      </c>
      <c r="E15" s="161">
        <v>0</v>
      </c>
      <c r="F15" s="161">
        <v>0</v>
      </c>
      <c r="G15" s="161">
        <v>0</v>
      </c>
      <c r="H15" s="161">
        <v>0</v>
      </c>
      <c r="I15" s="161">
        <v>0</v>
      </c>
      <c r="J15" s="161">
        <v>0</v>
      </c>
      <c r="K15" s="161">
        <v>0</v>
      </c>
      <c r="L15" s="161">
        <v>0</v>
      </c>
      <c r="M15" s="161">
        <v>0</v>
      </c>
      <c r="N15" s="161">
        <v>0</v>
      </c>
      <c r="O15" s="161">
        <v>0</v>
      </c>
      <c r="P15" s="161">
        <v>0</v>
      </c>
      <c r="Q15" s="161">
        <v>0</v>
      </c>
      <c r="R15" s="296">
        <v>0</v>
      </c>
    </row>
    <row r="16" spans="1:23" x14ac:dyDescent="0.2">
      <c r="A16" s="113" t="s">
        <v>102</v>
      </c>
      <c r="B16" s="213" t="s">
        <v>103</v>
      </c>
      <c r="C16" s="161">
        <v>0</v>
      </c>
      <c r="D16" s="161">
        <v>0</v>
      </c>
      <c r="E16" s="161">
        <v>0</v>
      </c>
      <c r="F16" s="161">
        <v>0</v>
      </c>
      <c r="G16" s="161">
        <v>0</v>
      </c>
      <c r="H16" s="161">
        <v>0</v>
      </c>
      <c r="I16" s="161">
        <v>0</v>
      </c>
      <c r="J16" s="161">
        <v>0</v>
      </c>
      <c r="K16" s="161">
        <v>0</v>
      </c>
      <c r="L16" s="161">
        <v>0</v>
      </c>
      <c r="M16" s="161">
        <v>0</v>
      </c>
      <c r="N16" s="161">
        <v>0</v>
      </c>
      <c r="O16" s="161">
        <v>0</v>
      </c>
      <c r="P16" s="161">
        <v>0</v>
      </c>
      <c r="Q16" s="161">
        <v>0</v>
      </c>
      <c r="R16" s="296">
        <v>0</v>
      </c>
    </row>
    <row r="17" spans="1:18" x14ac:dyDescent="0.2">
      <c r="A17" s="214" t="s">
        <v>104</v>
      </c>
      <c r="B17" s="215" t="s">
        <v>105</v>
      </c>
      <c r="C17" s="225">
        <v>1957</v>
      </c>
      <c r="D17" s="225">
        <f>SUM(D6:D16)</f>
        <v>2527</v>
      </c>
      <c r="E17" s="225">
        <f t="shared" ref="E17:F17" si="0">SUM(E6:E16)</f>
        <v>1540</v>
      </c>
      <c r="F17" s="225">
        <f t="shared" si="0"/>
        <v>1147</v>
      </c>
      <c r="G17" s="225">
        <v>0</v>
      </c>
      <c r="H17" s="225">
        <f>SUM(H6:H16)</f>
        <v>0</v>
      </c>
      <c r="I17" s="225">
        <f t="shared" ref="I17:J17" si="1">SUM(I6:I16)</f>
        <v>0</v>
      </c>
      <c r="J17" s="225">
        <f t="shared" si="1"/>
        <v>0</v>
      </c>
      <c r="K17" s="225">
        <v>473</v>
      </c>
      <c r="L17" s="225">
        <f>SUM(L6:L16)</f>
        <v>539</v>
      </c>
      <c r="M17" s="225">
        <f t="shared" ref="M17:N17" si="2">SUM(M6:M16)</f>
        <v>446</v>
      </c>
      <c r="N17" s="225">
        <f t="shared" si="2"/>
        <v>386</v>
      </c>
      <c r="O17" s="225">
        <v>56</v>
      </c>
      <c r="P17" s="225">
        <f>SUM(P6:P16)</f>
        <v>56</v>
      </c>
      <c r="Q17" s="225">
        <f t="shared" ref="Q17:R17" si="3">SUM(Q6:Q16)</f>
        <v>52</v>
      </c>
      <c r="R17" s="226">
        <f t="shared" si="3"/>
        <v>52</v>
      </c>
    </row>
    <row r="18" spans="1:18" x14ac:dyDescent="0.2">
      <c r="A18" s="115" t="s">
        <v>106</v>
      </c>
      <c r="B18" s="383"/>
      <c r="C18" s="591"/>
      <c r="D18" s="591"/>
      <c r="E18" s="591"/>
      <c r="F18" s="591"/>
      <c r="G18" s="591"/>
      <c r="H18" s="591"/>
      <c r="I18" s="591"/>
      <c r="J18" s="591"/>
      <c r="K18" s="591"/>
      <c r="L18" s="591"/>
      <c r="M18" s="591"/>
      <c r="N18" s="591"/>
      <c r="O18" s="591"/>
      <c r="P18" s="591"/>
      <c r="Q18" s="591"/>
      <c r="R18" s="592"/>
    </row>
    <row r="19" spans="1:18" x14ac:dyDescent="0.2">
      <c r="A19" s="211" t="s">
        <v>80</v>
      </c>
      <c r="B19" s="212" t="s">
        <v>81</v>
      </c>
      <c r="C19" s="381"/>
      <c r="D19" s="381"/>
      <c r="E19" s="381"/>
      <c r="F19" s="381"/>
      <c r="G19" s="381"/>
      <c r="H19" s="381"/>
      <c r="I19" s="381"/>
      <c r="J19" s="381"/>
      <c r="K19" s="381"/>
      <c r="L19" s="381"/>
      <c r="M19" s="381"/>
      <c r="N19" s="381"/>
      <c r="O19" s="381"/>
      <c r="P19" s="381"/>
      <c r="Q19" s="381"/>
      <c r="R19" s="432"/>
    </row>
    <row r="20" spans="1:18" x14ac:dyDescent="0.2">
      <c r="A20" s="113" t="s">
        <v>82</v>
      </c>
      <c r="B20" s="213" t="s">
        <v>83</v>
      </c>
      <c r="C20" s="161">
        <v>0</v>
      </c>
      <c r="D20" s="161">
        <v>0</v>
      </c>
      <c r="E20" s="161">
        <v>0</v>
      </c>
      <c r="F20" s="161">
        <v>0</v>
      </c>
      <c r="G20" s="161">
        <v>0</v>
      </c>
      <c r="H20" s="161">
        <v>0</v>
      </c>
      <c r="I20" s="161">
        <v>0</v>
      </c>
      <c r="J20" s="161">
        <v>0</v>
      </c>
      <c r="K20" s="161">
        <v>0</v>
      </c>
      <c r="L20" s="161">
        <v>0</v>
      </c>
      <c r="M20" s="161">
        <v>0</v>
      </c>
      <c r="N20" s="161">
        <v>0</v>
      </c>
      <c r="O20" s="161">
        <v>0</v>
      </c>
      <c r="P20" s="161">
        <v>0</v>
      </c>
      <c r="Q20" s="161">
        <v>0</v>
      </c>
      <c r="R20" s="296">
        <v>0</v>
      </c>
    </row>
    <row r="21" spans="1:18" x14ac:dyDescent="0.2">
      <c r="A21" s="113" t="s">
        <v>84</v>
      </c>
      <c r="B21" s="213" t="s">
        <v>85</v>
      </c>
      <c r="C21" s="161">
        <v>0</v>
      </c>
      <c r="D21" s="161">
        <v>0</v>
      </c>
      <c r="E21" s="161">
        <v>0</v>
      </c>
      <c r="F21" s="161">
        <v>0</v>
      </c>
      <c r="G21" s="161">
        <v>0</v>
      </c>
      <c r="H21" s="161">
        <v>0</v>
      </c>
      <c r="I21" s="161">
        <v>0</v>
      </c>
      <c r="J21" s="161">
        <v>0</v>
      </c>
      <c r="K21" s="161">
        <v>0</v>
      </c>
      <c r="L21" s="161">
        <v>0</v>
      </c>
      <c r="M21" s="161">
        <v>0</v>
      </c>
      <c r="N21" s="161">
        <v>0</v>
      </c>
      <c r="O21" s="161">
        <v>0</v>
      </c>
      <c r="P21" s="161">
        <v>0</v>
      </c>
      <c r="Q21" s="161">
        <v>0</v>
      </c>
      <c r="R21" s="296">
        <v>0</v>
      </c>
    </row>
    <row r="22" spans="1:18" x14ac:dyDescent="0.2">
      <c r="A22" s="113" t="s">
        <v>86</v>
      </c>
      <c r="B22" s="213" t="s">
        <v>87</v>
      </c>
      <c r="C22" s="161">
        <v>0</v>
      </c>
      <c r="D22" s="161">
        <v>0</v>
      </c>
      <c r="E22" s="161">
        <v>0</v>
      </c>
      <c r="F22" s="161">
        <v>0</v>
      </c>
      <c r="G22" s="161">
        <v>0</v>
      </c>
      <c r="H22" s="161">
        <v>0</v>
      </c>
      <c r="I22" s="161">
        <v>0</v>
      </c>
      <c r="J22" s="161">
        <v>0</v>
      </c>
      <c r="K22" s="161">
        <v>0</v>
      </c>
      <c r="L22" s="161">
        <v>0</v>
      </c>
      <c r="M22" s="161">
        <v>0</v>
      </c>
      <c r="N22" s="161">
        <v>0</v>
      </c>
      <c r="O22" s="161">
        <v>0</v>
      </c>
      <c r="P22" s="161">
        <v>0</v>
      </c>
      <c r="Q22" s="161">
        <v>0</v>
      </c>
      <c r="R22" s="296">
        <v>0</v>
      </c>
    </row>
    <row r="23" spans="1:18" x14ac:dyDescent="0.2">
      <c r="A23" s="113" t="s">
        <v>88</v>
      </c>
      <c r="B23" s="213" t="s">
        <v>89</v>
      </c>
      <c r="C23" s="161">
        <v>0</v>
      </c>
      <c r="D23" s="161">
        <v>0</v>
      </c>
      <c r="E23" s="161">
        <v>0</v>
      </c>
      <c r="F23" s="161">
        <v>0</v>
      </c>
      <c r="G23" s="161">
        <v>0</v>
      </c>
      <c r="H23" s="161">
        <v>0</v>
      </c>
      <c r="I23" s="161">
        <v>0</v>
      </c>
      <c r="J23" s="161">
        <v>0</v>
      </c>
      <c r="K23" s="161">
        <v>0</v>
      </c>
      <c r="L23" s="161">
        <v>0</v>
      </c>
      <c r="M23" s="161">
        <v>0</v>
      </c>
      <c r="N23" s="161">
        <v>0</v>
      </c>
      <c r="O23" s="161">
        <v>0</v>
      </c>
      <c r="P23" s="161">
        <v>0</v>
      </c>
      <c r="Q23" s="161">
        <v>0</v>
      </c>
      <c r="R23" s="296">
        <v>0</v>
      </c>
    </row>
    <row r="24" spans="1:18" x14ac:dyDescent="0.2">
      <c r="A24" s="113" t="s">
        <v>90</v>
      </c>
      <c r="B24" s="213" t="s">
        <v>91</v>
      </c>
      <c r="C24" s="382">
        <v>0</v>
      </c>
      <c r="D24" s="382">
        <v>0</v>
      </c>
      <c r="E24" s="382">
        <v>0</v>
      </c>
      <c r="F24" s="382">
        <v>0</v>
      </c>
      <c r="G24" s="382">
        <v>0</v>
      </c>
      <c r="H24" s="382">
        <v>0</v>
      </c>
      <c r="I24" s="382">
        <v>0</v>
      </c>
      <c r="J24" s="382">
        <v>0</v>
      </c>
      <c r="K24" s="162">
        <v>17</v>
      </c>
      <c r="L24" s="162">
        <v>17</v>
      </c>
      <c r="M24" s="162">
        <v>11</v>
      </c>
      <c r="N24" s="162">
        <v>11</v>
      </c>
      <c r="O24" s="162">
        <v>0</v>
      </c>
      <c r="P24" s="162">
        <v>0</v>
      </c>
      <c r="Q24" s="162">
        <v>0</v>
      </c>
      <c r="R24" s="163">
        <v>0</v>
      </c>
    </row>
    <row r="25" spans="1:18" x14ac:dyDescent="0.2">
      <c r="A25" s="113" t="s">
        <v>92</v>
      </c>
      <c r="B25" s="213" t="s">
        <v>93</v>
      </c>
      <c r="C25" s="161">
        <v>0</v>
      </c>
      <c r="D25" s="161">
        <v>0</v>
      </c>
      <c r="E25" s="161">
        <v>0</v>
      </c>
      <c r="F25" s="161">
        <v>0</v>
      </c>
      <c r="G25" s="161">
        <v>0</v>
      </c>
      <c r="H25" s="161">
        <v>0</v>
      </c>
      <c r="I25" s="161">
        <v>0</v>
      </c>
      <c r="J25" s="161">
        <v>0</v>
      </c>
      <c r="K25" s="161">
        <v>0</v>
      </c>
      <c r="L25" s="161">
        <v>0</v>
      </c>
      <c r="M25" s="161">
        <v>0</v>
      </c>
      <c r="N25" s="161">
        <v>0</v>
      </c>
      <c r="O25" s="161">
        <v>0</v>
      </c>
      <c r="P25" s="161">
        <v>0</v>
      </c>
      <c r="Q25" s="161">
        <v>0</v>
      </c>
      <c r="R25" s="296">
        <v>0</v>
      </c>
    </row>
    <row r="26" spans="1:18" x14ac:dyDescent="0.2">
      <c r="A26" s="113" t="s">
        <v>94</v>
      </c>
      <c r="B26" s="213" t="s">
        <v>95</v>
      </c>
      <c r="C26" s="161">
        <v>0</v>
      </c>
      <c r="D26" s="161">
        <v>0</v>
      </c>
      <c r="E26" s="161">
        <v>0</v>
      </c>
      <c r="F26" s="161">
        <v>0</v>
      </c>
      <c r="G26" s="161">
        <v>0</v>
      </c>
      <c r="H26" s="161">
        <v>0</v>
      </c>
      <c r="I26" s="161">
        <v>0</v>
      </c>
      <c r="J26" s="161">
        <v>0</v>
      </c>
      <c r="K26" s="161">
        <v>0</v>
      </c>
      <c r="L26" s="161">
        <v>0</v>
      </c>
      <c r="M26" s="161">
        <v>0</v>
      </c>
      <c r="N26" s="161">
        <v>0</v>
      </c>
      <c r="O26" s="161">
        <v>0</v>
      </c>
      <c r="P26" s="161">
        <v>0</v>
      </c>
      <c r="Q26" s="161">
        <v>0</v>
      </c>
      <c r="R26" s="296">
        <v>0</v>
      </c>
    </row>
    <row r="27" spans="1:18" x14ac:dyDescent="0.2">
      <c r="A27" s="113" t="s">
        <v>96</v>
      </c>
      <c r="B27" s="213" t="s">
        <v>97</v>
      </c>
      <c r="C27" s="161">
        <v>1126</v>
      </c>
      <c r="D27" s="162">
        <v>1155</v>
      </c>
      <c r="E27" s="162">
        <v>667</v>
      </c>
      <c r="F27" s="162">
        <v>533</v>
      </c>
      <c r="G27" s="162">
        <v>0</v>
      </c>
      <c r="H27" s="162">
        <v>0</v>
      </c>
      <c r="I27" s="162">
        <v>0</v>
      </c>
      <c r="J27" s="162">
        <v>0</v>
      </c>
      <c r="K27" s="162">
        <v>321</v>
      </c>
      <c r="L27" s="162">
        <v>347</v>
      </c>
      <c r="M27" s="162">
        <v>252</v>
      </c>
      <c r="N27" s="162">
        <v>225</v>
      </c>
      <c r="O27" s="162">
        <v>51</v>
      </c>
      <c r="P27" s="162">
        <v>51</v>
      </c>
      <c r="Q27" s="162">
        <v>42</v>
      </c>
      <c r="R27" s="163">
        <v>41</v>
      </c>
    </row>
    <row r="28" spans="1:18" x14ac:dyDescent="0.2">
      <c r="A28" s="113" t="s">
        <v>98</v>
      </c>
      <c r="B28" s="213" t="s">
        <v>99</v>
      </c>
      <c r="C28" s="161">
        <v>0</v>
      </c>
      <c r="D28" s="161">
        <v>0</v>
      </c>
      <c r="E28" s="161">
        <v>0</v>
      </c>
      <c r="F28" s="161">
        <v>0</v>
      </c>
      <c r="G28" s="161">
        <v>0</v>
      </c>
      <c r="H28" s="161">
        <v>0</v>
      </c>
      <c r="I28" s="161">
        <v>0</v>
      </c>
      <c r="J28" s="161">
        <v>0</v>
      </c>
      <c r="K28" s="161">
        <v>0</v>
      </c>
      <c r="L28" s="161">
        <v>0</v>
      </c>
      <c r="M28" s="161">
        <v>0</v>
      </c>
      <c r="N28" s="161">
        <v>0</v>
      </c>
      <c r="O28" s="161">
        <v>0</v>
      </c>
      <c r="P28" s="161">
        <v>0</v>
      </c>
      <c r="Q28" s="161">
        <v>0</v>
      </c>
      <c r="R28" s="296">
        <v>0</v>
      </c>
    </row>
    <row r="29" spans="1:18" x14ac:dyDescent="0.2">
      <c r="A29" s="113" t="s">
        <v>100</v>
      </c>
      <c r="B29" s="213" t="s">
        <v>101</v>
      </c>
      <c r="C29" s="161">
        <v>0</v>
      </c>
      <c r="D29" s="161">
        <v>0</v>
      </c>
      <c r="E29" s="161">
        <v>0</v>
      </c>
      <c r="F29" s="161">
        <v>0</v>
      </c>
      <c r="G29" s="161">
        <v>0</v>
      </c>
      <c r="H29" s="161">
        <v>0</v>
      </c>
      <c r="I29" s="161">
        <v>0</v>
      </c>
      <c r="J29" s="161">
        <v>0</v>
      </c>
      <c r="K29" s="161">
        <v>0</v>
      </c>
      <c r="L29" s="161">
        <v>0</v>
      </c>
      <c r="M29" s="161">
        <v>0</v>
      </c>
      <c r="N29" s="161">
        <v>0</v>
      </c>
      <c r="O29" s="161">
        <v>0</v>
      </c>
      <c r="P29" s="161">
        <v>0</v>
      </c>
      <c r="Q29" s="161">
        <v>0</v>
      </c>
      <c r="R29" s="296">
        <v>0</v>
      </c>
    </row>
    <row r="30" spans="1:18" x14ac:dyDescent="0.2">
      <c r="A30" s="113" t="s">
        <v>102</v>
      </c>
      <c r="B30" s="213" t="s">
        <v>103</v>
      </c>
      <c r="C30" s="161">
        <v>0</v>
      </c>
      <c r="D30" s="161">
        <v>0</v>
      </c>
      <c r="E30" s="161">
        <v>0</v>
      </c>
      <c r="F30" s="161">
        <v>0</v>
      </c>
      <c r="G30" s="161">
        <v>0</v>
      </c>
      <c r="H30" s="161">
        <v>0</v>
      </c>
      <c r="I30" s="161">
        <v>0</v>
      </c>
      <c r="J30" s="161">
        <v>0</v>
      </c>
      <c r="K30" s="161">
        <v>0</v>
      </c>
      <c r="L30" s="161">
        <v>0</v>
      </c>
      <c r="M30" s="161">
        <v>0</v>
      </c>
      <c r="N30" s="161">
        <v>0</v>
      </c>
      <c r="O30" s="161">
        <v>0</v>
      </c>
      <c r="P30" s="161">
        <v>0</v>
      </c>
      <c r="Q30" s="161">
        <v>0</v>
      </c>
      <c r="R30" s="296">
        <v>0</v>
      </c>
    </row>
    <row r="31" spans="1:18" x14ac:dyDescent="0.2">
      <c r="A31" s="214" t="s">
        <v>104</v>
      </c>
      <c r="B31" s="215" t="s">
        <v>105</v>
      </c>
      <c r="C31" s="225">
        <v>1126</v>
      </c>
      <c r="D31" s="225">
        <f>SUM(D20:D30)</f>
        <v>1155</v>
      </c>
      <c r="E31" s="225">
        <f t="shared" ref="E31:J31" si="4">SUM(E20:E30)</f>
        <v>667</v>
      </c>
      <c r="F31" s="225">
        <f t="shared" si="4"/>
        <v>533</v>
      </c>
      <c r="G31" s="225">
        <f t="shared" si="4"/>
        <v>0</v>
      </c>
      <c r="H31" s="225">
        <v>0</v>
      </c>
      <c r="I31" s="225">
        <f t="shared" si="4"/>
        <v>0</v>
      </c>
      <c r="J31" s="225">
        <f t="shared" si="4"/>
        <v>0</v>
      </c>
      <c r="K31" s="225">
        <v>338</v>
      </c>
      <c r="L31" s="225">
        <f t="shared" ref="L31" si="5">SUM(L20:L30)</f>
        <v>364</v>
      </c>
      <c r="M31" s="225">
        <f t="shared" ref="M31" si="6">SUM(M20:M30)</f>
        <v>263</v>
      </c>
      <c r="N31" s="225">
        <f t="shared" ref="N31" si="7">SUM(N20:N30)</f>
        <v>236</v>
      </c>
      <c r="O31" s="225">
        <v>51</v>
      </c>
      <c r="P31" s="225">
        <f t="shared" ref="P31" si="8">SUM(P20:P30)</f>
        <v>51</v>
      </c>
      <c r="Q31" s="225">
        <f t="shared" ref="Q31" si="9">SUM(Q20:Q30)</f>
        <v>42</v>
      </c>
      <c r="R31" s="226">
        <f t="shared" ref="R31" si="10">SUM(R20:R30)</f>
        <v>41</v>
      </c>
    </row>
    <row r="32" spans="1:18" x14ac:dyDescent="0.2">
      <c r="A32" s="115" t="s">
        <v>107</v>
      </c>
      <c r="B32" s="383"/>
      <c r="C32" s="591"/>
      <c r="D32" s="591"/>
      <c r="E32" s="591"/>
      <c r="F32" s="591"/>
      <c r="G32" s="591"/>
      <c r="H32" s="591"/>
      <c r="I32" s="591"/>
      <c r="J32" s="591"/>
      <c r="K32" s="591"/>
      <c r="L32" s="591"/>
      <c r="M32" s="591"/>
      <c r="N32" s="591"/>
      <c r="O32" s="591"/>
      <c r="P32" s="591"/>
      <c r="Q32" s="591"/>
      <c r="R32" s="592"/>
    </row>
    <row r="33" spans="1:18" x14ac:dyDescent="0.2">
      <c r="A33" s="211" t="s">
        <v>80</v>
      </c>
      <c r="B33" s="212" t="s">
        <v>81</v>
      </c>
      <c r="C33" s="381"/>
      <c r="D33" s="381"/>
      <c r="E33" s="381"/>
      <c r="F33" s="381"/>
      <c r="G33" s="381"/>
      <c r="H33" s="381"/>
      <c r="I33" s="381"/>
      <c r="J33" s="381"/>
      <c r="K33" s="381"/>
      <c r="L33" s="381"/>
      <c r="M33" s="381"/>
      <c r="N33" s="381"/>
      <c r="O33" s="381"/>
      <c r="P33" s="381"/>
      <c r="Q33" s="381"/>
      <c r="R33" s="432"/>
    </row>
    <row r="34" spans="1:18" x14ac:dyDescent="0.2">
      <c r="A34" s="113" t="s">
        <v>82</v>
      </c>
      <c r="B34" s="213" t="s">
        <v>83</v>
      </c>
      <c r="C34" s="161">
        <v>0</v>
      </c>
      <c r="D34" s="161">
        <v>0</v>
      </c>
      <c r="E34" s="161">
        <v>0</v>
      </c>
      <c r="F34" s="161">
        <v>0</v>
      </c>
      <c r="G34" s="161">
        <v>0</v>
      </c>
      <c r="H34" s="161">
        <v>0</v>
      </c>
      <c r="I34" s="161">
        <v>0</v>
      </c>
      <c r="J34" s="161">
        <v>0</v>
      </c>
      <c r="K34" s="161">
        <v>0</v>
      </c>
      <c r="L34" s="161">
        <v>0</v>
      </c>
      <c r="M34" s="161">
        <v>0</v>
      </c>
      <c r="N34" s="161">
        <v>0</v>
      </c>
      <c r="O34" s="161">
        <v>0</v>
      </c>
      <c r="P34" s="161">
        <v>0</v>
      </c>
      <c r="Q34" s="161">
        <v>0</v>
      </c>
      <c r="R34" s="296">
        <v>0</v>
      </c>
    </row>
    <row r="35" spans="1:18" x14ac:dyDescent="0.2">
      <c r="A35" s="113" t="s">
        <v>84</v>
      </c>
      <c r="B35" s="213" t="s">
        <v>85</v>
      </c>
      <c r="C35" s="161">
        <v>0</v>
      </c>
      <c r="D35" s="161">
        <v>0</v>
      </c>
      <c r="E35" s="161">
        <v>0</v>
      </c>
      <c r="F35" s="161">
        <v>0</v>
      </c>
      <c r="G35" s="161">
        <v>0</v>
      </c>
      <c r="H35" s="161">
        <v>0</v>
      </c>
      <c r="I35" s="161">
        <v>0</v>
      </c>
      <c r="J35" s="161">
        <v>0</v>
      </c>
      <c r="K35" s="161">
        <v>0</v>
      </c>
      <c r="L35" s="161">
        <v>0</v>
      </c>
      <c r="M35" s="161">
        <v>0</v>
      </c>
      <c r="N35" s="161">
        <v>0</v>
      </c>
      <c r="O35" s="161">
        <v>0</v>
      </c>
      <c r="P35" s="161">
        <v>0</v>
      </c>
      <c r="Q35" s="161">
        <v>0</v>
      </c>
      <c r="R35" s="296">
        <v>0</v>
      </c>
    </row>
    <row r="36" spans="1:18" x14ac:dyDescent="0.2">
      <c r="A36" s="113" t="s">
        <v>86</v>
      </c>
      <c r="B36" s="213" t="s">
        <v>87</v>
      </c>
      <c r="C36" s="161">
        <v>0</v>
      </c>
      <c r="D36" s="161">
        <v>0</v>
      </c>
      <c r="E36" s="161">
        <v>0</v>
      </c>
      <c r="F36" s="161">
        <v>0</v>
      </c>
      <c r="G36" s="161">
        <v>0</v>
      </c>
      <c r="H36" s="161">
        <v>0</v>
      </c>
      <c r="I36" s="161">
        <v>0</v>
      </c>
      <c r="J36" s="161">
        <v>0</v>
      </c>
      <c r="K36" s="161">
        <v>0</v>
      </c>
      <c r="L36" s="161">
        <v>0</v>
      </c>
      <c r="M36" s="161">
        <v>0</v>
      </c>
      <c r="N36" s="161">
        <v>0</v>
      </c>
      <c r="O36" s="162">
        <v>1</v>
      </c>
      <c r="P36" s="162">
        <v>1</v>
      </c>
      <c r="Q36" s="162">
        <v>1</v>
      </c>
      <c r="R36" s="163">
        <v>1</v>
      </c>
    </row>
    <row r="37" spans="1:18" x14ac:dyDescent="0.2">
      <c r="A37" s="113" t="s">
        <v>88</v>
      </c>
      <c r="B37" s="213" t="s">
        <v>89</v>
      </c>
      <c r="C37" s="161">
        <v>0</v>
      </c>
      <c r="D37" s="161">
        <v>0</v>
      </c>
      <c r="E37" s="161">
        <v>0</v>
      </c>
      <c r="F37" s="161">
        <v>0</v>
      </c>
      <c r="G37" s="161">
        <v>0</v>
      </c>
      <c r="H37" s="161">
        <v>0</v>
      </c>
      <c r="I37" s="161">
        <v>0</v>
      </c>
      <c r="J37" s="161">
        <v>0</v>
      </c>
      <c r="K37" s="161">
        <v>0</v>
      </c>
      <c r="L37" s="161">
        <v>0</v>
      </c>
      <c r="M37" s="161">
        <v>0</v>
      </c>
      <c r="N37" s="161">
        <v>0</v>
      </c>
      <c r="O37" s="161">
        <v>0</v>
      </c>
      <c r="P37" s="161">
        <v>0</v>
      </c>
      <c r="Q37" s="161">
        <v>0</v>
      </c>
      <c r="R37" s="296">
        <v>0</v>
      </c>
    </row>
    <row r="38" spans="1:18" x14ac:dyDescent="0.2">
      <c r="A38" s="113" t="s">
        <v>90</v>
      </c>
      <c r="B38" s="213" t="s">
        <v>91</v>
      </c>
      <c r="C38" s="161">
        <v>0</v>
      </c>
      <c r="D38" s="161">
        <v>0</v>
      </c>
      <c r="E38" s="161">
        <v>0</v>
      </c>
      <c r="F38" s="161">
        <v>0</v>
      </c>
      <c r="G38" s="161">
        <v>0</v>
      </c>
      <c r="H38" s="161">
        <v>0</v>
      </c>
      <c r="I38" s="161">
        <v>0</v>
      </c>
      <c r="J38" s="161">
        <v>0</v>
      </c>
      <c r="K38" s="161">
        <v>0</v>
      </c>
      <c r="L38" s="161">
        <v>0</v>
      </c>
      <c r="M38" s="161">
        <v>0</v>
      </c>
      <c r="N38" s="161">
        <v>0</v>
      </c>
      <c r="O38" s="162">
        <v>4</v>
      </c>
      <c r="P38" s="162">
        <v>4</v>
      </c>
      <c r="Q38" s="162">
        <v>2</v>
      </c>
      <c r="R38" s="163">
        <v>2</v>
      </c>
    </row>
    <row r="39" spans="1:18" x14ac:dyDescent="0.2">
      <c r="A39" s="113" t="s">
        <v>92</v>
      </c>
      <c r="B39" s="213" t="s">
        <v>93</v>
      </c>
      <c r="C39" s="161">
        <v>0</v>
      </c>
      <c r="D39" s="161">
        <v>0</v>
      </c>
      <c r="E39" s="161">
        <v>0</v>
      </c>
      <c r="F39" s="161">
        <v>0</v>
      </c>
      <c r="G39" s="161">
        <v>0</v>
      </c>
      <c r="H39" s="161">
        <v>0</v>
      </c>
      <c r="I39" s="161">
        <v>0</v>
      </c>
      <c r="J39" s="161">
        <v>0</v>
      </c>
      <c r="K39" s="161">
        <v>0</v>
      </c>
      <c r="L39" s="161">
        <v>0</v>
      </c>
      <c r="M39" s="161">
        <v>0</v>
      </c>
      <c r="N39" s="161">
        <v>0</v>
      </c>
      <c r="O39" s="162">
        <v>7</v>
      </c>
      <c r="P39" s="162">
        <v>7</v>
      </c>
      <c r="Q39" s="162">
        <v>7</v>
      </c>
      <c r="R39" s="163">
        <v>7</v>
      </c>
    </row>
    <row r="40" spans="1:18" x14ac:dyDescent="0.2">
      <c r="A40" s="113" t="s">
        <v>94</v>
      </c>
      <c r="B40" s="213" t="s">
        <v>95</v>
      </c>
      <c r="C40" s="161">
        <v>1024</v>
      </c>
      <c r="D40" s="162">
        <v>1229</v>
      </c>
      <c r="E40" s="162">
        <v>432</v>
      </c>
      <c r="F40" s="162">
        <v>346</v>
      </c>
      <c r="G40" s="161">
        <v>0</v>
      </c>
      <c r="H40" s="161">
        <v>0</v>
      </c>
      <c r="I40" s="161">
        <v>0</v>
      </c>
      <c r="J40" s="161">
        <v>0</v>
      </c>
      <c r="K40" s="162">
        <v>251</v>
      </c>
      <c r="L40" s="162">
        <v>285</v>
      </c>
      <c r="M40" s="162">
        <v>181</v>
      </c>
      <c r="N40" s="162">
        <v>148</v>
      </c>
      <c r="O40" s="162">
        <v>44</v>
      </c>
      <c r="P40" s="162">
        <v>44</v>
      </c>
      <c r="Q40" s="162">
        <v>39</v>
      </c>
      <c r="R40" s="163">
        <v>39</v>
      </c>
    </row>
    <row r="41" spans="1:18" x14ac:dyDescent="0.2">
      <c r="A41" s="113" t="s">
        <v>96</v>
      </c>
      <c r="B41" s="213" t="s">
        <v>97</v>
      </c>
      <c r="C41" s="161">
        <v>1250</v>
      </c>
      <c r="D41" s="162">
        <v>1490</v>
      </c>
      <c r="E41" s="162">
        <v>874</v>
      </c>
      <c r="F41" s="162">
        <v>647</v>
      </c>
      <c r="G41" s="161">
        <v>0</v>
      </c>
      <c r="H41" s="161">
        <v>0</v>
      </c>
      <c r="I41" s="161">
        <v>0</v>
      </c>
      <c r="J41" s="161">
        <v>0</v>
      </c>
      <c r="K41" s="162">
        <v>318</v>
      </c>
      <c r="L41" s="162">
        <v>347</v>
      </c>
      <c r="M41" s="162">
        <v>300</v>
      </c>
      <c r="N41" s="162">
        <v>232</v>
      </c>
      <c r="O41" s="162">
        <v>55</v>
      </c>
      <c r="P41" s="162">
        <v>56</v>
      </c>
      <c r="Q41" s="162">
        <v>49</v>
      </c>
      <c r="R41" s="163">
        <v>49</v>
      </c>
    </row>
    <row r="42" spans="1:18" x14ac:dyDescent="0.2">
      <c r="A42" s="113" t="s">
        <v>98</v>
      </c>
      <c r="B42" s="213" t="s">
        <v>99</v>
      </c>
      <c r="C42" s="161">
        <v>0</v>
      </c>
      <c r="D42" s="161">
        <v>0</v>
      </c>
      <c r="E42" s="161">
        <v>0</v>
      </c>
      <c r="F42" s="161">
        <v>0</v>
      </c>
      <c r="G42" s="161">
        <v>0</v>
      </c>
      <c r="H42" s="161">
        <v>0</v>
      </c>
      <c r="I42" s="161">
        <v>0</v>
      </c>
      <c r="J42" s="161">
        <v>0</v>
      </c>
      <c r="K42" s="161">
        <v>0</v>
      </c>
      <c r="L42" s="161">
        <v>0</v>
      </c>
      <c r="M42" s="161">
        <v>0</v>
      </c>
      <c r="N42" s="161">
        <v>0</v>
      </c>
      <c r="O42" s="161">
        <v>0</v>
      </c>
      <c r="P42" s="161">
        <v>0</v>
      </c>
      <c r="Q42" s="161">
        <v>0</v>
      </c>
      <c r="R42" s="296">
        <v>0</v>
      </c>
    </row>
    <row r="43" spans="1:18" x14ac:dyDescent="0.2">
      <c r="A43" s="113" t="s">
        <v>100</v>
      </c>
      <c r="B43" s="213" t="s">
        <v>101</v>
      </c>
      <c r="C43" s="161">
        <v>0</v>
      </c>
      <c r="D43" s="161">
        <v>0</v>
      </c>
      <c r="E43" s="161">
        <v>0</v>
      </c>
      <c r="F43" s="161">
        <v>0</v>
      </c>
      <c r="G43" s="161">
        <v>0</v>
      </c>
      <c r="H43" s="161">
        <v>0</v>
      </c>
      <c r="I43" s="161">
        <v>0</v>
      </c>
      <c r="J43" s="161">
        <v>0</v>
      </c>
      <c r="K43" s="161">
        <v>0</v>
      </c>
      <c r="L43" s="161">
        <v>0</v>
      </c>
      <c r="M43" s="161">
        <v>0</v>
      </c>
      <c r="N43" s="161">
        <v>0</v>
      </c>
      <c r="O43" s="161">
        <v>0</v>
      </c>
      <c r="P43" s="161">
        <v>0</v>
      </c>
      <c r="Q43" s="161">
        <v>0</v>
      </c>
      <c r="R43" s="296">
        <v>0</v>
      </c>
    </row>
    <row r="44" spans="1:18" x14ac:dyDescent="0.2">
      <c r="A44" s="113" t="s">
        <v>102</v>
      </c>
      <c r="B44" s="213" t="s">
        <v>103</v>
      </c>
      <c r="C44" s="161">
        <v>0</v>
      </c>
      <c r="D44" s="161">
        <v>0</v>
      </c>
      <c r="E44" s="161">
        <v>0</v>
      </c>
      <c r="F44" s="161">
        <v>0</v>
      </c>
      <c r="G44" s="161">
        <v>0</v>
      </c>
      <c r="H44" s="161">
        <v>0</v>
      </c>
      <c r="I44" s="161">
        <v>0</v>
      </c>
      <c r="J44" s="161">
        <v>0</v>
      </c>
      <c r="K44" s="161">
        <v>0</v>
      </c>
      <c r="L44" s="161">
        <v>0</v>
      </c>
      <c r="M44" s="161">
        <v>0</v>
      </c>
      <c r="N44" s="161">
        <v>0</v>
      </c>
      <c r="O44" s="161">
        <v>0</v>
      </c>
      <c r="P44" s="161">
        <v>0</v>
      </c>
      <c r="Q44" s="161">
        <v>0</v>
      </c>
      <c r="R44" s="296">
        <v>0</v>
      </c>
    </row>
    <row r="45" spans="1:18" x14ac:dyDescent="0.2">
      <c r="A45" s="214" t="s">
        <v>104</v>
      </c>
      <c r="B45" s="215" t="s">
        <v>105</v>
      </c>
      <c r="C45" s="225">
        <v>2098</v>
      </c>
      <c r="D45" s="225">
        <f>SUM(D34:D44)</f>
        <v>2719</v>
      </c>
      <c r="E45" s="225">
        <f>SUM(E34:E44)</f>
        <v>1306</v>
      </c>
      <c r="F45" s="225">
        <f t="shared" ref="F45:R45" si="11">SUM(F34:F44)</f>
        <v>993</v>
      </c>
      <c r="G45" s="225">
        <v>0</v>
      </c>
      <c r="H45" s="225">
        <f t="shared" si="11"/>
        <v>0</v>
      </c>
      <c r="I45" s="225">
        <f t="shared" si="11"/>
        <v>0</v>
      </c>
      <c r="J45" s="225">
        <f t="shared" si="11"/>
        <v>0</v>
      </c>
      <c r="K45" s="225">
        <v>547</v>
      </c>
      <c r="L45" s="225">
        <f t="shared" si="11"/>
        <v>632</v>
      </c>
      <c r="M45" s="225">
        <f t="shared" si="11"/>
        <v>481</v>
      </c>
      <c r="N45" s="225">
        <f t="shared" si="11"/>
        <v>380</v>
      </c>
      <c r="O45" s="225">
        <v>111</v>
      </c>
      <c r="P45" s="225">
        <f t="shared" si="11"/>
        <v>112</v>
      </c>
      <c r="Q45" s="225">
        <f t="shared" si="11"/>
        <v>98</v>
      </c>
      <c r="R45" s="226">
        <f t="shared" si="11"/>
        <v>98</v>
      </c>
    </row>
    <row r="46" spans="1:18" x14ac:dyDescent="0.2">
      <c r="A46" s="115" t="s">
        <v>108</v>
      </c>
      <c r="B46" s="383"/>
      <c r="C46" s="591"/>
      <c r="D46" s="591"/>
      <c r="E46" s="591"/>
      <c r="F46" s="591"/>
      <c r="G46" s="591"/>
      <c r="H46" s="591"/>
      <c r="I46" s="591"/>
      <c r="J46" s="591"/>
      <c r="K46" s="591"/>
      <c r="L46" s="591"/>
      <c r="M46" s="591"/>
      <c r="N46" s="591"/>
      <c r="O46" s="591"/>
      <c r="P46" s="591"/>
      <c r="Q46" s="591"/>
      <c r="R46" s="592"/>
    </row>
    <row r="47" spans="1:18" x14ac:dyDescent="0.2">
      <c r="A47" s="211" t="s">
        <v>80</v>
      </c>
      <c r="B47" s="212" t="s">
        <v>81</v>
      </c>
      <c r="C47" s="381"/>
      <c r="D47" s="381"/>
      <c r="E47" s="381"/>
      <c r="F47" s="381"/>
      <c r="G47" s="381"/>
      <c r="H47" s="381"/>
      <c r="I47" s="381"/>
      <c r="J47" s="381"/>
      <c r="K47" s="381"/>
      <c r="L47" s="381"/>
      <c r="M47" s="381"/>
      <c r="N47" s="381"/>
      <c r="O47" s="381"/>
      <c r="P47" s="381"/>
      <c r="Q47" s="381"/>
      <c r="R47" s="432"/>
    </row>
    <row r="48" spans="1:18" x14ac:dyDescent="0.2">
      <c r="A48" s="113" t="s">
        <v>82</v>
      </c>
      <c r="B48" s="213" t="s">
        <v>83</v>
      </c>
      <c r="C48" s="161">
        <v>0</v>
      </c>
      <c r="D48" s="161">
        <v>0</v>
      </c>
      <c r="E48" s="161">
        <v>0</v>
      </c>
      <c r="F48" s="161">
        <v>0</v>
      </c>
      <c r="G48" s="161">
        <v>0</v>
      </c>
      <c r="H48" s="161">
        <v>0</v>
      </c>
      <c r="I48" s="161">
        <v>0</v>
      </c>
      <c r="J48" s="161">
        <v>0</v>
      </c>
      <c r="K48" s="161">
        <v>0</v>
      </c>
      <c r="L48" s="161">
        <v>0</v>
      </c>
      <c r="M48" s="161">
        <v>0</v>
      </c>
      <c r="N48" s="161">
        <v>0</v>
      </c>
      <c r="O48" s="161">
        <v>0</v>
      </c>
      <c r="P48" s="161">
        <v>0</v>
      </c>
      <c r="Q48" s="161">
        <v>0</v>
      </c>
      <c r="R48" s="296">
        <v>0</v>
      </c>
    </row>
    <row r="49" spans="1:18" x14ac:dyDescent="0.2">
      <c r="A49" s="113" t="s">
        <v>84</v>
      </c>
      <c r="B49" s="213" t="s">
        <v>85</v>
      </c>
      <c r="C49" s="161">
        <v>0</v>
      </c>
      <c r="D49" s="161">
        <v>0</v>
      </c>
      <c r="E49" s="161">
        <v>0</v>
      </c>
      <c r="F49" s="161">
        <v>0</v>
      </c>
      <c r="G49" s="161">
        <v>0</v>
      </c>
      <c r="H49" s="161">
        <v>0</v>
      </c>
      <c r="I49" s="161">
        <v>0</v>
      </c>
      <c r="J49" s="161">
        <v>0</v>
      </c>
      <c r="K49" s="161">
        <v>0</v>
      </c>
      <c r="L49" s="161">
        <v>0</v>
      </c>
      <c r="M49" s="161">
        <v>0</v>
      </c>
      <c r="N49" s="161">
        <v>0</v>
      </c>
      <c r="O49" s="161">
        <v>0</v>
      </c>
      <c r="P49" s="161">
        <v>0</v>
      </c>
      <c r="Q49" s="161">
        <v>0</v>
      </c>
      <c r="R49" s="296">
        <v>0</v>
      </c>
    </row>
    <row r="50" spans="1:18" x14ac:dyDescent="0.2">
      <c r="A50" s="113" t="s">
        <v>86</v>
      </c>
      <c r="B50" s="213" t="s">
        <v>87</v>
      </c>
      <c r="C50" s="161">
        <v>0</v>
      </c>
      <c r="D50" s="161">
        <v>0</v>
      </c>
      <c r="E50" s="161">
        <v>0</v>
      </c>
      <c r="F50" s="161">
        <v>0</v>
      </c>
      <c r="G50" s="161">
        <v>0</v>
      </c>
      <c r="H50" s="161">
        <v>0</v>
      </c>
      <c r="I50" s="161">
        <v>0</v>
      </c>
      <c r="J50" s="161">
        <v>0</v>
      </c>
      <c r="K50" s="161">
        <v>0</v>
      </c>
      <c r="L50" s="161">
        <v>0</v>
      </c>
      <c r="M50" s="161">
        <v>0</v>
      </c>
      <c r="N50" s="161">
        <v>0</v>
      </c>
      <c r="O50" s="161">
        <v>0</v>
      </c>
      <c r="P50" s="161">
        <v>0</v>
      </c>
      <c r="Q50" s="161">
        <v>0</v>
      </c>
      <c r="R50" s="296">
        <v>0</v>
      </c>
    </row>
    <row r="51" spans="1:18" x14ac:dyDescent="0.2">
      <c r="A51" s="113" t="s">
        <v>88</v>
      </c>
      <c r="B51" s="213" t="s">
        <v>89</v>
      </c>
      <c r="C51" s="161">
        <v>0</v>
      </c>
      <c r="D51" s="161">
        <v>0</v>
      </c>
      <c r="E51" s="161">
        <v>0</v>
      </c>
      <c r="F51" s="161">
        <v>0</v>
      </c>
      <c r="G51" s="161">
        <v>0</v>
      </c>
      <c r="H51" s="161">
        <v>0</v>
      </c>
      <c r="I51" s="161">
        <v>0</v>
      </c>
      <c r="J51" s="161">
        <v>0</v>
      </c>
      <c r="K51" s="161">
        <v>0</v>
      </c>
      <c r="L51" s="161">
        <v>0</v>
      </c>
      <c r="M51" s="161">
        <v>0</v>
      </c>
      <c r="N51" s="161">
        <v>0</v>
      </c>
      <c r="O51" s="161">
        <v>0</v>
      </c>
      <c r="P51" s="161">
        <v>0</v>
      </c>
      <c r="Q51" s="161">
        <v>0</v>
      </c>
      <c r="R51" s="296">
        <v>0</v>
      </c>
    </row>
    <row r="52" spans="1:18" x14ac:dyDescent="0.2">
      <c r="A52" s="113" t="s">
        <v>90</v>
      </c>
      <c r="B52" s="213" t="s">
        <v>91</v>
      </c>
      <c r="C52" s="161">
        <v>0</v>
      </c>
      <c r="D52" s="161">
        <v>0</v>
      </c>
      <c r="E52" s="161">
        <v>0</v>
      </c>
      <c r="F52" s="161">
        <v>0</v>
      </c>
      <c r="G52" s="161">
        <v>0</v>
      </c>
      <c r="H52" s="161">
        <v>0</v>
      </c>
      <c r="I52" s="161">
        <v>0</v>
      </c>
      <c r="J52" s="161">
        <v>0</v>
      </c>
      <c r="K52" s="161">
        <v>0</v>
      </c>
      <c r="L52" s="161">
        <v>0</v>
      </c>
      <c r="M52" s="161">
        <v>0</v>
      </c>
      <c r="N52" s="161">
        <v>0</v>
      </c>
      <c r="O52" s="161">
        <v>0</v>
      </c>
      <c r="P52" s="161">
        <v>0</v>
      </c>
      <c r="Q52" s="161">
        <v>0</v>
      </c>
      <c r="R52" s="296">
        <v>0</v>
      </c>
    </row>
    <row r="53" spans="1:18" x14ac:dyDescent="0.2">
      <c r="A53" s="113" t="s">
        <v>92</v>
      </c>
      <c r="B53" s="213" t="s">
        <v>93</v>
      </c>
      <c r="C53" s="161">
        <v>593</v>
      </c>
      <c r="D53" s="162">
        <v>594</v>
      </c>
      <c r="E53" s="162">
        <v>403</v>
      </c>
      <c r="F53" s="162">
        <v>319</v>
      </c>
      <c r="G53" s="161">
        <v>0</v>
      </c>
      <c r="H53" s="161">
        <v>0</v>
      </c>
      <c r="I53" s="161">
        <v>0</v>
      </c>
      <c r="J53" s="161">
        <v>0</v>
      </c>
      <c r="K53" s="162">
        <v>141</v>
      </c>
      <c r="L53" s="162">
        <v>145</v>
      </c>
      <c r="M53" s="162">
        <v>118</v>
      </c>
      <c r="N53" s="162">
        <v>113</v>
      </c>
      <c r="O53" s="162">
        <v>50</v>
      </c>
      <c r="P53" s="162">
        <v>50</v>
      </c>
      <c r="Q53" s="162">
        <v>48</v>
      </c>
      <c r="R53" s="163">
        <v>42</v>
      </c>
    </row>
    <row r="54" spans="1:18" x14ac:dyDescent="0.2">
      <c r="A54" s="113" t="s">
        <v>94</v>
      </c>
      <c r="B54" s="213" t="s">
        <v>95</v>
      </c>
      <c r="C54" s="161">
        <v>153</v>
      </c>
      <c r="D54" s="162">
        <v>153</v>
      </c>
      <c r="E54" s="162">
        <v>80</v>
      </c>
      <c r="F54" s="162">
        <v>67</v>
      </c>
      <c r="G54" s="161">
        <v>0</v>
      </c>
      <c r="H54" s="161">
        <v>0</v>
      </c>
      <c r="I54" s="161">
        <v>0</v>
      </c>
      <c r="J54" s="161">
        <v>0</v>
      </c>
      <c r="K54" s="162">
        <v>20</v>
      </c>
      <c r="L54" s="162">
        <v>20</v>
      </c>
      <c r="M54" s="162">
        <v>14</v>
      </c>
      <c r="N54" s="162">
        <v>13</v>
      </c>
      <c r="O54" s="162">
        <v>3</v>
      </c>
      <c r="P54" s="162">
        <v>3</v>
      </c>
      <c r="Q54" s="162">
        <v>3</v>
      </c>
      <c r="R54" s="163">
        <v>3</v>
      </c>
    </row>
    <row r="55" spans="1:18" x14ac:dyDescent="0.2">
      <c r="A55" s="113" t="s">
        <v>96</v>
      </c>
      <c r="B55" s="213" t="s">
        <v>97</v>
      </c>
      <c r="C55" s="161">
        <v>0</v>
      </c>
      <c r="D55" s="161">
        <v>0</v>
      </c>
      <c r="E55" s="161">
        <v>0</v>
      </c>
      <c r="F55" s="161">
        <v>0</v>
      </c>
      <c r="G55" s="161">
        <v>0</v>
      </c>
      <c r="H55" s="161">
        <v>0</v>
      </c>
      <c r="I55" s="161">
        <v>0</v>
      </c>
      <c r="J55" s="161">
        <v>0</v>
      </c>
      <c r="K55" s="162">
        <v>1</v>
      </c>
      <c r="L55" s="162">
        <v>1</v>
      </c>
      <c r="M55" s="162">
        <v>1</v>
      </c>
      <c r="N55" s="162">
        <v>1</v>
      </c>
      <c r="O55" s="162">
        <v>2</v>
      </c>
      <c r="P55" s="162">
        <v>2</v>
      </c>
      <c r="Q55" s="162">
        <v>2</v>
      </c>
      <c r="R55" s="163">
        <v>1</v>
      </c>
    </row>
    <row r="56" spans="1:18" x14ac:dyDescent="0.2">
      <c r="A56" s="113" t="s">
        <v>98</v>
      </c>
      <c r="B56" s="213" t="s">
        <v>99</v>
      </c>
      <c r="C56" s="161">
        <v>0</v>
      </c>
      <c r="D56" s="161">
        <v>0</v>
      </c>
      <c r="E56" s="161">
        <v>0</v>
      </c>
      <c r="F56" s="161">
        <v>0</v>
      </c>
      <c r="G56" s="161">
        <v>0</v>
      </c>
      <c r="H56" s="161">
        <v>0</v>
      </c>
      <c r="I56" s="161">
        <v>0</v>
      </c>
      <c r="J56" s="161">
        <v>0</v>
      </c>
      <c r="K56" s="161">
        <v>0</v>
      </c>
      <c r="L56" s="161">
        <v>0</v>
      </c>
      <c r="M56" s="161">
        <v>0</v>
      </c>
      <c r="N56" s="161">
        <v>0</v>
      </c>
      <c r="O56" s="161">
        <v>0</v>
      </c>
      <c r="P56" s="161">
        <v>0</v>
      </c>
      <c r="Q56" s="161">
        <v>0</v>
      </c>
      <c r="R56" s="296">
        <v>0</v>
      </c>
    </row>
    <row r="57" spans="1:18" x14ac:dyDescent="0.2">
      <c r="A57" s="113" t="s">
        <v>100</v>
      </c>
      <c r="B57" s="213" t="s">
        <v>101</v>
      </c>
      <c r="C57" s="161">
        <v>44</v>
      </c>
      <c r="D57" s="162">
        <v>44</v>
      </c>
      <c r="E57" s="162">
        <v>31</v>
      </c>
      <c r="F57" s="162">
        <v>24</v>
      </c>
      <c r="G57" s="161">
        <v>0</v>
      </c>
      <c r="H57" s="161">
        <v>0</v>
      </c>
      <c r="I57" s="161">
        <v>0</v>
      </c>
      <c r="J57" s="161">
        <v>0</v>
      </c>
      <c r="K57" s="161">
        <v>0</v>
      </c>
      <c r="L57" s="161">
        <v>0</v>
      </c>
      <c r="M57" s="161">
        <v>0</v>
      </c>
      <c r="N57" s="161">
        <v>0</v>
      </c>
      <c r="O57" s="161">
        <v>0</v>
      </c>
      <c r="P57" s="161">
        <v>0</v>
      </c>
      <c r="Q57" s="161">
        <v>0</v>
      </c>
      <c r="R57" s="163">
        <v>0</v>
      </c>
    </row>
    <row r="58" spans="1:18" x14ac:dyDescent="0.2">
      <c r="A58" s="113" t="s">
        <v>102</v>
      </c>
      <c r="B58" s="213" t="s">
        <v>103</v>
      </c>
      <c r="C58" s="161">
        <v>0</v>
      </c>
      <c r="D58" s="161">
        <v>0</v>
      </c>
      <c r="E58" s="161">
        <v>0</v>
      </c>
      <c r="F58" s="161">
        <v>0</v>
      </c>
      <c r="G58" s="161">
        <v>0</v>
      </c>
      <c r="H58" s="161">
        <v>0</v>
      </c>
      <c r="I58" s="161">
        <v>0</v>
      </c>
      <c r="J58" s="161">
        <v>0</v>
      </c>
      <c r="K58" s="161">
        <v>0</v>
      </c>
      <c r="L58" s="161">
        <v>0</v>
      </c>
      <c r="M58" s="161">
        <v>0</v>
      </c>
      <c r="N58" s="161">
        <v>0</v>
      </c>
      <c r="O58" s="161">
        <v>0</v>
      </c>
      <c r="P58" s="161">
        <v>0</v>
      </c>
      <c r="Q58" s="161">
        <v>0</v>
      </c>
      <c r="R58" s="296">
        <v>0</v>
      </c>
    </row>
    <row r="59" spans="1:18" x14ac:dyDescent="0.2">
      <c r="A59" s="214" t="s">
        <v>104</v>
      </c>
      <c r="B59" s="215" t="s">
        <v>105</v>
      </c>
      <c r="C59" s="225">
        <v>788</v>
      </c>
      <c r="D59" s="225">
        <f t="shared" ref="D59:R59" si="12">SUM(D48:D58)</f>
        <v>791</v>
      </c>
      <c r="E59" s="225">
        <f t="shared" si="12"/>
        <v>514</v>
      </c>
      <c r="F59" s="225">
        <f t="shared" si="12"/>
        <v>410</v>
      </c>
      <c r="G59" s="225">
        <v>0</v>
      </c>
      <c r="H59" s="225">
        <f t="shared" si="12"/>
        <v>0</v>
      </c>
      <c r="I59" s="225">
        <f t="shared" si="12"/>
        <v>0</v>
      </c>
      <c r="J59" s="225">
        <f t="shared" si="12"/>
        <v>0</v>
      </c>
      <c r="K59" s="225">
        <v>162</v>
      </c>
      <c r="L59" s="225">
        <f t="shared" si="12"/>
        <v>166</v>
      </c>
      <c r="M59" s="225">
        <f t="shared" si="12"/>
        <v>133</v>
      </c>
      <c r="N59" s="225">
        <f t="shared" si="12"/>
        <v>127</v>
      </c>
      <c r="O59" s="225">
        <v>55</v>
      </c>
      <c r="P59" s="225">
        <f t="shared" si="12"/>
        <v>55</v>
      </c>
      <c r="Q59" s="225">
        <f t="shared" si="12"/>
        <v>53</v>
      </c>
      <c r="R59" s="226">
        <f t="shared" si="12"/>
        <v>46</v>
      </c>
    </row>
    <row r="60" spans="1:18" x14ac:dyDescent="0.2">
      <c r="A60" s="115" t="s">
        <v>109</v>
      </c>
      <c r="B60" s="383"/>
      <c r="C60" s="591"/>
      <c r="D60" s="591"/>
      <c r="E60" s="591"/>
      <c r="F60" s="591"/>
      <c r="G60" s="591"/>
      <c r="H60" s="591"/>
      <c r="I60" s="591"/>
      <c r="J60" s="591"/>
      <c r="K60" s="591"/>
      <c r="L60" s="591"/>
      <c r="M60" s="591"/>
      <c r="N60" s="591"/>
      <c r="O60" s="591"/>
      <c r="P60" s="591"/>
      <c r="Q60" s="591"/>
      <c r="R60" s="592"/>
    </row>
    <row r="61" spans="1:18" x14ac:dyDescent="0.2">
      <c r="A61" s="211" t="s">
        <v>80</v>
      </c>
      <c r="B61" s="212" t="s">
        <v>81</v>
      </c>
      <c r="C61" s="381"/>
      <c r="D61" s="381"/>
      <c r="E61" s="381"/>
      <c r="F61" s="381"/>
      <c r="G61" s="381"/>
      <c r="H61" s="381"/>
      <c r="I61" s="381"/>
      <c r="J61" s="381"/>
      <c r="K61" s="381"/>
      <c r="L61" s="381"/>
      <c r="M61" s="381"/>
      <c r="N61" s="381"/>
      <c r="O61" s="381"/>
      <c r="P61" s="381"/>
      <c r="Q61" s="381"/>
      <c r="R61" s="432"/>
    </row>
    <row r="62" spans="1:18" x14ac:dyDescent="0.2">
      <c r="A62" s="113" t="s">
        <v>82</v>
      </c>
      <c r="B62" s="213" t="s">
        <v>83</v>
      </c>
      <c r="C62" s="161">
        <v>0</v>
      </c>
      <c r="D62" s="161">
        <v>0</v>
      </c>
      <c r="E62" s="161">
        <v>0</v>
      </c>
      <c r="F62" s="161">
        <v>0</v>
      </c>
      <c r="G62" s="161">
        <v>0</v>
      </c>
      <c r="H62" s="161">
        <v>0</v>
      </c>
      <c r="I62" s="161">
        <v>0</v>
      </c>
      <c r="J62" s="161">
        <v>0</v>
      </c>
      <c r="K62" s="161">
        <v>0</v>
      </c>
      <c r="L62" s="161">
        <v>0</v>
      </c>
      <c r="M62" s="161">
        <v>0</v>
      </c>
      <c r="N62" s="161">
        <v>0</v>
      </c>
      <c r="O62" s="161">
        <v>0</v>
      </c>
      <c r="P62" s="161">
        <v>0</v>
      </c>
      <c r="Q62" s="161">
        <v>0</v>
      </c>
      <c r="R62" s="296">
        <v>0</v>
      </c>
    </row>
    <row r="63" spans="1:18" x14ac:dyDescent="0.2">
      <c r="A63" s="113" t="s">
        <v>84</v>
      </c>
      <c r="B63" s="213" t="s">
        <v>85</v>
      </c>
      <c r="C63" s="161">
        <v>0</v>
      </c>
      <c r="D63" s="161">
        <v>0</v>
      </c>
      <c r="E63" s="161">
        <v>0</v>
      </c>
      <c r="F63" s="161">
        <v>0</v>
      </c>
      <c r="G63" s="161">
        <v>0</v>
      </c>
      <c r="H63" s="161">
        <v>0</v>
      </c>
      <c r="I63" s="161">
        <v>0</v>
      </c>
      <c r="J63" s="161">
        <v>0</v>
      </c>
      <c r="K63" s="161">
        <v>0</v>
      </c>
      <c r="L63" s="161">
        <v>0</v>
      </c>
      <c r="M63" s="161">
        <v>0</v>
      </c>
      <c r="N63" s="161">
        <v>0</v>
      </c>
      <c r="O63" s="161">
        <v>0</v>
      </c>
      <c r="P63" s="161">
        <v>0</v>
      </c>
      <c r="Q63" s="161">
        <v>0</v>
      </c>
      <c r="R63" s="296">
        <v>0</v>
      </c>
    </row>
    <row r="64" spans="1:18" x14ac:dyDescent="0.2">
      <c r="A64" s="113" t="s">
        <v>86</v>
      </c>
      <c r="B64" s="213" t="s">
        <v>87</v>
      </c>
      <c r="C64" s="161">
        <v>207</v>
      </c>
      <c r="D64" s="162">
        <v>207</v>
      </c>
      <c r="E64" s="162">
        <v>40</v>
      </c>
      <c r="F64" s="162">
        <v>36</v>
      </c>
      <c r="G64" s="161">
        <v>0</v>
      </c>
      <c r="H64" s="161">
        <v>0</v>
      </c>
      <c r="I64" s="161">
        <v>0</v>
      </c>
      <c r="J64" s="161">
        <v>0</v>
      </c>
      <c r="K64" s="162">
        <v>28</v>
      </c>
      <c r="L64" s="162">
        <v>28</v>
      </c>
      <c r="M64" s="162">
        <v>18</v>
      </c>
      <c r="N64" s="162">
        <v>14</v>
      </c>
      <c r="O64" s="162">
        <v>0</v>
      </c>
      <c r="P64" s="162">
        <v>0</v>
      </c>
      <c r="Q64" s="162">
        <v>0</v>
      </c>
      <c r="R64" s="163">
        <v>0</v>
      </c>
    </row>
    <row r="65" spans="1:18" x14ac:dyDescent="0.2">
      <c r="A65" s="113" t="s">
        <v>88</v>
      </c>
      <c r="B65" s="213" t="s">
        <v>89</v>
      </c>
      <c r="C65" s="161">
        <v>0</v>
      </c>
      <c r="D65" s="161">
        <v>0</v>
      </c>
      <c r="E65" s="161">
        <v>0</v>
      </c>
      <c r="F65" s="161">
        <v>0</v>
      </c>
      <c r="G65" s="161">
        <v>0</v>
      </c>
      <c r="H65" s="161">
        <v>0</v>
      </c>
      <c r="I65" s="161">
        <v>0</v>
      </c>
      <c r="J65" s="161">
        <v>0</v>
      </c>
      <c r="K65" s="161">
        <v>0</v>
      </c>
      <c r="L65" s="161">
        <v>0</v>
      </c>
      <c r="M65" s="161">
        <v>0</v>
      </c>
      <c r="N65" s="161">
        <v>0</v>
      </c>
      <c r="O65" s="161">
        <v>0</v>
      </c>
      <c r="P65" s="161">
        <v>0</v>
      </c>
      <c r="Q65" s="161">
        <v>0</v>
      </c>
      <c r="R65" s="296">
        <v>0</v>
      </c>
    </row>
    <row r="66" spans="1:18" x14ac:dyDescent="0.2">
      <c r="A66" s="113" t="s">
        <v>90</v>
      </c>
      <c r="B66" s="213" t="s">
        <v>91</v>
      </c>
      <c r="C66" s="161">
        <v>0</v>
      </c>
      <c r="D66" s="161">
        <v>0</v>
      </c>
      <c r="E66" s="161">
        <v>0</v>
      </c>
      <c r="F66" s="161">
        <v>0</v>
      </c>
      <c r="G66" s="161">
        <v>0</v>
      </c>
      <c r="H66" s="161">
        <v>0</v>
      </c>
      <c r="I66" s="161">
        <v>0</v>
      </c>
      <c r="J66" s="161">
        <v>0</v>
      </c>
      <c r="K66" s="161">
        <v>0</v>
      </c>
      <c r="L66" s="161">
        <v>0</v>
      </c>
      <c r="M66" s="161">
        <v>0</v>
      </c>
      <c r="N66" s="161">
        <v>0</v>
      </c>
      <c r="O66" s="161">
        <v>0</v>
      </c>
      <c r="P66" s="161">
        <v>0</v>
      </c>
      <c r="Q66" s="161">
        <v>0</v>
      </c>
      <c r="R66" s="296">
        <v>0</v>
      </c>
    </row>
    <row r="67" spans="1:18" x14ac:dyDescent="0.2">
      <c r="A67" s="113" t="s">
        <v>92</v>
      </c>
      <c r="B67" s="213" t="s">
        <v>93</v>
      </c>
      <c r="C67" s="161">
        <v>0</v>
      </c>
      <c r="D67" s="161">
        <v>0</v>
      </c>
      <c r="E67" s="161">
        <v>0</v>
      </c>
      <c r="F67" s="161">
        <v>0</v>
      </c>
      <c r="G67" s="161">
        <v>0</v>
      </c>
      <c r="H67" s="161">
        <v>0</v>
      </c>
      <c r="I67" s="161">
        <v>0</v>
      </c>
      <c r="J67" s="161">
        <v>0</v>
      </c>
      <c r="K67" s="161">
        <v>0</v>
      </c>
      <c r="L67" s="161">
        <v>0</v>
      </c>
      <c r="M67" s="161">
        <v>0</v>
      </c>
      <c r="N67" s="161">
        <v>0</v>
      </c>
      <c r="O67" s="161">
        <v>0</v>
      </c>
      <c r="P67" s="161">
        <v>0</v>
      </c>
      <c r="Q67" s="161">
        <v>0</v>
      </c>
      <c r="R67" s="296">
        <v>0</v>
      </c>
    </row>
    <row r="68" spans="1:18" x14ac:dyDescent="0.2">
      <c r="A68" s="113" t="s">
        <v>94</v>
      </c>
      <c r="B68" s="213" t="s">
        <v>95</v>
      </c>
      <c r="C68" s="161">
        <v>0</v>
      </c>
      <c r="D68" s="161">
        <v>0</v>
      </c>
      <c r="E68" s="161">
        <v>0</v>
      </c>
      <c r="F68" s="161">
        <v>0</v>
      </c>
      <c r="G68" s="161">
        <v>0</v>
      </c>
      <c r="H68" s="161">
        <v>0</v>
      </c>
      <c r="I68" s="161">
        <v>0</v>
      </c>
      <c r="J68" s="161">
        <v>0</v>
      </c>
      <c r="K68" s="161">
        <v>0</v>
      </c>
      <c r="L68" s="161">
        <v>0</v>
      </c>
      <c r="M68" s="161">
        <v>0</v>
      </c>
      <c r="N68" s="161">
        <v>0</v>
      </c>
      <c r="O68" s="161">
        <v>0</v>
      </c>
      <c r="P68" s="161">
        <v>0</v>
      </c>
      <c r="Q68" s="161">
        <v>0</v>
      </c>
      <c r="R68" s="296">
        <v>0</v>
      </c>
    </row>
    <row r="69" spans="1:18" x14ac:dyDescent="0.2">
      <c r="A69" s="113" t="s">
        <v>96</v>
      </c>
      <c r="B69" s="213" t="s">
        <v>97</v>
      </c>
      <c r="C69" s="161">
        <v>870</v>
      </c>
      <c r="D69" s="162">
        <v>930</v>
      </c>
      <c r="E69" s="162">
        <v>334</v>
      </c>
      <c r="F69" s="162">
        <v>309</v>
      </c>
      <c r="G69" s="161">
        <v>0</v>
      </c>
      <c r="H69" s="161">
        <v>0</v>
      </c>
      <c r="I69" s="161">
        <v>0</v>
      </c>
      <c r="J69" s="161">
        <v>0</v>
      </c>
      <c r="K69" s="162">
        <v>314</v>
      </c>
      <c r="L69" s="162">
        <v>326</v>
      </c>
      <c r="M69" s="162">
        <v>225</v>
      </c>
      <c r="N69" s="162">
        <v>220</v>
      </c>
      <c r="O69" s="162">
        <v>35</v>
      </c>
      <c r="P69" s="162">
        <v>35</v>
      </c>
      <c r="Q69" s="162">
        <v>20</v>
      </c>
      <c r="R69" s="163">
        <v>20</v>
      </c>
    </row>
    <row r="70" spans="1:18" x14ac:dyDescent="0.2">
      <c r="A70" s="113" t="s">
        <v>98</v>
      </c>
      <c r="B70" s="213" t="s">
        <v>99</v>
      </c>
      <c r="C70" s="161">
        <v>0</v>
      </c>
      <c r="D70" s="161">
        <v>0</v>
      </c>
      <c r="E70" s="161">
        <v>0</v>
      </c>
      <c r="F70" s="161">
        <v>0</v>
      </c>
      <c r="G70" s="161">
        <v>0</v>
      </c>
      <c r="H70" s="161">
        <v>0</v>
      </c>
      <c r="I70" s="161">
        <v>0</v>
      </c>
      <c r="J70" s="161">
        <v>0</v>
      </c>
      <c r="K70" s="161">
        <v>0</v>
      </c>
      <c r="L70" s="161">
        <v>0</v>
      </c>
      <c r="M70" s="161">
        <v>0</v>
      </c>
      <c r="N70" s="161">
        <v>0</v>
      </c>
      <c r="O70" s="161">
        <v>0</v>
      </c>
      <c r="P70" s="161">
        <v>0</v>
      </c>
      <c r="Q70" s="161">
        <v>0</v>
      </c>
      <c r="R70" s="296">
        <v>0</v>
      </c>
    </row>
    <row r="71" spans="1:18" x14ac:dyDescent="0.2">
      <c r="A71" s="113" t="s">
        <v>100</v>
      </c>
      <c r="B71" s="213" t="s">
        <v>101</v>
      </c>
      <c r="C71" s="161">
        <v>0</v>
      </c>
      <c r="D71" s="161">
        <v>0</v>
      </c>
      <c r="E71" s="161">
        <v>0</v>
      </c>
      <c r="F71" s="161">
        <v>0</v>
      </c>
      <c r="G71" s="161">
        <v>0</v>
      </c>
      <c r="H71" s="161">
        <v>0</v>
      </c>
      <c r="I71" s="161">
        <v>0</v>
      </c>
      <c r="J71" s="161">
        <v>0</v>
      </c>
      <c r="K71" s="161">
        <v>0</v>
      </c>
      <c r="L71" s="161">
        <v>0</v>
      </c>
      <c r="M71" s="161">
        <v>0</v>
      </c>
      <c r="N71" s="161">
        <v>0</v>
      </c>
      <c r="O71" s="161">
        <v>0</v>
      </c>
      <c r="P71" s="161">
        <v>0</v>
      </c>
      <c r="Q71" s="161">
        <v>0</v>
      </c>
      <c r="R71" s="296">
        <v>0</v>
      </c>
    </row>
    <row r="72" spans="1:18" x14ac:dyDescent="0.2">
      <c r="A72" s="113" t="s">
        <v>102</v>
      </c>
      <c r="B72" s="213" t="s">
        <v>103</v>
      </c>
      <c r="C72" s="161">
        <v>0</v>
      </c>
      <c r="D72" s="161">
        <v>0</v>
      </c>
      <c r="E72" s="161">
        <v>0</v>
      </c>
      <c r="F72" s="161">
        <v>0</v>
      </c>
      <c r="G72" s="161">
        <v>0</v>
      </c>
      <c r="H72" s="161">
        <v>0</v>
      </c>
      <c r="I72" s="161">
        <v>0</v>
      </c>
      <c r="J72" s="161">
        <v>0</v>
      </c>
      <c r="K72" s="161">
        <v>0</v>
      </c>
      <c r="L72" s="161">
        <v>0</v>
      </c>
      <c r="M72" s="161">
        <v>0</v>
      </c>
      <c r="N72" s="161">
        <v>0</v>
      </c>
      <c r="O72" s="161">
        <v>0</v>
      </c>
      <c r="P72" s="161">
        <v>0</v>
      </c>
      <c r="Q72" s="161">
        <v>0</v>
      </c>
      <c r="R72" s="296">
        <v>0</v>
      </c>
    </row>
    <row r="73" spans="1:18" x14ac:dyDescent="0.2">
      <c r="A73" s="214" t="s">
        <v>104</v>
      </c>
      <c r="B73" s="215" t="s">
        <v>105</v>
      </c>
      <c r="C73" s="225">
        <v>1010</v>
      </c>
      <c r="D73" s="225">
        <f t="shared" ref="D73:R73" si="13">SUM(D62:D72)</f>
        <v>1137</v>
      </c>
      <c r="E73" s="225">
        <f t="shared" si="13"/>
        <v>374</v>
      </c>
      <c r="F73" s="225">
        <f t="shared" si="13"/>
        <v>345</v>
      </c>
      <c r="G73" s="225">
        <v>0</v>
      </c>
      <c r="H73" s="225">
        <f t="shared" si="13"/>
        <v>0</v>
      </c>
      <c r="I73" s="225">
        <f t="shared" si="13"/>
        <v>0</v>
      </c>
      <c r="J73" s="225">
        <f t="shared" si="13"/>
        <v>0</v>
      </c>
      <c r="K73" s="225">
        <v>340</v>
      </c>
      <c r="L73" s="225">
        <f t="shared" si="13"/>
        <v>354</v>
      </c>
      <c r="M73" s="225">
        <f t="shared" si="13"/>
        <v>243</v>
      </c>
      <c r="N73" s="225">
        <f t="shared" si="13"/>
        <v>234</v>
      </c>
      <c r="O73" s="225">
        <v>35</v>
      </c>
      <c r="P73" s="225">
        <f t="shared" si="13"/>
        <v>35</v>
      </c>
      <c r="Q73" s="225">
        <f t="shared" si="13"/>
        <v>20</v>
      </c>
      <c r="R73" s="226">
        <f t="shared" si="13"/>
        <v>20</v>
      </c>
    </row>
    <row r="74" spans="1:18" x14ac:dyDescent="0.2">
      <c r="A74" s="115" t="s">
        <v>110</v>
      </c>
      <c r="B74" s="383"/>
      <c r="C74" s="591"/>
      <c r="D74" s="591"/>
      <c r="E74" s="591"/>
      <c r="F74" s="591"/>
      <c r="G74" s="591"/>
      <c r="H74" s="591"/>
      <c r="I74" s="591"/>
      <c r="J74" s="591"/>
      <c r="K74" s="591"/>
      <c r="L74" s="591"/>
      <c r="M74" s="591"/>
      <c r="N74" s="591"/>
      <c r="O74" s="591"/>
      <c r="P74" s="591"/>
      <c r="Q74" s="591"/>
      <c r="R74" s="592"/>
    </row>
    <row r="75" spans="1:18" x14ac:dyDescent="0.2">
      <c r="A75" s="211" t="s">
        <v>80</v>
      </c>
      <c r="B75" s="212" t="s">
        <v>81</v>
      </c>
      <c r="C75" s="381"/>
      <c r="D75" s="381"/>
      <c r="E75" s="381"/>
      <c r="F75" s="381"/>
      <c r="G75" s="381"/>
      <c r="H75" s="381"/>
      <c r="I75" s="381"/>
      <c r="J75" s="381"/>
      <c r="K75" s="381"/>
      <c r="L75" s="381"/>
      <c r="M75" s="381"/>
      <c r="N75" s="381"/>
      <c r="O75" s="381"/>
      <c r="P75" s="381"/>
      <c r="Q75" s="381"/>
      <c r="R75" s="432"/>
    </row>
    <row r="76" spans="1:18" x14ac:dyDescent="0.2">
      <c r="A76" s="113" t="s">
        <v>82</v>
      </c>
      <c r="B76" s="213" t="s">
        <v>83</v>
      </c>
      <c r="C76" s="161">
        <v>0</v>
      </c>
      <c r="D76" s="161">
        <v>0</v>
      </c>
      <c r="E76" s="161">
        <v>0</v>
      </c>
      <c r="F76" s="161">
        <v>0</v>
      </c>
      <c r="G76" s="161">
        <v>0</v>
      </c>
      <c r="H76" s="161">
        <v>0</v>
      </c>
      <c r="I76" s="161">
        <v>0</v>
      </c>
      <c r="J76" s="161">
        <v>0</v>
      </c>
      <c r="K76" s="161">
        <v>0</v>
      </c>
      <c r="L76" s="161">
        <v>0</v>
      </c>
      <c r="M76" s="161">
        <v>0</v>
      </c>
      <c r="N76" s="161">
        <v>0</v>
      </c>
      <c r="O76" s="161">
        <v>0</v>
      </c>
      <c r="P76" s="161">
        <v>0</v>
      </c>
      <c r="Q76" s="161">
        <v>0</v>
      </c>
      <c r="R76" s="296">
        <v>0</v>
      </c>
    </row>
    <row r="77" spans="1:18" x14ac:dyDescent="0.2">
      <c r="A77" s="113" t="s">
        <v>84</v>
      </c>
      <c r="B77" s="213" t="s">
        <v>85</v>
      </c>
      <c r="C77" s="161">
        <v>0</v>
      </c>
      <c r="D77" s="161">
        <v>0</v>
      </c>
      <c r="E77" s="161">
        <v>0</v>
      </c>
      <c r="F77" s="161">
        <v>0</v>
      </c>
      <c r="G77" s="161">
        <v>0</v>
      </c>
      <c r="H77" s="161">
        <v>0</v>
      </c>
      <c r="I77" s="161">
        <v>0</v>
      </c>
      <c r="J77" s="161">
        <v>0</v>
      </c>
      <c r="K77" s="161">
        <v>0</v>
      </c>
      <c r="L77" s="161">
        <v>0</v>
      </c>
      <c r="M77" s="161">
        <v>0</v>
      </c>
      <c r="N77" s="161">
        <v>0</v>
      </c>
      <c r="O77" s="161">
        <v>0</v>
      </c>
      <c r="P77" s="161">
        <v>0</v>
      </c>
      <c r="Q77" s="161">
        <v>0</v>
      </c>
      <c r="R77" s="296">
        <v>0</v>
      </c>
    </row>
    <row r="78" spans="1:18" x14ac:dyDescent="0.2">
      <c r="A78" s="113" t="s">
        <v>86</v>
      </c>
      <c r="B78" s="213" t="s">
        <v>87</v>
      </c>
      <c r="C78" s="161">
        <v>0</v>
      </c>
      <c r="D78" s="161">
        <v>0</v>
      </c>
      <c r="E78" s="161">
        <v>0</v>
      </c>
      <c r="F78" s="161">
        <v>0</v>
      </c>
      <c r="G78" s="161">
        <v>0</v>
      </c>
      <c r="H78" s="161">
        <v>0</v>
      </c>
      <c r="I78" s="161">
        <v>0</v>
      </c>
      <c r="J78" s="161">
        <v>0</v>
      </c>
      <c r="K78" s="161">
        <v>0</v>
      </c>
      <c r="L78" s="161">
        <v>0</v>
      </c>
      <c r="M78" s="161">
        <v>0</v>
      </c>
      <c r="N78" s="161">
        <v>0</v>
      </c>
      <c r="O78" s="161">
        <v>0</v>
      </c>
      <c r="P78" s="161">
        <v>0</v>
      </c>
      <c r="Q78" s="161">
        <v>0</v>
      </c>
      <c r="R78" s="296">
        <v>0</v>
      </c>
    </row>
    <row r="79" spans="1:18" x14ac:dyDescent="0.2">
      <c r="A79" s="113" t="s">
        <v>88</v>
      </c>
      <c r="B79" s="213" t="s">
        <v>89</v>
      </c>
      <c r="C79" s="161">
        <v>0</v>
      </c>
      <c r="D79" s="161">
        <v>0</v>
      </c>
      <c r="E79" s="161">
        <v>0</v>
      </c>
      <c r="F79" s="161">
        <v>0</v>
      </c>
      <c r="G79" s="161">
        <v>0</v>
      </c>
      <c r="H79" s="161">
        <v>0</v>
      </c>
      <c r="I79" s="161">
        <v>0</v>
      </c>
      <c r="J79" s="161">
        <v>0</v>
      </c>
      <c r="K79" s="161">
        <v>0</v>
      </c>
      <c r="L79" s="161">
        <v>0</v>
      </c>
      <c r="M79" s="161">
        <v>0</v>
      </c>
      <c r="N79" s="161">
        <v>0</v>
      </c>
      <c r="O79" s="161">
        <v>0</v>
      </c>
      <c r="P79" s="161">
        <v>0</v>
      </c>
      <c r="Q79" s="161">
        <v>0</v>
      </c>
      <c r="R79" s="296">
        <v>0</v>
      </c>
    </row>
    <row r="80" spans="1:18" x14ac:dyDescent="0.2">
      <c r="A80" s="113" t="s">
        <v>90</v>
      </c>
      <c r="B80" s="213" t="s">
        <v>91</v>
      </c>
      <c r="C80" s="161">
        <v>0</v>
      </c>
      <c r="D80" s="161">
        <v>0</v>
      </c>
      <c r="E80" s="161">
        <v>0</v>
      </c>
      <c r="F80" s="161">
        <v>0</v>
      </c>
      <c r="G80" s="161">
        <v>0</v>
      </c>
      <c r="H80" s="161">
        <v>0</v>
      </c>
      <c r="I80" s="161">
        <v>0</v>
      </c>
      <c r="J80" s="161">
        <v>0</v>
      </c>
      <c r="K80" s="161">
        <v>0</v>
      </c>
      <c r="L80" s="161">
        <v>0</v>
      </c>
      <c r="M80" s="161">
        <v>0</v>
      </c>
      <c r="N80" s="161">
        <v>0</v>
      </c>
      <c r="O80" s="161">
        <v>0</v>
      </c>
      <c r="P80" s="161">
        <v>0</v>
      </c>
      <c r="Q80" s="161">
        <v>0</v>
      </c>
      <c r="R80" s="296">
        <v>0</v>
      </c>
    </row>
    <row r="81" spans="1:18" x14ac:dyDescent="0.2">
      <c r="A81" s="113" t="s">
        <v>92</v>
      </c>
      <c r="B81" s="213" t="s">
        <v>93</v>
      </c>
      <c r="C81" s="161">
        <v>0</v>
      </c>
      <c r="D81" s="161">
        <v>0</v>
      </c>
      <c r="E81" s="161">
        <v>0</v>
      </c>
      <c r="F81" s="161">
        <v>0</v>
      </c>
      <c r="G81" s="161">
        <v>0</v>
      </c>
      <c r="H81" s="161">
        <v>0</v>
      </c>
      <c r="I81" s="161">
        <v>0</v>
      </c>
      <c r="J81" s="161">
        <v>0</v>
      </c>
      <c r="K81" s="161">
        <v>0</v>
      </c>
      <c r="L81" s="161">
        <v>0</v>
      </c>
      <c r="M81" s="161">
        <v>0</v>
      </c>
      <c r="N81" s="161">
        <v>0</v>
      </c>
      <c r="O81" s="161">
        <v>0</v>
      </c>
      <c r="P81" s="161">
        <v>0</v>
      </c>
      <c r="Q81" s="161">
        <v>0</v>
      </c>
      <c r="R81" s="296">
        <v>0</v>
      </c>
    </row>
    <row r="82" spans="1:18" x14ac:dyDescent="0.2">
      <c r="A82" s="113" t="s">
        <v>94</v>
      </c>
      <c r="B82" s="213" t="s">
        <v>95</v>
      </c>
      <c r="C82" s="161">
        <v>0</v>
      </c>
      <c r="D82" s="161">
        <v>0</v>
      </c>
      <c r="E82" s="161">
        <v>0</v>
      </c>
      <c r="F82" s="161">
        <v>0</v>
      </c>
      <c r="G82" s="161">
        <v>0</v>
      </c>
      <c r="H82" s="161">
        <v>0</v>
      </c>
      <c r="I82" s="161">
        <v>0</v>
      </c>
      <c r="J82" s="161">
        <v>0</v>
      </c>
      <c r="K82" s="161">
        <v>0</v>
      </c>
      <c r="L82" s="161">
        <v>0</v>
      </c>
      <c r="M82" s="161">
        <v>0</v>
      </c>
      <c r="N82" s="161">
        <v>0</v>
      </c>
      <c r="O82" s="161">
        <v>0</v>
      </c>
      <c r="P82" s="161">
        <v>0</v>
      </c>
      <c r="Q82" s="161">
        <v>0</v>
      </c>
      <c r="R82" s="296">
        <v>0</v>
      </c>
    </row>
    <row r="83" spans="1:18" x14ac:dyDescent="0.2">
      <c r="A83" s="113" t="s">
        <v>96</v>
      </c>
      <c r="B83" s="213" t="s">
        <v>97</v>
      </c>
      <c r="C83" s="161">
        <v>79</v>
      </c>
      <c r="D83" s="162">
        <v>79</v>
      </c>
      <c r="E83" s="162">
        <v>59</v>
      </c>
      <c r="F83" s="162">
        <v>41</v>
      </c>
      <c r="G83" s="162">
        <v>0</v>
      </c>
      <c r="H83" s="162">
        <v>0</v>
      </c>
      <c r="I83" s="162">
        <v>0</v>
      </c>
      <c r="J83" s="162">
        <v>0</v>
      </c>
      <c r="K83" s="162">
        <v>0</v>
      </c>
      <c r="L83" s="162">
        <v>0</v>
      </c>
      <c r="M83" s="162">
        <v>0</v>
      </c>
      <c r="N83" s="162">
        <v>0</v>
      </c>
      <c r="O83" s="162">
        <v>0</v>
      </c>
      <c r="P83" s="162">
        <v>0</v>
      </c>
      <c r="Q83" s="162">
        <v>0</v>
      </c>
      <c r="R83" s="163">
        <v>0</v>
      </c>
    </row>
    <row r="84" spans="1:18" x14ac:dyDescent="0.2">
      <c r="A84" s="113" t="s">
        <v>98</v>
      </c>
      <c r="B84" s="213" t="s">
        <v>99</v>
      </c>
      <c r="C84" s="161">
        <v>0</v>
      </c>
      <c r="D84" s="161">
        <v>0</v>
      </c>
      <c r="E84" s="161">
        <v>0</v>
      </c>
      <c r="F84" s="161">
        <v>0</v>
      </c>
      <c r="G84" s="161">
        <v>0</v>
      </c>
      <c r="H84" s="161">
        <v>0</v>
      </c>
      <c r="I84" s="161">
        <v>0</v>
      </c>
      <c r="J84" s="161">
        <v>0</v>
      </c>
      <c r="K84" s="161">
        <v>0</v>
      </c>
      <c r="L84" s="161">
        <v>0</v>
      </c>
      <c r="M84" s="161">
        <v>0</v>
      </c>
      <c r="N84" s="161">
        <v>0</v>
      </c>
      <c r="O84" s="161">
        <v>0</v>
      </c>
      <c r="P84" s="161">
        <v>0</v>
      </c>
      <c r="Q84" s="161">
        <v>0</v>
      </c>
      <c r="R84" s="296">
        <v>0</v>
      </c>
    </row>
    <row r="85" spans="1:18" x14ac:dyDescent="0.2">
      <c r="A85" s="113" t="s">
        <v>100</v>
      </c>
      <c r="B85" s="213" t="s">
        <v>101</v>
      </c>
      <c r="C85" s="161">
        <v>0</v>
      </c>
      <c r="D85" s="161">
        <v>0</v>
      </c>
      <c r="E85" s="161">
        <v>0</v>
      </c>
      <c r="F85" s="161">
        <v>0</v>
      </c>
      <c r="G85" s="161">
        <v>0</v>
      </c>
      <c r="H85" s="161">
        <v>0</v>
      </c>
      <c r="I85" s="161">
        <v>0</v>
      </c>
      <c r="J85" s="161">
        <v>0</v>
      </c>
      <c r="K85" s="161">
        <v>0</v>
      </c>
      <c r="L85" s="161">
        <v>0</v>
      </c>
      <c r="M85" s="161">
        <v>0</v>
      </c>
      <c r="N85" s="161">
        <v>0</v>
      </c>
      <c r="O85" s="161">
        <v>0</v>
      </c>
      <c r="P85" s="161">
        <v>0</v>
      </c>
      <c r="Q85" s="161">
        <v>0</v>
      </c>
      <c r="R85" s="296">
        <v>0</v>
      </c>
    </row>
    <row r="86" spans="1:18" x14ac:dyDescent="0.2">
      <c r="A86" s="113" t="s">
        <v>102</v>
      </c>
      <c r="B86" s="213" t="s">
        <v>103</v>
      </c>
      <c r="C86" s="161">
        <v>648</v>
      </c>
      <c r="D86" s="162">
        <v>695</v>
      </c>
      <c r="E86" s="162">
        <v>464</v>
      </c>
      <c r="F86" s="162">
        <v>336</v>
      </c>
      <c r="G86" s="162">
        <v>0</v>
      </c>
      <c r="H86" s="162">
        <v>0</v>
      </c>
      <c r="I86" s="162">
        <v>0</v>
      </c>
      <c r="J86" s="162">
        <v>0</v>
      </c>
      <c r="K86" s="162">
        <v>136</v>
      </c>
      <c r="L86" s="162">
        <v>148</v>
      </c>
      <c r="M86" s="162">
        <v>92</v>
      </c>
      <c r="N86" s="162">
        <v>76</v>
      </c>
      <c r="O86" s="162">
        <v>12</v>
      </c>
      <c r="P86" s="162">
        <v>12</v>
      </c>
      <c r="Q86" s="162">
        <v>12</v>
      </c>
      <c r="R86" s="163">
        <v>12</v>
      </c>
    </row>
    <row r="87" spans="1:18" x14ac:dyDescent="0.2">
      <c r="A87" s="214" t="s">
        <v>104</v>
      </c>
      <c r="B87" s="215" t="s">
        <v>105</v>
      </c>
      <c r="C87" s="225">
        <v>707</v>
      </c>
      <c r="D87" s="225">
        <f t="shared" ref="D87:R87" si="14">SUM(D76:D86)</f>
        <v>774</v>
      </c>
      <c r="E87" s="225">
        <f t="shared" si="14"/>
        <v>523</v>
      </c>
      <c r="F87" s="225">
        <f t="shared" si="14"/>
        <v>377</v>
      </c>
      <c r="G87" s="225">
        <v>0</v>
      </c>
      <c r="H87" s="225">
        <f t="shared" si="14"/>
        <v>0</v>
      </c>
      <c r="I87" s="225">
        <f t="shared" si="14"/>
        <v>0</v>
      </c>
      <c r="J87" s="225">
        <f t="shared" si="14"/>
        <v>0</v>
      </c>
      <c r="K87" s="225">
        <v>136</v>
      </c>
      <c r="L87" s="225">
        <f t="shared" si="14"/>
        <v>148</v>
      </c>
      <c r="M87" s="225">
        <f t="shared" si="14"/>
        <v>92</v>
      </c>
      <c r="N87" s="225">
        <f t="shared" si="14"/>
        <v>76</v>
      </c>
      <c r="O87" s="225">
        <v>12</v>
      </c>
      <c r="P87" s="225">
        <f t="shared" si="14"/>
        <v>12</v>
      </c>
      <c r="Q87" s="225">
        <f t="shared" si="14"/>
        <v>12</v>
      </c>
      <c r="R87" s="226">
        <f t="shared" si="14"/>
        <v>12</v>
      </c>
    </row>
    <row r="88" spans="1:18" x14ac:dyDescent="0.2">
      <c r="A88" s="115" t="s">
        <v>111</v>
      </c>
      <c r="B88" s="383"/>
      <c r="C88" s="591"/>
      <c r="D88" s="591"/>
      <c r="E88" s="591"/>
      <c r="F88" s="591"/>
      <c r="G88" s="591"/>
      <c r="H88" s="591"/>
      <c r="I88" s="591"/>
      <c r="J88" s="591"/>
      <c r="K88" s="591"/>
      <c r="L88" s="591"/>
      <c r="M88" s="591"/>
      <c r="N88" s="591"/>
      <c r="O88" s="591"/>
      <c r="P88" s="591"/>
      <c r="Q88" s="591"/>
      <c r="R88" s="592"/>
    </row>
    <row r="89" spans="1:18" x14ac:dyDescent="0.2">
      <c r="A89" s="211" t="s">
        <v>80</v>
      </c>
      <c r="B89" s="212" t="s">
        <v>81</v>
      </c>
      <c r="C89" s="381"/>
      <c r="D89" s="381"/>
      <c r="E89" s="381"/>
      <c r="F89" s="381"/>
      <c r="G89" s="381"/>
      <c r="H89" s="381"/>
      <c r="I89" s="381"/>
      <c r="J89" s="381"/>
      <c r="K89" s="381"/>
      <c r="L89" s="381"/>
      <c r="M89" s="381"/>
      <c r="N89" s="381"/>
      <c r="O89" s="381"/>
      <c r="P89" s="381"/>
      <c r="Q89" s="381"/>
      <c r="R89" s="432"/>
    </row>
    <row r="90" spans="1:18" x14ac:dyDescent="0.2">
      <c r="A90" s="113" t="s">
        <v>82</v>
      </c>
      <c r="B90" s="213" t="s">
        <v>83</v>
      </c>
      <c r="C90" s="161">
        <v>0</v>
      </c>
      <c r="D90" s="161">
        <v>0</v>
      </c>
      <c r="E90" s="161">
        <v>0</v>
      </c>
      <c r="F90" s="161">
        <v>0</v>
      </c>
      <c r="G90" s="161">
        <v>0</v>
      </c>
      <c r="H90" s="161">
        <v>0</v>
      </c>
      <c r="I90" s="161">
        <v>0</v>
      </c>
      <c r="J90" s="161">
        <v>0</v>
      </c>
      <c r="K90" s="161">
        <v>0</v>
      </c>
      <c r="L90" s="161">
        <v>0</v>
      </c>
      <c r="M90" s="161">
        <v>0</v>
      </c>
      <c r="N90" s="161">
        <v>0</v>
      </c>
      <c r="O90" s="161">
        <v>0</v>
      </c>
      <c r="P90" s="161">
        <v>0</v>
      </c>
      <c r="Q90" s="161">
        <v>0</v>
      </c>
      <c r="R90" s="296">
        <v>0</v>
      </c>
    </row>
    <row r="91" spans="1:18" x14ac:dyDescent="0.2">
      <c r="A91" s="113" t="s">
        <v>84</v>
      </c>
      <c r="B91" s="213" t="s">
        <v>85</v>
      </c>
      <c r="C91" s="161">
        <v>0</v>
      </c>
      <c r="D91" s="161">
        <v>0</v>
      </c>
      <c r="E91" s="161">
        <v>0</v>
      </c>
      <c r="F91" s="161">
        <v>0</v>
      </c>
      <c r="G91" s="161">
        <v>0</v>
      </c>
      <c r="H91" s="161">
        <v>0</v>
      </c>
      <c r="I91" s="161">
        <v>0</v>
      </c>
      <c r="J91" s="161">
        <v>0</v>
      </c>
      <c r="K91" s="161">
        <v>0</v>
      </c>
      <c r="L91" s="161">
        <v>0</v>
      </c>
      <c r="M91" s="161">
        <v>0</v>
      </c>
      <c r="N91" s="161">
        <v>0</v>
      </c>
      <c r="O91" s="161">
        <v>0</v>
      </c>
      <c r="P91" s="161">
        <v>0</v>
      </c>
      <c r="Q91" s="161">
        <v>0</v>
      </c>
      <c r="R91" s="296">
        <v>0</v>
      </c>
    </row>
    <row r="92" spans="1:18" x14ac:dyDescent="0.2">
      <c r="A92" s="113" t="s">
        <v>86</v>
      </c>
      <c r="B92" s="213" t="s">
        <v>87</v>
      </c>
      <c r="C92" s="161">
        <v>0</v>
      </c>
      <c r="D92" s="161">
        <v>0</v>
      </c>
      <c r="E92" s="161">
        <v>0</v>
      </c>
      <c r="F92" s="161">
        <v>0</v>
      </c>
      <c r="G92" s="161">
        <v>0</v>
      </c>
      <c r="H92" s="161">
        <v>0</v>
      </c>
      <c r="I92" s="161">
        <v>0</v>
      </c>
      <c r="J92" s="161">
        <v>0</v>
      </c>
      <c r="K92" s="161">
        <v>0</v>
      </c>
      <c r="L92" s="161">
        <v>0</v>
      </c>
      <c r="M92" s="161">
        <v>0</v>
      </c>
      <c r="N92" s="161">
        <v>0</v>
      </c>
      <c r="O92" s="161">
        <v>0</v>
      </c>
      <c r="P92" s="161">
        <v>0</v>
      </c>
      <c r="Q92" s="161">
        <v>0</v>
      </c>
      <c r="R92" s="296">
        <v>0</v>
      </c>
    </row>
    <row r="93" spans="1:18" x14ac:dyDescent="0.2">
      <c r="A93" s="113" t="s">
        <v>88</v>
      </c>
      <c r="B93" s="213" t="s">
        <v>89</v>
      </c>
      <c r="C93" s="161">
        <v>0</v>
      </c>
      <c r="D93" s="161">
        <v>0</v>
      </c>
      <c r="E93" s="161">
        <v>0</v>
      </c>
      <c r="F93" s="161">
        <v>0</v>
      </c>
      <c r="G93" s="161">
        <v>0</v>
      </c>
      <c r="H93" s="161">
        <v>0</v>
      </c>
      <c r="I93" s="161">
        <v>0</v>
      </c>
      <c r="J93" s="161">
        <v>0</v>
      </c>
      <c r="K93" s="161">
        <v>0</v>
      </c>
      <c r="L93" s="161">
        <v>0</v>
      </c>
      <c r="M93" s="161">
        <v>0</v>
      </c>
      <c r="N93" s="161">
        <v>0</v>
      </c>
      <c r="O93" s="161">
        <v>0</v>
      </c>
      <c r="P93" s="161">
        <v>0</v>
      </c>
      <c r="Q93" s="161">
        <v>0</v>
      </c>
      <c r="R93" s="296">
        <v>0</v>
      </c>
    </row>
    <row r="94" spans="1:18" x14ac:dyDescent="0.2">
      <c r="A94" s="113" t="s">
        <v>90</v>
      </c>
      <c r="B94" s="213" t="s">
        <v>91</v>
      </c>
      <c r="C94" s="161">
        <v>0</v>
      </c>
      <c r="D94" s="161">
        <v>0</v>
      </c>
      <c r="E94" s="161">
        <v>0</v>
      </c>
      <c r="F94" s="161">
        <v>0</v>
      </c>
      <c r="G94" s="161">
        <v>0</v>
      </c>
      <c r="H94" s="161">
        <v>0</v>
      </c>
      <c r="I94" s="161">
        <v>0</v>
      </c>
      <c r="J94" s="161">
        <v>0</v>
      </c>
      <c r="K94" s="161">
        <v>0</v>
      </c>
      <c r="L94" s="161">
        <v>0</v>
      </c>
      <c r="M94" s="161">
        <v>0</v>
      </c>
      <c r="N94" s="161">
        <v>0</v>
      </c>
      <c r="O94" s="161">
        <v>0</v>
      </c>
      <c r="P94" s="161">
        <v>0</v>
      </c>
      <c r="Q94" s="161">
        <v>0</v>
      </c>
      <c r="R94" s="296">
        <v>0</v>
      </c>
    </row>
    <row r="95" spans="1:18" x14ac:dyDescent="0.2">
      <c r="A95" s="113" t="s">
        <v>92</v>
      </c>
      <c r="B95" s="213" t="s">
        <v>93</v>
      </c>
      <c r="C95" s="161">
        <v>0</v>
      </c>
      <c r="D95" s="161">
        <v>0</v>
      </c>
      <c r="E95" s="161">
        <v>0</v>
      </c>
      <c r="F95" s="161">
        <v>0</v>
      </c>
      <c r="G95" s="161">
        <v>0</v>
      </c>
      <c r="H95" s="161">
        <v>0</v>
      </c>
      <c r="I95" s="161">
        <v>0</v>
      </c>
      <c r="J95" s="161">
        <v>0</v>
      </c>
      <c r="K95" s="161">
        <v>0</v>
      </c>
      <c r="L95" s="161">
        <v>0</v>
      </c>
      <c r="M95" s="161">
        <v>0</v>
      </c>
      <c r="N95" s="161">
        <v>0</v>
      </c>
      <c r="O95" s="161">
        <v>0</v>
      </c>
      <c r="P95" s="161">
        <v>0</v>
      </c>
      <c r="Q95" s="161">
        <v>0</v>
      </c>
      <c r="R95" s="296">
        <v>0</v>
      </c>
    </row>
    <row r="96" spans="1:18" x14ac:dyDescent="0.2">
      <c r="A96" s="113" t="s">
        <v>94</v>
      </c>
      <c r="B96" s="213" t="s">
        <v>95</v>
      </c>
      <c r="C96" s="161">
        <v>56</v>
      </c>
      <c r="D96" s="162">
        <v>59</v>
      </c>
      <c r="E96" s="162">
        <v>32</v>
      </c>
      <c r="F96" s="162">
        <v>21</v>
      </c>
      <c r="G96" s="162">
        <v>0</v>
      </c>
      <c r="H96" s="162">
        <v>0</v>
      </c>
      <c r="I96" s="162">
        <v>0</v>
      </c>
      <c r="J96" s="162">
        <v>0</v>
      </c>
      <c r="K96" s="162">
        <v>31</v>
      </c>
      <c r="L96" s="162">
        <v>31</v>
      </c>
      <c r="M96" s="162">
        <v>14</v>
      </c>
      <c r="N96" s="162">
        <v>13</v>
      </c>
      <c r="O96" s="162">
        <v>10</v>
      </c>
      <c r="P96" s="162">
        <v>10</v>
      </c>
      <c r="Q96" s="162">
        <v>9</v>
      </c>
      <c r="R96" s="163">
        <v>9</v>
      </c>
    </row>
    <row r="97" spans="1:23" x14ac:dyDescent="0.2">
      <c r="A97" s="113" t="s">
        <v>96</v>
      </c>
      <c r="B97" s="213" t="s">
        <v>97</v>
      </c>
      <c r="C97" s="161">
        <v>0</v>
      </c>
      <c r="D97" s="161">
        <v>0</v>
      </c>
      <c r="E97" s="161">
        <v>0</v>
      </c>
      <c r="F97" s="161">
        <v>0</v>
      </c>
      <c r="G97" s="161">
        <v>0</v>
      </c>
      <c r="H97" s="161">
        <v>0</v>
      </c>
      <c r="I97" s="161">
        <v>0</v>
      </c>
      <c r="J97" s="161">
        <v>0</v>
      </c>
      <c r="K97" s="161">
        <v>0</v>
      </c>
      <c r="L97" s="161">
        <v>0</v>
      </c>
      <c r="M97" s="161">
        <v>0</v>
      </c>
      <c r="N97" s="161">
        <v>0</v>
      </c>
      <c r="O97" s="161">
        <v>0</v>
      </c>
      <c r="P97" s="161">
        <v>0</v>
      </c>
      <c r="Q97" s="161">
        <v>0</v>
      </c>
      <c r="R97" s="296">
        <v>0</v>
      </c>
    </row>
    <row r="98" spans="1:23" x14ac:dyDescent="0.2">
      <c r="A98" s="113" t="s">
        <v>98</v>
      </c>
      <c r="B98" s="213" t="s">
        <v>99</v>
      </c>
      <c r="C98" s="161">
        <v>0</v>
      </c>
      <c r="D98" s="161">
        <v>0</v>
      </c>
      <c r="E98" s="161">
        <v>0</v>
      </c>
      <c r="F98" s="161">
        <v>0</v>
      </c>
      <c r="G98" s="161">
        <v>0</v>
      </c>
      <c r="H98" s="161">
        <v>0</v>
      </c>
      <c r="I98" s="161">
        <v>0</v>
      </c>
      <c r="J98" s="161">
        <v>0</v>
      </c>
      <c r="K98" s="161">
        <v>0</v>
      </c>
      <c r="L98" s="161">
        <v>0</v>
      </c>
      <c r="M98" s="161">
        <v>0</v>
      </c>
      <c r="N98" s="161">
        <v>0</v>
      </c>
      <c r="O98" s="161">
        <v>0</v>
      </c>
      <c r="P98" s="161">
        <v>0</v>
      </c>
      <c r="Q98" s="161">
        <v>0</v>
      </c>
      <c r="R98" s="296">
        <v>0</v>
      </c>
    </row>
    <row r="99" spans="1:23" x14ac:dyDescent="0.2">
      <c r="A99" s="113" t="s">
        <v>100</v>
      </c>
      <c r="B99" s="213" t="s">
        <v>101</v>
      </c>
      <c r="C99" s="161">
        <v>1010</v>
      </c>
      <c r="D99" s="162">
        <v>1154</v>
      </c>
      <c r="E99" s="162">
        <v>501</v>
      </c>
      <c r="F99" s="162">
        <v>373</v>
      </c>
      <c r="G99" s="162">
        <v>0</v>
      </c>
      <c r="H99" s="162">
        <v>0</v>
      </c>
      <c r="I99" s="162">
        <v>0</v>
      </c>
      <c r="J99" s="162">
        <v>0</v>
      </c>
      <c r="K99" s="162">
        <v>310</v>
      </c>
      <c r="L99" s="162">
        <v>346</v>
      </c>
      <c r="M99" s="162">
        <v>189</v>
      </c>
      <c r="N99" s="162">
        <v>157</v>
      </c>
      <c r="O99" s="162">
        <v>13</v>
      </c>
      <c r="P99" s="162">
        <v>13</v>
      </c>
      <c r="Q99" s="162">
        <v>11</v>
      </c>
      <c r="R99" s="163">
        <v>10</v>
      </c>
    </row>
    <row r="100" spans="1:23" x14ac:dyDescent="0.2">
      <c r="A100" s="113" t="s">
        <v>102</v>
      </c>
      <c r="B100" s="213" t="s">
        <v>103</v>
      </c>
      <c r="C100" s="161">
        <v>141</v>
      </c>
      <c r="D100" s="162">
        <v>145</v>
      </c>
      <c r="E100" s="162">
        <v>80</v>
      </c>
      <c r="F100" s="162">
        <v>70</v>
      </c>
      <c r="G100" s="162">
        <v>0</v>
      </c>
      <c r="H100" s="162">
        <v>0</v>
      </c>
      <c r="I100" s="162">
        <v>0</v>
      </c>
      <c r="J100" s="162">
        <v>0</v>
      </c>
      <c r="K100" s="162">
        <v>327</v>
      </c>
      <c r="L100" s="162">
        <v>341</v>
      </c>
      <c r="M100" s="162">
        <v>113</v>
      </c>
      <c r="N100" s="162">
        <v>105</v>
      </c>
      <c r="O100" s="162">
        <v>21</v>
      </c>
      <c r="P100" s="162">
        <v>21</v>
      </c>
      <c r="Q100" s="162">
        <v>18</v>
      </c>
      <c r="R100" s="163">
        <v>17</v>
      </c>
    </row>
    <row r="101" spans="1:23" x14ac:dyDescent="0.2">
      <c r="A101" s="214" t="s">
        <v>104</v>
      </c>
      <c r="B101" s="215" t="s">
        <v>105</v>
      </c>
      <c r="C101" s="225">
        <v>1169</v>
      </c>
      <c r="D101" s="225">
        <f>SUM(D90:D100)</f>
        <v>1358</v>
      </c>
      <c r="E101" s="225">
        <f t="shared" ref="E101:R101" si="15">SUM(E90:E100)</f>
        <v>613</v>
      </c>
      <c r="F101" s="225">
        <f t="shared" si="15"/>
        <v>464</v>
      </c>
      <c r="G101" s="225">
        <v>0</v>
      </c>
      <c r="H101" s="225">
        <f t="shared" si="15"/>
        <v>0</v>
      </c>
      <c r="I101" s="225">
        <f t="shared" si="15"/>
        <v>0</v>
      </c>
      <c r="J101" s="225">
        <f t="shared" si="15"/>
        <v>0</v>
      </c>
      <c r="K101" s="225">
        <v>632</v>
      </c>
      <c r="L101" s="225">
        <f t="shared" si="15"/>
        <v>718</v>
      </c>
      <c r="M101" s="225">
        <f t="shared" si="15"/>
        <v>316</v>
      </c>
      <c r="N101" s="225">
        <f t="shared" si="15"/>
        <v>275</v>
      </c>
      <c r="O101" s="225">
        <v>44</v>
      </c>
      <c r="P101" s="225">
        <f t="shared" si="15"/>
        <v>44</v>
      </c>
      <c r="Q101" s="225">
        <f t="shared" si="15"/>
        <v>38</v>
      </c>
      <c r="R101" s="226">
        <f t="shared" si="15"/>
        <v>36</v>
      </c>
      <c r="T101" s="720"/>
      <c r="U101" s="720"/>
      <c r="V101" s="720"/>
      <c r="W101" s="720"/>
    </row>
    <row r="102" spans="1:23" x14ac:dyDescent="0.2">
      <c r="A102" s="115" t="s">
        <v>112</v>
      </c>
      <c r="B102" s="216"/>
      <c r="C102" s="597"/>
      <c r="D102" s="597"/>
      <c r="E102" s="597"/>
      <c r="F102" s="597"/>
      <c r="G102" s="597"/>
      <c r="H102" s="597"/>
      <c r="I102" s="597"/>
      <c r="J102" s="597"/>
      <c r="K102" s="597"/>
      <c r="L102" s="597"/>
      <c r="M102" s="597"/>
      <c r="N102" s="597"/>
      <c r="O102" s="597"/>
      <c r="P102" s="597"/>
      <c r="Q102" s="597"/>
      <c r="R102" s="598"/>
      <c r="T102" s="720"/>
      <c r="U102" s="720"/>
      <c r="V102" s="720"/>
      <c r="W102" s="720"/>
    </row>
    <row r="103" spans="1:23" x14ac:dyDescent="0.2">
      <c r="A103" s="211" t="s">
        <v>80</v>
      </c>
      <c r="B103" s="212" t="s">
        <v>81</v>
      </c>
      <c r="C103" s="381"/>
      <c r="D103" s="381"/>
      <c r="E103" s="381"/>
      <c r="F103" s="381"/>
      <c r="G103" s="381"/>
      <c r="H103" s="381"/>
      <c r="I103" s="381"/>
      <c r="J103" s="381"/>
      <c r="K103" s="381"/>
      <c r="L103" s="381"/>
      <c r="M103" s="381"/>
      <c r="N103" s="381"/>
      <c r="O103" s="381"/>
      <c r="P103" s="381"/>
      <c r="Q103" s="381"/>
      <c r="R103" s="432"/>
      <c r="T103" s="720"/>
      <c r="U103" s="720"/>
      <c r="V103" s="720"/>
      <c r="W103" s="720"/>
    </row>
    <row r="104" spans="1:23" x14ac:dyDescent="0.2">
      <c r="A104" s="113" t="s">
        <v>82</v>
      </c>
      <c r="B104" s="213" t="s">
        <v>83</v>
      </c>
      <c r="C104" s="161">
        <v>0</v>
      </c>
      <c r="D104" s="161">
        <v>0</v>
      </c>
      <c r="E104" s="161">
        <v>0</v>
      </c>
      <c r="F104" s="161">
        <v>0</v>
      </c>
      <c r="G104" s="161">
        <v>0</v>
      </c>
      <c r="H104" s="161">
        <v>0</v>
      </c>
      <c r="I104" s="161">
        <v>0</v>
      </c>
      <c r="J104" s="161">
        <v>0</v>
      </c>
      <c r="K104" s="161">
        <v>0</v>
      </c>
      <c r="L104" s="161">
        <v>0</v>
      </c>
      <c r="M104" s="161">
        <v>0</v>
      </c>
      <c r="N104" s="161">
        <v>0</v>
      </c>
      <c r="O104" s="161">
        <v>0</v>
      </c>
      <c r="P104" s="161">
        <v>0</v>
      </c>
      <c r="Q104" s="161">
        <v>0</v>
      </c>
      <c r="R104" s="296">
        <v>0</v>
      </c>
      <c r="T104" s="720"/>
      <c r="U104" s="720"/>
      <c r="V104" s="720"/>
      <c r="W104" s="720"/>
    </row>
    <row r="105" spans="1:23" x14ac:dyDescent="0.2">
      <c r="A105" s="113" t="s">
        <v>84</v>
      </c>
      <c r="B105" s="213" t="s">
        <v>85</v>
      </c>
      <c r="C105" s="161">
        <v>0</v>
      </c>
      <c r="D105" s="161">
        <v>0</v>
      </c>
      <c r="E105" s="161">
        <v>0</v>
      </c>
      <c r="F105" s="161">
        <v>0</v>
      </c>
      <c r="G105" s="161">
        <v>0</v>
      </c>
      <c r="H105" s="161">
        <v>0</v>
      </c>
      <c r="I105" s="161">
        <v>0</v>
      </c>
      <c r="J105" s="161">
        <v>0</v>
      </c>
      <c r="K105" s="161">
        <v>0</v>
      </c>
      <c r="L105" s="161">
        <v>0</v>
      </c>
      <c r="M105" s="161">
        <v>0</v>
      </c>
      <c r="N105" s="161">
        <v>0</v>
      </c>
      <c r="O105" s="161">
        <v>0</v>
      </c>
      <c r="P105" s="161">
        <v>0</v>
      </c>
      <c r="Q105" s="161">
        <v>0</v>
      </c>
      <c r="R105" s="296">
        <v>0</v>
      </c>
      <c r="T105" s="720"/>
      <c r="U105" s="720"/>
      <c r="V105" s="720"/>
      <c r="W105" s="720"/>
    </row>
    <row r="106" spans="1:23" x14ac:dyDescent="0.2">
      <c r="A106" s="113" t="s">
        <v>86</v>
      </c>
      <c r="B106" s="213" t="s">
        <v>87</v>
      </c>
      <c r="C106" s="161">
        <v>0</v>
      </c>
      <c r="D106" s="161">
        <v>0</v>
      </c>
      <c r="E106" s="161">
        <v>0</v>
      </c>
      <c r="F106" s="161">
        <v>0</v>
      </c>
      <c r="G106" s="161">
        <v>0</v>
      </c>
      <c r="H106" s="161">
        <v>0</v>
      </c>
      <c r="I106" s="161">
        <v>0</v>
      </c>
      <c r="J106" s="161">
        <v>0</v>
      </c>
      <c r="K106" s="161">
        <v>0</v>
      </c>
      <c r="L106" s="161">
        <v>0</v>
      </c>
      <c r="M106" s="161">
        <v>0</v>
      </c>
      <c r="N106" s="161">
        <v>0</v>
      </c>
      <c r="O106" s="161">
        <v>0</v>
      </c>
      <c r="P106" s="161">
        <v>0</v>
      </c>
      <c r="Q106" s="161">
        <v>0</v>
      </c>
      <c r="R106" s="296">
        <v>0</v>
      </c>
      <c r="T106" s="720"/>
      <c r="U106" s="720"/>
      <c r="V106" s="720"/>
      <c r="W106" s="720"/>
    </row>
    <row r="107" spans="1:23" x14ac:dyDescent="0.2">
      <c r="A107" s="113" t="s">
        <v>88</v>
      </c>
      <c r="B107" s="213" t="s">
        <v>89</v>
      </c>
      <c r="C107" s="161">
        <v>0</v>
      </c>
      <c r="D107" s="161">
        <v>0</v>
      </c>
      <c r="E107" s="161">
        <v>0</v>
      </c>
      <c r="F107" s="161">
        <v>0</v>
      </c>
      <c r="G107" s="161">
        <v>0</v>
      </c>
      <c r="H107" s="161">
        <v>0</v>
      </c>
      <c r="I107" s="161">
        <v>0</v>
      </c>
      <c r="J107" s="161">
        <v>0</v>
      </c>
      <c r="K107" s="161">
        <v>0</v>
      </c>
      <c r="L107" s="161">
        <v>0</v>
      </c>
      <c r="M107" s="161">
        <v>0</v>
      </c>
      <c r="N107" s="161">
        <v>0</v>
      </c>
      <c r="O107" s="161">
        <v>0</v>
      </c>
      <c r="P107" s="161">
        <v>0</v>
      </c>
      <c r="Q107" s="161">
        <v>0</v>
      </c>
      <c r="R107" s="296">
        <v>0</v>
      </c>
      <c r="T107" s="720"/>
      <c r="U107" s="720"/>
      <c r="V107" s="720"/>
      <c r="W107" s="720"/>
    </row>
    <row r="108" spans="1:23" x14ac:dyDescent="0.2">
      <c r="A108" s="113" t="s">
        <v>90</v>
      </c>
      <c r="B108" s="213" t="s">
        <v>91</v>
      </c>
      <c r="C108" s="161">
        <v>0</v>
      </c>
      <c r="D108" s="161">
        <v>0</v>
      </c>
      <c r="E108" s="161">
        <v>0</v>
      </c>
      <c r="F108" s="161">
        <v>0</v>
      </c>
      <c r="G108" s="161">
        <v>0</v>
      </c>
      <c r="H108" s="161">
        <v>0</v>
      </c>
      <c r="I108" s="161">
        <v>0</v>
      </c>
      <c r="J108" s="161">
        <v>0</v>
      </c>
      <c r="K108" s="161">
        <v>0</v>
      </c>
      <c r="L108" s="161">
        <v>0</v>
      </c>
      <c r="M108" s="161">
        <v>0</v>
      </c>
      <c r="N108" s="161">
        <v>0</v>
      </c>
      <c r="O108" s="161">
        <v>0</v>
      </c>
      <c r="P108" s="161">
        <v>0</v>
      </c>
      <c r="Q108" s="161">
        <v>0</v>
      </c>
      <c r="R108" s="296">
        <v>0</v>
      </c>
      <c r="T108" s="720"/>
      <c r="U108" s="720"/>
      <c r="V108" s="720"/>
      <c r="W108" s="720"/>
    </row>
    <row r="109" spans="1:23" x14ac:dyDescent="0.2">
      <c r="A109" s="113" t="s">
        <v>92</v>
      </c>
      <c r="B109" s="213" t="s">
        <v>93</v>
      </c>
      <c r="C109" s="161">
        <v>0</v>
      </c>
      <c r="D109" s="161">
        <v>0</v>
      </c>
      <c r="E109" s="161">
        <v>0</v>
      </c>
      <c r="F109" s="161">
        <v>0</v>
      </c>
      <c r="G109" s="161">
        <v>0</v>
      </c>
      <c r="H109" s="161">
        <v>0</v>
      </c>
      <c r="I109" s="161">
        <v>0</v>
      </c>
      <c r="J109" s="161">
        <v>0</v>
      </c>
      <c r="K109" s="161">
        <v>0</v>
      </c>
      <c r="L109" s="161">
        <v>0</v>
      </c>
      <c r="M109" s="161">
        <v>0</v>
      </c>
      <c r="N109" s="161">
        <v>0</v>
      </c>
      <c r="O109" s="161">
        <v>0</v>
      </c>
      <c r="P109" s="161">
        <v>0</v>
      </c>
      <c r="Q109" s="161">
        <v>0</v>
      </c>
      <c r="R109" s="296">
        <v>0</v>
      </c>
      <c r="T109" s="720"/>
      <c r="U109" s="720"/>
      <c r="V109" s="720"/>
      <c r="W109" s="720"/>
    </row>
    <row r="110" spans="1:23" x14ac:dyDescent="0.2">
      <c r="A110" s="113" t="s">
        <v>94</v>
      </c>
      <c r="B110" s="213" t="s">
        <v>95</v>
      </c>
      <c r="C110" s="161">
        <v>2850</v>
      </c>
      <c r="D110" s="162">
        <v>2979</v>
      </c>
      <c r="E110" s="162">
        <v>910</v>
      </c>
      <c r="F110" s="162">
        <v>831</v>
      </c>
      <c r="G110" s="162">
        <v>0</v>
      </c>
      <c r="H110" s="162">
        <v>0</v>
      </c>
      <c r="I110" s="162">
        <v>0</v>
      </c>
      <c r="J110" s="162">
        <v>0</v>
      </c>
      <c r="K110" s="162">
        <v>422</v>
      </c>
      <c r="L110" s="162">
        <v>424</v>
      </c>
      <c r="M110" s="162">
        <v>251</v>
      </c>
      <c r="N110" s="162">
        <v>233</v>
      </c>
      <c r="O110" s="162">
        <v>19</v>
      </c>
      <c r="P110" s="162">
        <v>20</v>
      </c>
      <c r="Q110" s="162">
        <v>17</v>
      </c>
      <c r="R110" s="163">
        <v>17</v>
      </c>
      <c r="T110" s="720"/>
      <c r="U110" s="720"/>
      <c r="V110" s="720"/>
      <c r="W110" s="720"/>
    </row>
    <row r="111" spans="1:23" x14ac:dyDescent="0.2">
      <c r="A111" s="113" t="s">
        <v>96</v>
      </c>
      <c r="B111" s="213" t="s">
        <v>97</v>
      </c>
      <c r="C111" s="161">
        <v>0</v>
      </c>
      <c r="D111" s="161">
        <v>0</v>
      </c>
      <c r="E111" s="161">
        <v>0</v>
      </c>
      <c r="F111" s="161">
        <v>0</v>
      </c>
      <c r="G111" s="161">
        <v>0</v>
      </c>
      <c r="H111" s="161">
        <v>0</v>
      </c>
      <c r="I111" s="161">
        <v>0</v>
      </c>
      <c r="J111" s="161">
        <v>0</v>
      </c>
      <c r="K111" s="161">
        <v>0</v>
      </c>
      <c r="L111" s="161">
        <v>0</v>
      </c>
      <c r="M111" s="161">
        <v>0</v>
      </c>
      <c r="N111" s="161">
        <v>0</v>
      </c>
      <c r="O111" s="161">
        <v>0</v>
      </c>
      <c r="P111" s="161">
        <v>0</v>
      </c>
      <c r="Q111" s="161">
        <v>0</v>
      </c>
      <c r="R111" s="296">
        <v>0</v>
      </c>
      <c r="T111" s="720"/>
      <c r="U111" s="720"/>
      <c r="V111" s="720"/>
      <c r="W111" s="720"/>
    </row>
    <row r="112" spans="1:23" x14ac:dyDescent="0.2">
      <c r="A112" s="113" t="s">
        <v>98</v>
      </c>
      <c r="B112" s="213" t="s">
        <v>99</v>
      </c>
      <c r="C112" s="161">
        <v>0</v>
      </c>
      <c r="D112" s="161">
        <v>0</v>
      </c>
      <c r="E112" s="161">
        <v>0</v>
      </c>
      <c r="F112" s="161">
        <v>0</v>
      </c>
      <c r="G112" s="161">
        <v>0</v>
      </c>
      <c r="H112" s="161">
        <v>0</v>
      </c>
      <c r="I112" s="161">
        <v>0</v>
      </c>
      <c r="J112" s="161">
        <v>0</v>
      </c>
      <c r="K112" s="161">
        <v>0</v>
      </c>
      <c r="L112" s="161">
        <v>0</v>
      </c>
      <c r="M112" s="161">
        <v>0</v>
      </c>
      <c r="N112" s="161">
        <v>0</v>
      </c>
      <c r="O112" s="161">
        <v>0</v>
      </c>
      <c r="P112" s="161">
        <v>0</v>
      </c>
      <c r="Q112" s="161">
        <v>0</v>
      </c>
      <c r="R112" s="296">
        <v>0</v>
      </c>
      <c r="T112" s="720"/>
      <c r="U112" s="720"/>
      <c r="V112" s="720"/>
      <c r="W112" s="720"/>
    </row>
    <row r="113" spans="1:23" x14ac:dyDescent="0.2">
      <c r="A113" s="113" t="s">
        <v>100</v>
      </c>
      <c r="B113" s="213" t="s">
        <v>101</v>
      </c>
      <c r="C113" s="161">
        <v>0</v>
      </c>
      <c r="D113" s="161">
        <v>0</v>
      </c>
      <c r="E113" s="161">
        <v>0</v>
      </c>
      <c r="F113" s="161">
        <v>0</v>
      </c>
      <c r="G113" s="161">
        <v>0</v>
      </c>
      <c r="H113" s="161">
        <v>0</v>
      </c>
      <c r="I113" s="161">
        <v>0</v>
      </c>
      <c r="J113" s="161">
        <v>0</v>
      </c>
      <c r="K113" s="161">
        <v>0</v>
      </c>
      <c r="L113" s="161">
        <v>0</v>
      </c>
      <c r="M113" s="161">
        <v>0</v>
      </c>
      <c r="N113" s="161">
        <v>0</v>
      </c>
      <c r="O113" s="161">
        <v>0</v>
      </c>
      <c r="P113" s="161">
        <v>0</v>
      </c>
      <c r="Q113" s="161">
        <v>0</v>
      </c>
      <c r="R113" s="296">
        <v>0</v>
      </c>
      <c r="T113" s="720"/>
      <c r="U113" s="720"/>
      <c r="V113" s="720"/>
      <c r="W113" s="720"/>
    </row>
    <row r="114" spans="1:23" x14ac:dyDescent="0.2">
      <c r="A114" s="113" t="s">
        <v>102</v>
      </c>
      <c r="B114" s="213" t="s">
        <v>103</v>
      </c>
      <c r="C114" s="161">
        <v>0</v>
      </c>
      <c r="D114" s="161">
        <v>0</v>
      </c>
      <c r="E114" s="161">
        <v>0</v>
      </c>
      <c r="F114" s="161">
        <v>0</v>
      </c>
      <c r="G114" s="161">
        <v>0</v>
      </c>
      <c r="H114" s="161">
        <v>0</v>
      </c>
      <c r="I114" s="161">
        <v>0</v>
      </c>
      <c r="J114" s="161">
        <v>0</v>
      </c>
      <c r="K114" s="161">
        <v>0</v>
      </c>
      <c r="L114" s="161">
        <v>0</v>
      </c>
      <c r="M114" s="161">
        <v>0</v>
      </c>
      <c r="N114" s="161">
        <v>0</v>
      </c>
      <c r="O114" s="161">
        <v>0</v>
      </c>
      <c r="P114" s="161">
        <v>0</v>
      </c>
      <c r="Q114" s="161">
        <v>0</v>
      </c>
      <c r="R114" s="296">
        <v>0</v>
      </c>
      <c r="T114" s="720"/>
      <c r="U114" s="720"/>
      <c r="V114" s="720"/>
      <c r="W114" s="720"/>
    </row>
    <row r="115" spans="1:23" x14ac:dyDescent="0.2">
      <c r="A115" s="214" t="s">
        <v>104</v>
      </c>
      <c r="B115" s="215" t="s">
        <v>105</v>
      </c>
      <c r="C115" s="225">
        <v>2850</v>
      </c>
      <c r="D115" s="225">
        <f t="shared" ref="D115:R115" si="16">SUM(D104:D114)</f>
        <v>2979</v>
      </c>
      <c r="E115" s="225">
        <f t="shared" si="16"/>
        <v>910</v>
      </c>
      <c r="F115" s="225">
        <f t="shared" si="16"/>
        <v>831</v>
      </c>
      <c r="G115" s="225">
        <v>0</v>
      </c>
      <c r="H115" s="225">
        <f t="shared" si="16"/>
        <v>0</v>
      </c>
      <c r="I115" s="225">
        <f t="shared" si="16"/>
        <v>0</v>
      </c>
      <c r="J115" s="225">
        <f t="shared" si="16"/>
        <v>0</v>
      </c>
      <c r="K115" s="225">
        <v>422</v>
      </c>
      <c r="L115" s="225">
        <f t="shared" si="16"/>
        <v>424</v>
      </c>
      <c r="M115" s="225">
        <f t="shared" si="16"/>
        <v>251</v>
      </c>
      <c r="N115" s="225">
        <f t="shared" si="16"/>
        <v>233</v>
      </c>
      <c r="O115" s="225">
        <v>19</v>
      </c>
      <c r="P115" s="225">
        <f t="shared" si="16"/>
        <v>20</v>
      </c>
      <c r="Q115" s="225">
        <f t="shared" si="16"/>
        <v>17</v>
      </c>
      <c r="R115" s="226">
        <f t="shared" si="16"/>
        <v>17</v>
      </c>
      <c r="T115" s="720"/>
      <c r="U115" s="720"/>
      <c r="V115" s="720"/>
      <c r="W115" s="720"/>
    </row>
    <row r="116" spans="1:23" x14ac:dyDescent="0.2">
      <c r="A116" s="115" t="s">
        <v>315</v>
      </c>
      <c r="B116" s="216"/>
      <c r="C116" s="597"/>
      <c r="D116" s="597"/>
      <c r="E116" s="597"/>
      <c r="F116" s="597"/>
      <c r="G116" s="597"/>
      <c r="H116" s="597"/>
      <c r="I116" s="597"/>
      <c r="J116" s="597"/>
      <c r="K116" s="597"/>
      <c r="L116" s="597"/>
      <c r="M116" s="597"/>
      <c r="N116" s="597"/>
      <c r="O116" s="597"/>
      <c r="P116" s="597"/>
      <c r="Q116" s="597"/>
      <c r="R116" s="598"/>
      <c r="T116" s="720"/>
      <c r="U116" s="720"/>
      <c r="V116" s="720"/>
      <c r="W116" s="720"/>
    </row>
    <row r="117" spans="1:23" x14ac:dyDescent="0.2">
      <c r="A117" s="211" t="s">
        <v>80</v>
      </c>
      <c r="B117" s="212" t="s">
        <v>81</v>
      </c>
      <c r="C117" s="381"/>
      <c r="D117" s="381"/>
      <c r="E117" s="381"/>
      <c r="F117" s="381"/>
      <c r="G117" s="381"/>
      <c r="H117" s="381"/>
      <c r="I117" s="381"/>
      <c r="J117" s="381"/>
      <c r="K117" s="381"/>
      <c r="L117" s="381"/>
      <c r="M117" s="381"/>
      <c r="N117" s="381"/>
      <c r="O117" s="381"/>
      <c r="P117" s="381"/>
      <c r="Q117" s="381"/>
      <c r="R117" s="432"/>
      <c r="T117" s="720"/>
      <c r="U117" s="720"/>
      <c r="V117" s="720"/>
      <c r="W117" s="720"/>
    </row>
    <row r="118" spans="1:23" x14ac:dyDescent="0.2">
      <c r="A118" s="113" t="s">
        <v>82</v>
      </c>
      <c r="B118" s="213" t="s">
        <v>83</v>
      </c>
      <c r="C118" s="161">
        <v>0</v>
      </c>
      <c r="D118" s="161">
        <v>0</v>
      </c>
      <c r="E118" s="161">
        <v>0</v>
      </c>
      <c r="F118" s="161">
        <v>0</v>
      </c>
      <c r="G118" s="161">
        <v>0</v>
      </c>
      <c r="H118" s="161">
        <v>0</v>
      </c>
      <c r="I118" s="161">
        <v>0</v>
      </c>
      <c r="J118" s="161">
        <v>0</v>
      </c>
      <c r="K118" s="161">
        <v>0</v>
      </c>
      <c r="L118" s="161">
        <v>0</v>
      </c>
      <c r="M118" s="161">
        <v>0</v>
      </c>
      <c r="N118" s="161">
        <v>0</v>
      </c>
      <c r="O118" s="161">
        <v>0</v>
      </c>
      <c r="P118" s="161">
        <v>0</v>
      </c>
      <c r="Q118" s="161">
        <v>0</v>
      </c>
      <c r="R118" s="296">
        <v>0</v>
      </c>
      <c r="T118" s="720"/>
      <c r="U118" s="720"/>
      <c r="V118" s="720"/>
      <c r="W118" s="720"/>
    </row>
    <row r="119" spans="1:23" x14ac:dyDescent="0.2">
      <c r="A119" s="113" t="s">
        <v>84</v>
      </c>
      <c r="B119" s="213" t="s">
        <v>85</v>
      </c>
      <c r="C119" s="161">
        <v>93</v>
      </c>
      <c r="D119" s="162">
        <v>94</v>
      </c>
      <c r="E119" s="162">
        <v>83</v>
      </c>
      <c r="F119" s="162">
        <v>76</v>
      </c>
      <c r="G119" s="162">
        <v>0</v>
      </c>
      <c r="H119" s="162">
        <v>0</v>
      </c>
      <c r="I119" s="162">
        <v>0</v>
      </c>
      <c r="J119" s="162">
        <v>0</v>
      </c>
      <c r="K119" s="162">
        <v>0</v>
      </c>
      <c r="L119" s="162">
        <v>0</v>
      </c>
      <c r="M119" s="162">
        <v>0</v>
      </c>
      <c r="N119" s="162">
        <v>0</v>
      </c>
      <c r="O119" s="162">
        <v>0</v>
      </c>
      <c r="P119" s="162">
        <v>0</v>
      </c>
      <c r="Q119" s="162">
        <v>0</v>
      </c>
      <c r="R119" s="163">
        <v>0</v>
      </c>
      <c r="T119" s="720"/>
      <c r="U119" s="720"/>
      <c r="V119" s="720"/>
      <c r="W119" s="720"/>
    </row>
    <row r="120" spans="1:23" x14ac:dyDescent="0.2">
      <c r="A120" s="113" t="s">
        <v>86</v>
      </c>
      <c r="B120" s="213" t="s">
        <v>87</v>
      </c>
      <c r="C120" s="161">
        <v>0</v>
      </c>
      <c r="D120" s="161">
        <v>0</v>
      </c>
      <c r="E120" s="161">
        <v>0</v>
      </c>
      <c r="F120" s="161">
        <v>0</v>
      </c>
      <c r="G120" s="161">
        <v>0</v>
      </c>
      <c r="H120" s="161">
        <v>0</v>
      </c>
      <c r="I120" s="161">
        <v>0</v>
      </c>
      <c r="J120" s="161">
        <v>0</v>
      </c>
      <c r="K120" s="161">
        <v>0</v>
      </c>
      <c r="L120" s="161">
        <v>0</v>
      </c>
      <c r="M120" s="161">
        <v>0</v>
      </c>
      <c r="N120" s="161">
        <v>0</v>
      </c>
      <c r="O120" s="161">
        <v>0</v>
      </c>
      <c r="P120" s="161">
        <v>0</v>
      </c>
      <c r="Q120" s="161">
        <v>0</v>
      </c>
      <c r="R120" s="296">
        <v>0</v>
      </c>
      <c r="T120" s="720"/>
      <c r="U120" s="720"/>
      <c r="V120" s="720"/>
      <c r="W120" s="720"/>
    </row>
    <row r="121" spans="1:23" x14ac:dyDescent="0.2">
      <c r="A121" s="113" t="s">
        <v>88</v>
      </c>
      <c r="B121" s="213" t="s">
        <v>89</v>
      </c>
      <c r="C121" s="161">
        <v>0</v>
      </c>
      <c r="D121" s="161">
        <v>0</v>
      </c>
      <c r="E121" s="161">
        <v>0</v>
      </c>
      <c r="F121" s="161">
        <v>0</v>
      </c>
      <c r="G121" s="161">
        <v>0</v>
      </c>
      <c r="H121" s="161">
        <v>0</v>
      </c>
      <c r="I121" s="161">
        <v>0</v>
      </c>
      <c r="J121" s="161">
        <v>0</v>
      </c>
      <c r="K121" s="161">
        <v>0</v>
      </c>
      <c r="L121" s="161">
        <v>0</v>
      </c>
      <c r="M121" s="161">
        <v>0</v>
      </c>
      <c r="N121" s="161">
        <v>0</v>
      </c>
      <c r="O121" s="161">
        <v>0</v>
      </c>
      <c r="P121" s="161">
        <v>0</v>
      </c>
      <c r="Q121" s="161">
        <v>0</v>
      </c>
      <c r="R121" s="296">
        <v>0</v>
      </c>
      <c r="T121" s="720"/>
      <c r="U121" s="720"/>
      <c r="V121" s="720"/>
      <c r="W121" s="720"/>
    </row>
    <row r="122" spans="1:23" x14ac:dyDescent="0.2">
      <c r="A122" s="113" t="s">
        <v>90</v>
      </c>
      <c r="B122" s="213" t="s">
        <v>91</v>
      </c>
      <c r="C122" s="161">
        <v>552</v>
      </c>
      <c r="D122" s="162">
        <v>556</v>
      </c>
      <c r="E122" s="162">
        <v>225</v>
      </c>
      <c r="F122" s="162">
        <v>158</v>
      </c>
      <c r="G122" s="162">
        <v>0</v>
      </c>
      <c r="H122" s="162">
        <v>0</v>
      </c>
      <c r="I122" s="162">
        <v>0</v>
      </c>
      <c r="J122" s="162">
        <v>0</v>
      </c>
      <c r="K122" s="162">
        <v>287</v>
      </c>
      <c r="L122" s="162">
        <v>291</v>
      </c>
      <c r="M122" s="162">
        <v>200</v>
      </c>
      <c r="N122" s="162">
        <v>195</v>
      </c>
      <c r="O122" s="162">
        <v>0</v>
      </c>
      <c r="P122" s="162">
        <v>0</v>
      </c>
      <c r="Q122" s="162">
        <v>0</v>
      </c>
      <c r="R122" s="163">
        <v>0</v>
      </c>
      <c r="T122" s="720"/>
      <c r="U122" s="720"/>
      <c r="V122" s="720"/>
      <c r="W122" s="720"/>
    </row>
    <row r="123" spans="1:23" x14ac:dyDescent="0.2">
      <c r="A123" s="113" t="s">
        <v>92</v>
      </c>
      <c r="B123" s="213" t="s">
        <v>93</v>
      </c>
      <c r="C123" s="161">
        <v>0</v>
      </c>
      <c r="D123" s="161">
        <v>0</v>
      </c>
      <c r="E123" s="161">
        <v>0</v>
      </c>
      <c r="F123" s="161">
        <v>0</v>
      </c>
      <c r="G123" s="161">
        <v>0</v>
      </c>
      <c r="H123" s="161">
        <v>0</v>
      </c>
      <c r="I123" s="161">
        <v>0</v>
      </c>
      <c r="J123" s="161">
        <v>0</v>
      </c>
      <c r="K123" s="161">
        <v>0</v>
      </c>
      <c r="L123" s="161">
        <v>0</v>
      </c>
      <c r="M123" s="161">
        <v>0</v>
      </c>
      <c r="N123" s="161">
        <v>0</v>
      </c>
      <c r="O123" s="161">
        <v>0</v>
      </c>
      <c r="P123" s="161">
        <v>0</v>
      </c>
      <c r="Q123" s="161">
        <v>0</v>
      </c>
      <c r="R123" s="296">
        <v>0</v>
      </c>
      <c r="T123" s="720"/>
      <c r="U123" s="720"/>
      <c r="V123" s="720"/>
      <c r="W123" s="720"/>
    </row>
    <row r="124" spans="1:23" x14ac:dyDescent="0.2">
      <c r="A124" s="113" t="s">
        <v>94</v>
      </c>
      <c r="B124" s="213" t="s">
        <v>95</v>
      </c>
      <c r="C124" s="161">
        <v>0</v>
      </c>
      <c r="D124" s="161">
        <v>0</v>
      </c>
      <c r="E124" s="161">
        <v>0</v>
      </c>
      <c r="F124" s="161">
        <v>0</v>
      </c>
      <c r="G124" s="161">
        <v>0</v>
      </c>
      <c r="H124" s="161">
        <v>0</v>
      </c>
      <c r="I124" s="161">
        <v>0</v>
      </c>
      <c r="J124" s="161">
        <v>0</v>
      </c>
      <c r="K124" s="161">
        <v>0</v>
      </c>
      <c r="L124" s="161">
        <v>0</v>
      </c>
      <c r="M124" s="161">
        <v>0</v>
      </c>
      <c r="N124" s="161">
        <v>0</v>
      </c>
      <c r="O124" s="161">
        <v>0</v>
      </c>
      <c r="P124" s="161">
        <v>0</v>
      </c>
      <c r="Q124" s="161">
        <v>0</v>
      </c>
      <c r="R124" s="296">
        <v>0</v>
      </c>
      <c r="T124" s="720"/>
      <c r="U124" s="720"/>
      <c r="V124" s="720"/>
      <c r="W124" s="720"/>
    </row>
    <row r="125" spans="1:23" x14ac:dyDescent="0.2">
      <c r="A125" s="113" t="s">
        <v>96</v>
      </c>
      <c r="B125" s="213" t="s">
        <v>97</v>
      </c>
      <c r="C125" s="161">
        <v>0</v>
      </c>
      <c r="D125" s="161">
        <v>0</v>
      </c>
      <c r="E125" s="161">
        <v>0</v>
      </c>
      <c r="F125" s="161">
        <v>0</v>
      </c>
      <c r="G125" s="161">
        <v>0</v>
      </c>
      <c r="H125" s="161">
        <v>0</v>
      </c>
      <c r="I125" s="161">
        <v>0</v>
      </c>
      <c r="J125" s="161">
        <v>0</v>
      </c>
      <c r="K125" s="161">
        <v>0</v>
      </c>
      <c r="L125" s="161">
        <v>0</v>
      </c>
      <c r="M125" s="161">
        <v>0</v>
      </c>
      <c r="N125" s="161">
        <v>0</v>
      </c>
      <c r="O125" s="161">
        <v>0</v>
      </c>
      <c r="P125" s="161">
        <v>0</v>
      </c>
      <c r="Q125" s="161">
        <v>0</v>
      </c>
      <c r="R125" s="296">
        <v>0</v>
      </c>
      <c r="T125" s="720"/>
      <c r="U125" s="720"/>
      <c r="V125" s="720"/>
      <c r="W125" s="720"/>
    </row>
    <row r="126" spans="1:23" x14ac:dyDescent="0.2">
      <c r="A126" s="113" t="s">
        <v>98</v>
      </c>
      <c r="B126" s="213" t="s">
        <v>99</v>
      </c>
      <c r="C126" s="161">
        <v>0</v>
      </c>
      <c r="D126" s="161">
        <v>0</v>
      </c>
      <c r="E126" s="161">
        <v>0</v>
      </c>
      <c r="F126" s="161">
        <v>0</v>
      </c>
      <c r="G126" s="161">
        <v>0</v>
      </c>
      <c r="H126" s="161">
        <v>0</v>
      </c>
      <c r="I126" s="161">
        <v>0</v>
      </c>
      <c r="J126" s="161">
        <v>0</v>
      </c>
      <c r="K126" s="161">
        <v>0</v>
      </c>
      <c r="L126" s="161">
        <v>0</v>
      </c>
      <c r="M126" s="161">
        <v>0</v>
      </c>
      <c r="N126" s="161">
        <v>0</v>
      </c>
      <c r="O126" s="161">
        <v>0</v>
      </c>
      <c r="P126" s="161">
        <v>0</v>
      </c>
      <c r="Q126" s="161">
        <v>0</v>
      </c>
      <c r="R126" s="296">
        <v>0</v>
      </c>
      <c r="T126" s="720"/>
      <c r="U126" s="720"/>
      <c r="V126" s="720"/>
      <c r="W126" s="720"/>
    </row>
    <row r="127" spans="1:23" x14ac:dyDescent="0.2">
      <c r="A127" s="113" t="s">
        <v>100</v>
      </c>
      <c r="B127" s="213" t="s">
        <v>101</v>
      </c>
      <c r="C127" s="161">
        <v>0</v>
      </c>
      <c r="D127" s="161">
        <v>0</v>
      </c>
      <c r="E127" s="161">
        <v>0</v>
      </c>
      <c r="F127" s="161">
        <v>0</v>
      </c>
      <c r="G127" s="161">
        <v>0</v>
      </c>
      <c r="H127" s="161">
        <v>0</v>
      </c>
      <c r="I127" s="161">
        <v>0</v>
      </c>
      <c r="J127" s="161">
        <v>0</v>
      </c>
      <c r="K127" s="161">
        <v>0</v>
      </c>
      <c r="L127" s="161">
        <v>0</v>
      </c>
      <c r="M127" s="161">
        <v>0</v>
      </c>
      <c r="N127" s="161">
        <v>0</v>
      </c>
      <c r="O127" s="161">
        <v>0</v>
      </c>
      <c r="P127" s="161">
        <v>0</v>
      </c>
      <c r="Q127" s="161">
        <v>0</v>
      </c>
      <c r="R127" s="296">
        <v>0</v>
      </c>
      <c r="T127" s="720"/>
      <c r="U127" s="720"/>
      <c r="V127" s="720"/>
      <c r="W127" s="720"/>
    </row>
    <row r="128" spans="1:23" x14ac:dyDescent="0.2">
      <c r="A128" s="113" t="s">
        <v>102</v>
      </c>
      <c r="B128" s="213" t="s">
        <v>103</v>
      </c>
      <c r="C128" s="161">
        <v>0</v>
      </c>
      <c r="D128" s="161">
        <v>0</v>
      </c>
      <c r="E128" s="161">
        <v>0</v>
      </c>
      <c r="F128" s="161">
        <v>0</v>
      </c>
      <c r="G128" s="161">
        <v>0</v>
      </c>
      <c r="H128" s="161">
        <v>0</v>
      </c>
      <c r="I128" s="161">
        <v>0</v>
      </c>
      <c r="J128" s="161">
        <v>0</v>
      </c>
      <c r="K128" s="161">
        <v>0</v>
      </c>
      <c r="L128" s="161">
        <v>0</v>
      </c>
      <c r="M128" s="161">
        <v>0</v>
      </c>
      <c r="N128" s="161">
        <v>0</v>
      </c>
      <c r="O128" s="161">
        <v>0</v>
      </c>
      <c r="P128" s="161">
        <v>0</v>
      </c>
      <c r="Q128" s="161">
        <v>0</v>
      </c>
      <c r="R128" s="296">
        <v>0</v>
      </c>
      <c r="T128" s="720"/>
      <c r="U128" s="720"/>
      <c r="V128" s="720"/>
      <c r="W128" s="720"/>
    </row>
    <row r="129" spans="1:23" x14ac:dyDescent="0.2">
      <c r="A129" s="214" t="s">
        <v>104</v>
      </c>
      <c r="B129" s="215" t="s">
        <v>105</v>
      </c>
      <c r="C129" s="225">
        <v>643</v>
      </c>
      <c r="D129" s="225">
        <f t="shared" ref="D129:R129" si="17">SUM(D118:D128)</f>
        <v>650</v>
      </c>
      <c r="E129" s="225">
        <f t="shared" si="17"/>
        <v>308</v>
      </c>
      <c r="F129" s="225">
        <f t="shared" si="17"/>
        <v>234</v>
      </c>
      <c r="G129" s="225">
        <v>0</v>
      </c>
      <c r="H129" s="225">
        <f t="shared" si="17"/>
        <v>0</v>
      </c>
      <c r="I129" s="225">
        <f t="shared" si="17"/>
        <v>0</v>
      </c>
      <c r="J129" s="225">
        <f t="shared" si="17"/>
        <v>0</v>
      </c>
      <c r="K129" s="225">
        <v>287</v>
      </c>
      <c r="L129" s="225">
        <f t="shared" si="17"/>
        <v>291</v>
      </c>
      <c r="M129" s="225">
        <f t="shared" si="17"/>
        <v>200</v>
      </c>
      <c r="N129" s="225">
        <f t="shared" si="17"/>
        <v>195</v>
      </c>
      <c r="O129" s="225">
        <v>0</v>
      </c>
      <c r="P129" s="225">
        <f t="shared" si="17"/>
        <v>0</v>
      </c>
      <c r="Q129" s="225">
        <f t="shared" si="17"/>
        <v>0</v>
      </c>
      <c r="R129" s="226">
        <f t="shared" si="17"/>
        <v>0</v>
      </c>
      <c r="T129" s="720"/>
      <c r="U129" s="720"/>
      <c r="V129" s="720"/>
      <c r="W129" s="720"/>
    </row>
    <row r="130" spans="1:23" s="5" customFormat="1" x14ac:dyDescent="0.2">
      <c r="A130" s="115" t="s">
        <v>316</v>
      </c>
      <c r="B130" s="216"/>
      <c r="C130" s="597"/>
      <c r="D130" s="597"/>
      <c r="E130" s="597"/>
      <c r="F130" s="597"/>
      <c r="G130" s="597"/>
      <c r="H130" s="597"/>
      <c r="I130" s="597"/>
      <c r="J130" s="597"/>
      <c r="K130" s="597"/>
      <c r="L130" s="597"/>
      <c r="M130" s="597"/>
      <c r="N130" s="597"/>
      <c r="O130" s="597"/>
      <c r="P130" s="597"/>
      <c r="Q130" s="597"/>
      <c r="R130" s="598"/>
      <c r="T130" s="720"/>
      <c r="U130" s="720"/>
      <c r="V130" s="720"/>
      <c r="W130" s="720"/>
    </row>
    <row r="131" spans="1:23" s="2" customFormat="1" x14ac:dyDescent="0.2">
      <c r="A131" s="211" t="s">
        <v>80</v>
      </c>
      <c r="B131" s="212" t="s">
        <v>81</v>
      </c>
      <c r="C131" s="381"/>
      <c r="D131" s="381"/>
      <c r="E131" s="381"/>
      <c r="F131" s="381"/>
      <c r="G131" s="381"/>
      <c r="H131" s="381"/>
      <c r="I131" s="381"/>
      <c r="J131" s="381"/>
      <c r="K131" s="381"/>
      <c r="L131" s="381"/>
      <c r="M131" s="381"/>
      <c r="N131" s="381"/>
      <c r="O131" s="381"/>
      <c r="P131" s="381"/>
      <c r="Q131" s="381"/>
      <c r="R131" s="432"/>
      <c r="T131" s="720"/>
      <c r="U131" s="720"/>
      <c r="V131" s="720"/>
      <c r="W131" s="720"/>
    </row>
    <row r="132" spans="1:23" x14ac:dyDescent="0.2">
      <c r="A132" s="113" t="s">
        <v>82</v>
      </c>
      <c r="B132" s="213" t="s">
        <v>83</v>
      </c>
      <c r="C132" s="161">
        <v>0</v>
      </c>
      <c r="D132" s="161">
        <v>0</v>
      </c>
      <c r="E132" s="161">
        <v>0</v>
      </c>
      <c r="F132" s="161">
        <v>0</v>
      </c>
      <c r="G132" s="161">
        <v>0</v>
      </c>
      <c r="H132" s="161">
        <v>0</v>
      </c>
      <c r="I132" s="161">
        <v>0</v>
      </c>
      <c r="J132" s="161">
        <v>0</v>
      </c>
      <c r="K132" s="161">
        <v>0</v>
      </c>
      <c r="L132" s="161">
        <v>0</v>
      </c>
      <c r="M132" s="161">
        <v>0</v>
      </c>
      <c r="N132" s="161">
        <v>0</v>
      </c>
      <c r="O132" s="161">
        <v>0</v>
      </c>
      <c r="P132" s="161">
        <v>0</v>
      </c>
      <c r="Q132" s="161">
        <v>0</v>
      </c>
      <c r="R132" s="296">
        <v>0</v>
      </c>
      <c r="T132" s="720"/>
      <c r="U132" s="720"/>
      <c r="V132" s="720"/>
      <c r="W132" s="720"/>
    </row>
    <row r="133" spans="1:23" x14ac:dyDescent="0.2">
      <c r="A133" s="113" t="s">
        <v>84</v>
      </c>
      <c r="B133" s="213" t="s">
        <v>85</v>
      </c>
      <c r="C133" s="161">
        <v>0</v>
      </c>
      <c r="D133" s="161">
        <v>0</v>
      </c>
      <c r="E133" s="161">
        <v>0</v>
      </c>
      <c r="F133" s="161">
        <v>0</v>
      </c>
      <c r="G133" s="161">
        <v>0</v>
      </c>
      <c r="H133" s="161">
        <v>0</v>
      </c>
      <c r="I133" s="161">
        <v>0</v>
      </c>
      <c r="J133" s="161">
        <v>0</v>
      </c>
      <c r="K133" s="161">
        <v>0</v>
      </c>
      <c r="L133" s="161">
        <v>0</v>
      </c>
      <c r="M133" s="161">
        <v>0</v>
      </c>
      <c r="N133" s="161">
        <v>0</v>
      </c>
      <c r="O133" s="161">
        <v>0</v>
      </c>
      <c r="P133" s="161">
        <v>0</v>
      </c>
      <c r="Q133" s="161">
        <v>0</v>
      </c>
      <c r="R133" s="296">
        <v>0</v>
      </c>
      <c r="T133" s="720"/>
      <c r="U133" s="720"/>
      <c r="V133" s="720"/>
      <c r="W133" s="720"/>
    </row>
    <row r="134" spans="1:23" x14ac:dyDescent="0.2">
      <c r="A134" s="113" t="s">
        <v>86</v>
      </c>
      <c r="B134" s="213" t="s">
        <v>87</v>
      </c>
      <c r="C134" s="161">
        <v>0</v>
      </c>
      <c r="D134" s="161">
        <v>0</v>
      </c>
      <c r="E134" s="161">
        <v>0</v>
      </c>
      <c r="F134" s="161">
        <v>0</v>
      </c>
      <c r="G134" s="161">
        <v>0</v>
      </c>
      <c r="H134" s="161">
        <v>0</v>
      </c>
      <c r="I134" s="161">
        <v>0</v>
      </c>
      <c r="J134" s="161">
        <v>0</v>
      </c>
      <c r="K134" s="161">
        <v>0</v>
      </c>
      <c r="L134" s="161">
        <v>0</v>
      </c>
      <c r="M134" s="161">
        <v>0</v>
      </c>
      <c r="N134" s="161">
        <v>0</v>
      </c>
      <c r="O134" s="161">
        <v>0</v>
      </c>
      <c r="P134" s="161">
        <v>0</v>
      </c>
      <c r="Q134" s="161">
        <v>0</v>
      </c>
      <c r="R134" s="296">
        <v>0</v>
      </c>
      <c r="T134" s="720"/>
      <c r="U134" s="720"/>
      <c r="V134" s="720"/>
      <c r="W134" s="720"/>
    </row>
    <row r="135" spans="1:23" x14ac:dyDescent="0.2">
      <c r="A135" s="113" t="s">
        <v>88</v>
      </c>
      <c r="B135" s="213" t="s">
        <v>89</v>
      </c>
      <c r="C135" s="161">
        <v>0</v>
      </c>
      <c r="D135" s="161">
        <v>0</v>
      </c>
      <c r="E135" s="161">
        <v>0</v>
      </c>
      <c r="F135" s="161">
        <v>0</v>
      </c>
      <c r="G135" s="161">
        <v>0</v>
      </c>
      <c r="H135" s="161">
        <v>0</v>
      </c>
      <c r="I135" s="161">
        <v>0</v>
      </c>
      <c r="J135" s="161">
        <v>0</v>
      </c>
      <c r="K135" s="161">
        <v>0</v>
      </c>
      <c r="L135" s="161">
        <v>0</v>
      </c>
      <c r="M135" s="161">
        <v>0</v>
      </c>
      <c r="N135" s="161">
        <v>0</v>
      </c>
      <c r="O135" s="161">
        <v>0</v>
      </c>
      <c r="P135" s="161">
        <v>0</v>
      </c>
      <c r="Q135" s="161">
        <v>0</v>
      </c>
      <c r="R135" s="296">
        <v>0</v>
      </c>
      <c r="T135" s="720"/>
      <c r="U135" s="720"/>
      <c r="V135" s="720"/>
      <c r="W135" s="720"/>
    </row>
    <row r="136" spans="1:23" x14ac:dyDescent="0.2">
      <c r="A136" s="113" t="s">
        <v>90</v>
      </c>
      <c r="B136" s="213" t="s">
        <v>91</v>
      </c>
      <c r="C136" s="161">
        <v>0</v>
      </c>
      <c r="D136" s="161">
        <v>0</v>
      </c>
      <c r="E136" s="161">
        <v>0</v>
      </c>
      <c r="F136" s="161">
        <v>0</v>
      </c>
      <c r="G136" s="161">
        <v>0</v>
      </c>
      <c r="H136" s="161">
        <v>0</v>
      </c>
      <c r="I136" s="161">
        <v>0</v>
      </c>
      <c r="J136" s="161">
        <v>0</v>
      </c>
      <c r="K136" s="161">
        <v>0</v>
      </c>
      <c r="L136" s="161">
        <v>0</v>
      </c>
      <c r="M136" s="161">
        <v>0</v>
      </c>
      <c r="N136" s="161">
        <v>0</v>
      </c>
      <c r="O136" s="161">
        <v>0</v>
      </c>
      <c r="P136" s="161">
        <v>0</v>
      </c>
      <c r="Q136" s="161">
        <v>0</v>
      </c>
      <c r="R136" s="296">
        <v>0</v>
      </c>
      <c r="T136" s="720"/>
      <c r="U136" s="720"/>
      <c r="V136" s="720"/>
      <c r="W136" s="720"/>
    </row>
    <row r="137" spans="1:23" x14ac:dyDescent="0.2">
      <c r="A137" s="113" t="s">
        <v>92</v>
      </c>
      <c r="B137" s="213" t="s">
        <v>93</v>
      </c>
      <c r="C137" s="161">
        <v>0</v>
      </c>
      <c r="D137" s="161">
        <v>0</v>
      </c>
      <c r="E137" s="161">
        <v>0</v>
      </c>
      <c r="F137" s="161">
        <v>0</v>
      </c>
      <c r="G137" s="161">
        <v>0</v>
      </c>
      <c r="H137" s="161">
        <v>0</v>
      </c>
      <c r="I137" s="161">
        <v>0</v>
      </c>
      <c r="J137" s="161">
        <v>0</v>
      </c>
      <c r="K137" s="161">
        <v>0</v>
      </c>
      <c r="L137" s="161">
        <v>0</v>
      </c>
      <c r="M137" s="161">
        <v>0</v>
      </c>
      <c r="N137" s="161">
        <v>0</v>
      </c>
      <c r="O137" s="161">
        <v>0</v>
      </c>
      <c r="P137" s="161">
        <v>0</v>
      </c>
      <c r="Q137" s="161">
        <v>0</v>
      </c>
      <c r="R137" s="296">
        <v>0</v>
      </c>
      <c r="T137" s="720"/>
      <c r="U137" s="720"/>
      <c r="V137" s="720"/>
      <c r="W137" s="720"/>
    </row>
    <row r="138" spans="1:23" x14ac:dyDescent="0.2">
      <c r="A138" s="113" t="s">
        <v>94</v>
      </c>
      <c r="B138" s="213" t="s">
        <v>95</v>
      </c>
      <c r="C138" s="161">
        <v>0</v>
      </c>
      <c r="D138" s="161">
        <v>0</v>
      </c>
      <c r="E138" s="161">
        <v>0</v>
      </c>
      <c r="F138" s="161">
        <v>0</v>
      </c>
      <c r="G138" s="161">
        <v>0</v>
      </c>
      <c r="H138" s="161">
        <v>0</v>
      </c>
      <c r="I138" s="161">
        <v>0</v>
      </c>
      <c r="J138" s="161">
        <v>0</v>
      </c>
      <c r="K138" s="161">
        <v>0</v>
      </c>
      <c r="L138" s="161">
        <v>0</v>
      </c>
      <c r="M138" s="161">
        <v>0</v>
      </c>
      <c r="N138" s="161">
        <v>0</v>
      </c>
      <c r="O138" s="161">
        <v>0</v>
      </c>
      <c r="P138" s="161">
        <v>0</v>
      </c>
      <c r="Q138" s="161">
        <v>0</v>
      </c>
      <c r="R138" s="296">
        <v>0</v>
      </c>
      <c r="T138" s="720"/>
      <c r="U138" s="720"/>
      <c r="V138" s="720"/>
      <c r="W138" s="720"/>
    </row>
    <row r="139" spans="1:23" x14ac:dyDescent="0.2">
      <c r="A139" s="113" t="s">
        <v>96</v>
      </c>
      <c r="B139" s="213" t="s">
        <v>97</v>
      </c>
      <c r="C139" s="161">
        <v>0</v>
      </c>
      <c r="D139" s="161">
        <v>0</v>
      </c>
      <c r="E139" s="161">
        <v>0</v>
      </c>
      <c r="F139" s="161">
        <v>0</v>
      </c>
      <c r="G139" s="161">
        <v>0</v>
      </c>
      <c r="H139" s="161">
        <v>0</v>
      </c>
      <c r="I139" s="161">
        <v>0</v>
      </c>
      <c r="J139" s="161">
        <v>0</v>
      </c>
      <c r="K139" s="161">
        <v>0</v>
      </c>
      <c r="L139" s="161">
        <v>0</v>
      </c>
      <c r="M139" s="161">
        <v>0</v>
      </c>
      <c r="N139" s="161">
        <v>0</v>
      </c>
      <c r="O139" s="162">
        <v>4</v>
      </c>
      <c r="P139" s="162">
        <v>4</v>
      </c>
      <c r="Q139" s="162">
        <v>4</v>
      </c>
      <c r="R139" s="163">
        <v>4</v>
      </c>
      <c r="T139" s="720"/>
      <c r="U139" s="720"/>
      <c r="V139" s="720"/>
      <c r="W139" s="720"/>
    </row>
    <row r="140" spans="1:23" x14ac:dyDescent="0.2">
      <c r="A140" s="113" t="s">
        <v>98</v>
      </c>
      <c r="B140" s="213" t="s">
        <v>99</v>
      </c>
      <c r="C140" s="161">
        <v>0</v>
      </c>
      <c r="D140" s="161">
        <v>0</v>
      </c>
      <c r="E140" s="161">
        <v>0</v>
      </c>
      <c r="F140" s="161">
        <v>0</v>
      </c>
      <c r="G140" s="161">
        <v>0</v>
      </c>
      <c r="H140" s="161">
        <v>0</v>
      </c>
      <c r="I140" s="161">
        <v>0</v>
      </c>
      <c r="J140" s="161">
        <v>0</v>
      </c>
      <c r="K140" s="161">
        <v>0</v>
      </c>
      <c r="L140" s="161">
        <v>0</v>
      </c>
      <c r="M140" s="161">
        <v>0</v>
      </c>
      <c r="N140" s="161">
        <v>0</v>
      </c>
      <c r="O140" s="161">
        <v>0</v>
      </c>
      <c r="P140" s="161">
        <v>0</v>
      </c>
      <c r="Q140" s="161">
        <v>0</v>
      </c>
      <c r="R140" s="296">
        <v>0</v>
      </c>
      <c r="T140" s="720"/>
      <c r="U140" s="720"/>
      <c r="V140" s="720"/>
      <c r="W140" s="720"/>
    </row>
    <row r="141" spans="1:23" x14ac:dyDescent="0.2">
      <c r="A141" s="113" t="s">
        <v>100</v>
      </c>
      <c r="B141" s="213" t="s">
        <v>101</v>
      </c>
      <c r="C141" s="161">
        <v>0</v>
      </c>
      <c r="D141" s="161">
        <v>0</v>
      </c>
      <c r="E141" s="161">
        <v>0</v>
      </c>
      <c r="F141" s="161">
        <v>0</v>
      </c>
      <c r="G141" s="161">
        <v>0</v>
      </c>
      <c r="H141" s="161">
        <v>0</v>
      </c>
      <c r="I141" s="161">
        <v>0</v>
      </c>
      <c r="J141" s="161">
        <v>0</v>
      </c>
      <c r="K141" s="161">
        <v>0</v>
      </c>
      <c r="L141" s="161">
        <v>0</v>
      </c>
      <c r="M141" s="161">
        <v>0</v>
      </c>
      <c r="N141" s="161">
        <v>0</v>
      </c>
      <c r="O141" s="161">
        <v>0</v>
      </c>
      <c r="P141" s="161">
        <v>0</v>
      </c>
      <c r="Q141" s="161">
        <v>0</v>
      </c>
      <c r="R141" s="296">
        <v>0</v>
      </c>
      <c r="T141" s="720"/>
      <c r="U141" s="720"/>
      <c r="V141" s="720"/>
      <c r="W141" s="720"/>
    </row>
    <row r="142" spans="1:23" x14ac:dyDescent="0.2">
      <c r="A142" s="113" t="s">
        <v>102</v>
      </c>
      <c r="B142" s="213" t="s">
        <v>103</v>
      </c>
      <c r="C142" s="161">
        <v>0</v>
      </c>
      <c r="D142" s="161">
        <v>0</v>
      </c>
      <c r="E142" s="161">
        <v>0</v>
      </c>
      <c r="F142" s="161">
        <v>0</v>
      </c>
      <c r="G142" s="161">
        <v>0</v>
      </c>
      <c r="H142" s="161">
        <v>0</v>
      </c>
      <c r="I142" s="161">
        <v>0</v>
      </c>
      <c r="J142" s="161">
        <v>0</v>
      </c>
      <c r="K142" s="161">
        <v>0</v>
      </c>
      <c r="L142" s="161">
        <v>0</v>
      </c>
      <c r="M142" s="161">
        <v>0</v>
      </c>
      <c r="N142" s="161">
        <v>0</v>
      </c>
      <c r="O142" s="161">
        <v>0</v>
      </c>
      <c r="P142" s="161">
        <v>0</v>
      </c>
      <c r="Q142" s="161">
        <v>0</v>
      </c>
      <c r="R142" s="296">
        <v>0</v>
      </c>
      <c r="T142" s="720"/>
      <c r="U142" s="720"/>
      <c r="V142" s="720"/>
      <c r="W142" s="720"/>
    </row>
    <row r="143" spans="1:23" x14ac:dyDescent="0.2">
      <c r="A143" s="214" t="s">
        <v>104</v>
      </c>
      <c r="B143" s="215" t="s">
        <v>105</v>
      </c>
      <c r="C143" s="225">
        <v>0</v>
      </c>
      <c r="D143" s="225">
        <f t="shared" ref="D143:R143" si="18">SUM(D132:D142)</f>
        <v>0</v>
      </c>
      <c r="E143" s="225">
        <f t="shared" si="18"/>
        <v>0</v>
      </c>
      <c r="F143" s="225">
        <f t="shared" si="18"/>
        <v>0</v>
      </c>
      <c r="G143" s="225">
        <v>0</v>
      </c>
      <c r="H143" s="225">
        <f t="shared" si="18"/>
        <v>0</v>
      </c>
      <c r="I143" s="225">
        <f t="shared" si="18"/>
        <v>0</v>
      </c>
      <c r="J143" s="225">
        <f t="shared" si="18"/>
        <v>0</v>
      </c>
      <c r="K143" s="225">
        <v>0</v>
      </c>
      <c r="L143" s="225">
        <f t="shared" si="18"/>
        <v>0</v>
      </c>
      <c r="M143" s="225">
        <f t="shared" si="18"/>
        <v>0</v>
      </c>
      <c r="N143" s="225">
        <f t="shared" si="18"/>
        <v>0</v>
      </c>
      <c r="O143" s="225">
        <v>4</v>
      </c>
      <c r="P143" s="225">
        <f t="shared" si="18"/>
        <v>4</v>
      </c>
      <c r="Q143" s="225">
        <f t="shared" si="18"/>
        <v>4</v>
      </c>
      <c r="R143" s="226">
        <f t="shared" si="18"/>
        <v>4</v>
      </c>
      <c r="T143" s="720"/>
      <c r="U143" s="720"/>
      <c r="V143" s="720"/>
      <c r="W143" s="720"/>
    </row>
    <row r="144" spans="1:23" x14ac:dyDescent="0.2">
      <c r="A144" s="115" t="s">
        <v>121</v>
      </c>
      <c r="B144" s="593" t="s">
        <v>317</v>
      </c>
      <c r="C144" s="593"/>
      <c r="D144" s="593"/>
      <c r="E144" s="593"/>
      <c r="F144" s="593"/>
      <c r="G144" s="593"/>
      <c r="H144" s="593"/>
      <c r="I144" s="593"/>
      <c r="J144" s="593"/>
      <c r="K144" s="593"/>
      <c r="L144" s="593"/>
      <c r="M144" s="593"/>
      <c r="N144" s="593"/>
      <c r="O144" s="593"/>
      <c r="P144" s="593"/>
      <c r="Q144" s="593"/>
      <c r="R144" s="594"/>
    </row>
    <row r="145" spans="1:18" x14ac:dyDescent="0.2">
      <c r="A145" s="211" t="s">
        <v>80</v>
      </c>
      <c r="B145" s="212" t="s">
        <v>81</v>
      </c>
      <c r="C145" s="381"/>
      <c r="D145" s="381"/>
      <c r="E145" s="381"/>
      <c r="F145" s="381"/>
      <c r="G145" s="381"/>
      <c r="H145" s="381"/>
      <c r="I145" s="381"/>
      <c r="J145" s="381"/>
      <c r="K145" s="381"/>
      <c r="L145" s="381"/>
      <c r="M145" s="381"/>
      <c r="N145" s="381"/>
      <c r="O145" s="381"/>
      <c r="P145" s="381"/>
      <c r="Q145" s="381"/>
      <c r="R145" s="432"/>
    </row>
    <row r="146" spans="1:18" x14ac:dyDescent="0.2">
      <c r="A146" s="113" t="s">
        <v>82</v>
      </c>
      <c r="B146" s="213" t="s">
        <v>83</v>
      </c>
      <c r="C146" s="378">
        <v>0</v>
      </c>
      <c r="D146" s="378">
        <v>0</v>
      </c>
      <c r="E146" s="378">
        <v>0</v>
      </c>
      <c r="F146" s="378">
        <v>0</v>
      </c>
      <c r="G146" s="378">
        <v>0</v>
      </c>
      <c r="H146" s="378">
        <v>0</v>
      </c>
      <c r="I146" s="378">
        <v>0</v>
      </c>
      <c r="J146" s="378">
        <v>0</v>
      </c>
      <c r="K146" s="378">
        <v>0</v>
      </c>
      <c r="L146" s="378">
        <v>0</v>
      </c>
      <c r="M146" s="378">
        <v>0</v>
      </c>
      <c r="N146" s="378">
        <v>0</v>
      </c>
      <c r="O146" s="378">
        <v>0</v>
      </c>
      <c r="P146" s="378">
        <v>0</v>
      </c>
      <c r="Q146" s="378">
        <v>0</v>
      </c>
      <c r="R146" s="379">
        <v>0</v>
      </c>
    </row>
    <row r="147" spans="1:18" x14ac:dyDescent="0.2">
      <c r="A147" s="113" t="s">
        <v>84</v>
      </c>
      <c r="B147" s="213" t="s">
        <v>85</v>
      </c>
      <c r="C147" s="378">
        <v>93</v>
      </c>
      <c r="D147" s="378">
        <v>94</v>
      </c>
      <c r="E147" s="378">
        <v>83</v>
      </c>
      <c r="F147" s="378">
        <v>76</v>
      </c>
      <c r="G147" s="378">
        <v>0</v>
      </c>
      <c r="H147" s="378">
        <v>0</v>
      </c>
      <c r="I147" s="378">
        <v>0</v>
      </c>
      <c r="J147" s="378">
        <v>0</v>
      </c>
      <c r="K147" s="378">
        <v>0</v>
      </c>
      <c r="L147" s="378">
        <v>0</v>
      </c>
      <c r="M147" s="378">
        <v>0</v>
      </c>
      <c r="N147" s="378">
        <v>0</v>
      </c>
      <c r="O147" s="378">
        <v>0</v>
      </c>
      <c r="P147" s="378">
        <v>0</v>
      </c>
      <c r="Q147" s="378">
        <v>0</v>
      </c>
      <c r="R147" s="379">
        <v>0</v>
      </c>
    </row>
    <row r="148" spans="1:18" x14ac:dyDescent="0.2">
      <c r="A148" s="113" t="s">
        <v>86</v>
      </c>
      <c r="B148" s="213" t="s">
        <v>87</v>
      </c>
      <c r="C148" s="378">
        <v>207</v>
      </c>
      <c r="D148" s="378">
        <v>207</v>
      </c>
      <c r="E148" s="378">
        <v>40</v>
      </c>
      <c r="F148" s="378">
        <v>36</v>
      </c>
      <c r="G148" s="378">
        <v>0</v>
      </c>
      <c r="H148" s="378">
        <v>0</v>
      </c>
      <c r="I148" s="378">
        <v>0</v>
      </c>
      <c r="J148" s="378">
        <v>0</v>
      </c>
      <c r="K148" s="378">
        <v>28</v>
      </c>
      <c r="L148" s="378">
        <v>28</v>
      </c>
      <c r="M148" s="378">
        <v>18</v>
      </c>
      <c r="N148" s="378">
        <v>14</v>
      </c>
      <c r="O148" s="378">
        <v>1</v>
      </c>
      <c r="P148" s="378">
        <v>1</v>
      </c>
      <c r="Q148" s="378">
        <v>1</v>
      </c>
      <c r="R148" s="379">
        <v>1</v>
      </c>
    </row>
    <row r="149" spans="1:18" x14ac:dyDescent="0.2">
      <c r="A149" s="113" t="s">
        <v>88</v>
      </c>
      <c r="B149" s="213" t="s">
        <v>89</v>
      </c>
      <c r="C149" s="378">
        <v>0</v>
      </c>
      <c r="D149" s="378">
        <v>0</v>
      </c>
      <c r="E149" s="378">
        <v>0</v>
      </c>
      <c r="F149" s="378">
        <v>0</v>
      </c>
      <c r="G149" s="378">
        <v>0</v>
      </c>
      <c r="H149" s="378">
        <v>0</v>
      </c>
      <c r="I149" s="378">
        <v>0</v>
      </c>
      <c r="J149" s="378">
        <v>0</v>
      </c>
      <c r="K149" s="378">
        <v>0</v>
      </c>
      <c r="L149" s="378">
        <v>0</v>
      </c>
      <c r="M149" s="378">
        <v>0</v>
      </c>
      <c r="N149" s="378">
        <v>0</v>
      </c>
      <c r="O149" s="378">
        <v>0</v>
      </c>
      <c r="P149" s="378">
        <v>0</v>
      </c>
      <c r="Q149" s="378">
        <v>0</v>
      </c>
      <c r="R149" s="379">
        <v>0</v>
      </c>
    </row>
    <row r="150" spans="1:18" x14ac:dyDescent="0.2">
      <c r="A150" s="113" t="s">
        <v>90</v>
      </c>
      <c r="B150" s="213" t="s">
        <v>91</v>
      </c>
      <c r="C150" s="378">
        <v>552</v>
      </c>
      <c r="D150" s="378">
        <v>556</v>
      </c>
      <c r="E150" s="378">
        <v>225</v>
      </c>
      <c r="F150" s="378">
        <v>158</v>
      </c>
      <c r="G150" s="378">
        <v>0</v>
      </c>
      <c r="H150" s="378">
        <v>0</v>
      </c>
      <c r="I150" s="378">
        <v>0</v>
      </c>
      <c r="J150" s="378">
        <v>0</v>
      </c>
      <c r="K150" s="378">
        <v>304</v>
      </c>
      <c r="L150" s="378">
        <v>308</v>
      </c>
      <c r="M150" s="378">
        <v>211</v>
      </c>
      <c r="N150" s="378">
        <v>206</v>
      </c>
      <c r="O150" s="378">
        <v>4</v>
      </c>
      <c r="P150" s="378">
        <v>4</v>
      </c>
      <c r="Q150" s="378">
        <v>2</v>
      </c>
      <c r="R150" s="379">
        <v>2</v>
      </c>
    </row>
    <row r="151" spans="1:18" x14ac:dyDescent="0.2">
      <c r="A151" s="113" t="s">
        <v>92</v>
      </c>
      <c r="B151" s="213" t="s">
        <v>93</v>
      </c>
      <c r="C151" s="378">
        <v>593</v>
      </c>
      <c r="D151" s="378">
        <v>594</v>
      </c>
      <c r="E151" s="378">
        <v>403</v>
      </c>
      <c r="F151" s="378">
        <v>319</v>
      </c>
      <c r="G151" s="378">
        <v>0</v>
      </c>
      <c r="H151" s="378">
        <v>0</v>
      </c>
      <c r="I151" s="378">
        <v>0</v>
      </c>
      <c r="J151" s="378">
        <v>0</v>
      </c>
      <c r="K151" s="378">
        <v>141</v>
      </c>
      <c r="L151" s="378">
        <v>145</v>
      </c>
      <c r="M151" s="378">
        <v>118</v>
      </c>
      <c r="N151" s="378">
        <v>113</v>
      </c>
      <c r="O151" s="378">
        <v>58</v>
      </c>
      <c r="P151" s="378">
        <v>58</v>
      </c>
      <c r="Q151" s="378">
        <v>56</v>
      </c>
      <c r="R151" s="379">
        <v>50</v>
      </c>
    </row>
    <row r="152" spans="1:18" x14ac:dyDescent="0.2">
      <c r="A152" s="113" t="s">
        <v>94</v>
      </c>
      <c r="B152" s="213" t="s">
        <v>95</v>
      </c>
      <c r="C152" s="380">
        <v>4083</v>
      </c>
      <c r="D152" s="380">
        <v>4420</v>
      </c>
      <c r="E152" s="380">
        <v>1454</v>
      </c>
      <c r="F152" s="380">
        <v>1265</v>
      </c>
      <c r="G152" s="378">
        <v>0</v>
      </c>
      <c r="H152" s="378">
        <v>0</v>
      </c>
      <c r="I152" s="378">
        <v>0</v>
      </c>
      <c r="J152" s="378">
        <v>0</v>
      </c>
      <c r="K152" s="378">
        <v>724</v>
      </c>
      <c r="L152" s="378">
        <v>760</v>
      </c>
      <c r="M152" s="378">
        <v>460</v>
      </c>
      <c r="N152" s="378">
        <v>407</v>
      </c>
      <c r="O152" s="378">
        <v>76</v>
      </c>
      <c r="P152" s="378">
        <v>77</v>
      </c>
      <c r="Q152" s="378">
        <v>68</v>
      </c>
      <c r="R152" s="379">
        <v>68</v>
      </c>
    </row>
    <row r="153" spans="1:18" x14ac:dyDescent="0.2">
      <c r="A153" s="113" t="s">
        <v>96</v>
      </c>
      <c r="B153" s="213" t="s">
        <v>97</v>
      </c>
      <c r="C153" s="380">
        <v>5282</v>
      </c>
      <c r="D153" s="380">
        <v>6181</v>
      </c>
      <c r="E153" s="380">
        <v>3474</v>
      </c>
      <c r="F153" s="380">
        <v>2677</v>
      </c>
      <c r="G153" s="378">
        <v>0</v>
      </c>
      <c r="H153" s="378">
        <v>0</v>
      </c>
      <c r="I153" s="378">
        <v>0</v>
      </c>
      <c r="J153" s="378">
        <v>0</v>
      </c>
      <c r="K153" s="380">
        <v>1427</v>
      </c>
      <c r="L153" s="380">
        <v>1560</v>
      </c>
      <c r="M153" s="380">
        <v>1224</v>
      </c>
      <c r="N153" s="380">
        <v>1064</v>
      </c>
      <c r="O153" s="378">
        <v>198</v>
      </c>
      <c r="P153" s="378">
        <v>199</v>
      </c>
      <c r="Q153" s="378">
        <v>164</v>
      </c>
      <c r="R153" s="379">
        <v>162</v>
      </c>
    </row>
    <row r="154" spans="1:18" x14ac:dyDescent="0.2">
      <c r="A154" s="113" t="s">
        <v>98</v>
      </c>
      <c r="B154" s="213" t="s">
        <v>99</v>
      </c>
      <c r="C154" s="378">
        <v>0</v>
      </c>
      <c r="D154" s="378">
        <v>0</v>
      </c>
      <c r="E154" s="378">
        <v>0</v>
      </c>
      <c r="F154" s="378">
        <v>0</v>
      </c>
      <c r="G154" s="378">
        <v>0</v>
      </c>
      <c r="H154" s="378">
        <v>0</v>
      </c>
      <c r="I154" s="378">
        <v>0</v>
      </c>
      <c r="J154" s="378">
        <v>0</v>
      </c>
      <c r="K154" s="378">
        <v>0</v>
      </c>
      <c r="L154" s="378">
        <v>0</v>
      </c>
      <c r="M154" s="378">
        <v>0</v>
      </c>
      <c r="N154" s="378">
        <v>0</v>
      </c>
      <c r="O154" s="378">
        <v>0</v>
      </c>
      <c r="P154" s="378">
        <v>0</v>
      </c>
      <c r="Q154" s="378">
        <v>0</v>
      </c>
      <c r="R154" s="379">
        <v>0</v>
      </c>
    </row>
    <row r="155" spans="1:18" x14ac:dyDescent="0.2">
      <c r="A155" s="113" t="s">
        <v>100</v>
      </c>
      <c r="B155" s="213" t="s">
        <v>101</v>
      </c>
      <c r="C155" s="380">
        <v>1054</v>
      </c>
      <c r="D155" s="380">
        <v>1198</v>
      </c>
      <c r="E155" s="378">
        <v>532</v>
      </c>
      <c r="F155" s="378">
        <v>397</v>
      </c>
      <c r="G155" s="378">
        <v>0</v>
      </c>
      <c r="H155" s="378">
        <v>0</v>
      </c>
      <c r="I155" s="378">
        <v>0</v>
      </c>
      <c r="J155" s="378">
        <v>0</v>
      </c>
      <c r="K155" s="378">
        <v>310</v>
      </c>
      <c r="L155" s="378">
        <v>346</v>
      </c>
      <c r="M155" s="378">
        <v>189</v>
      </c>
      <c r="N155" s="378">
        <v>157</v>
      </c>
      <c r="O155" s="378">
        <v>13</v>
      </c>
      <c r="P155" s="378">
        <v>13</v>
      </c>
      <c r="Q155" s="378">
        <v>11</v>
      </c>
      <c r="R155" s="379">
        <v>10</v>
      </c>
    </row>
    <row r="156" spans="1:18" x14ac:dyDescent="0.2">
      <c r="A156" s="113" t="s">
        <v>102</v>
      </c>
      <c r="B156" s="213" t="s">
        <v>103</v>
      </c>
      <c r="C156" s="378">
        <v>789</v>
      </c>
      <c r="D156" s="378">
        <v>840</v>
      </c>
      <c r="E156" s="378">
        <v>544</v>
      </c>
      <c r="F156" s="378">
        <v>406</v>
      </c>
      <c r="G156" s="378">
        <v>0</v>
      </c>
      <c r="H156" s="378">
        <v>0</v>
      </c>
      <c r="I156" s="378">
        <v>0</v>
      </c>
      <c r="J156" s="378">
        <v>0</v>
      </c>
      <c r="K156" s="378">
        <v>463</v>
      </c>
      <c r="L156" s="378">
        <v>489</v>
      </c>
      <c r="M156" s="378">
        <v>205</v>
      </c>
      <c r="N156" s="378">
        <v>181</v>
      </c>
      <c r="O156" s="378">
        <v>33</v>
      </c>
      <c r="P156" s="378">
        <v>33</v>
      </c>
      <c r="Q156" s="378">
        <v>30</v>
      </c>
      <c r="R156" s="379">
        <v>29</v>
      </c>
    </row>
    <row r="157" spans="1:18" x14ac:dyDescent="0.2">
      <c r="A157" s="114" t="s">
        <v>114</v>
      </c>
      <c r="B157" s="116" t="s">
        <v>105</v>
      </c>
      <c r="C157" s="167">
        <v>10501</v>
      </c>
      <c r="D157" s="164">
        <v>14090</v>
      </c>
      <c r="E157" s="164">
        <v>6755</v>
      </c>
      <c r="F157" s="164">
        <v>5334</v>
      </c>
      <c r="G157" s="167">
        <v>0</v>
      </c>
      <c r="H157" s="164">
        <v>0</v>
      </c>
      <c r="I157" s="164">
        <v>0</v>
      </c>
      <c r="J157" s="164">
        <v>0</v>
      </c>
      <c r="K157" s="167">
        <v>3224</v>
      </c>
      <c r="L157" s="164">
        <v>3636</v>
      </c>
      <c r="M157" s="164">
        <v>2425</v>
      </c>
      <c r="N157" s="164">
        <v>2142</v>
      </c>
      <c r="O157" s="167">
        <v>387</v>
      </c>
      <c r="P157" s="164">
        <v>389</v>
      </c>
      <c r="Q157" s="164">
        <v>336</v>
      </c>
      <c r="R157" s="165">
        <v>326</v>
      </c>
    </row>
    <row r="159" spans="1:18" x14ac:dyDescent="0.2">
      <c r="A159" s="1" t="s">
        <v>117</v>
      </c>
    </row>
    <row r="160" spans="1:18" x14ac:dyDescent="0.2">
      <c r="A160" s="2" t="s">
        <v>115</v>
      </c>
    </row>
    <row r="161" spans="1:1" x14ac:dyDescent="0.2">
      <c r="A161" s="1" t="s">
        <v>116</v>
      </c>
    </row>
  </sheetData>
  <mergeCells count="17">
    <mergeCell ref="C18:R18"/>
    <mergeCell ref="C32:R32"/>
    <mergeCell ref="C46:R46"/>
    <mergeCell ref="B144:R144"/>
    <mergeCell ref="C4:R4"/>
    <mergeCell ref="C130:R130"/>
    <mergeCell ref="C60:R60"/>
    <mergeCell ref="C74:R74"/>
    <mergeCell ref="C88:R88"/>
    <mergeCell ref="C102:R102"/>
    <mergeCell ref="C116:R116"/>
    <mergeCell ref="A1:R1"/>
    <mergeCell ref="C2:F2"/>
    <mergeCell ref="G2:J2"/>
    <mergeCell ref="K2:N2"/>
    <mergeCell ref="O2:R2"/>
    <mergeCell ref="A2:B3"/>
  </mergeCells>
  <pageMargins left="0.7" right="0.7" top="0.75" bottom="0.75" header="0.3" footer="0.3"/>
  <pageSetup paperSize="9" scale="51" orientation="portrait" r:id="rId1"/>
  <ignoredErrors>
    <ignoredError sqref="B6:B16 B132:B142 B146:B156"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32"/>
  <sheetViews>
    <sheetView workbookViewId="0">
      <selection sqref="A1:N1"/>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601" t="s">
        <v>318</v>
      </c>
      <c r="B1" s="602"/>
      <c r="C1" s="602"/>
      <c r="D1" s="602"/>
      <c r="E1" s="602"/>
      <c r="F1" s="602"/>
      <c r="G1" s="602"/>
      <c r="H1" s="602"/>
      <c r="I1" s="602"/>
      <c r="J1" s="602"/>
      <c r="K1" s="602"/>
      <c r="L1" s="602"/>
      <c r="M1" s="603"/>
      <c r="N1" s="604"/>
    </row>
    <row r="2" spans="1:24" s="4" customFormat="1" ht="16.5" customHeight="1" x14ac:dyDescent="0.2">
      <c r="A2" s="608" t="s">
        <v>121</v>
      </c>
      <c r="B2" s="612" t="s">
        <v>319</v>
      </c>
      <c r="C2" s="613"/>
      <c r="D2" s="613"/>
      <c r="E2" s="613"/>
      <c r="F2" s="613"/>
      <c r="G2" s="613"/>
      <c r="H2" s="613"/>
      <c r="I2" s="614"/>
      <c r="J2" s="609" t="s">
        <v>320</v>
      </c>
      <c r="K2" s="610"/>
      <c r="L2" s="611"/>
      <c r="M2" s="605" t="s">
        <v>321</v>
      </c>
      <c r="N2" s="574" t="s">
        <v>322</v>
      </c>
      <c r="Q2" s="1"/>
      <c r="R2" s="1"/>
      <c r="S2" s="1"/>
      <c r="T2" s="1"/>
    </row>
    <row r="3" spans="1:24" s="4" customFormat="1" ht="52.5" customHeight="1" thickBot="1" x14ac:dyDescent="0.25">
      <c r="A3" s="584"/>
      <c r="B3" s="284" t="s">
        <v>323</v>
      </c>
      <c r="C3" s="284" t="s">
        <v>324</v>
      </c>
      <c r="D3" s="284" t="s">
        <v>325</v>
      </c>
      <c r="E3" s="284" t="s">
        <v>326</v>
      </c>
      <c r="F3" s="284" t="s">
        <v>327</v>
      </c>
      <c r="G3" s="284" t="s">
        <v>328</v>
      </c>
      <c r="H3" s="284" t="s">
        <v>329</v>
      </c>
      <c r="I3" s="284" t="s">
        <v>330</v>
      </c>
      <c r="J3" s="112" t="s">
        <v>331</v>
      </c>
      <c r="K3" s="112" t="s">
        <v>332</v>
      </c>
      <c r="L3" s="112" t="s">
        <v>333</v>
      </c>
      <c r="M3" s="606"/>
      <c r="N3" s="607"/>
      <c r="Q3" s="1"/>
      <c r="R3" s="1"/>
      <c r="S3" s="1"/>
      <c r="T3" s="1"/>
    </row>
    <row r="4" spans="1:24" ht="13.5" x14ac:dyDescent="0.25">
      <c r="A4" s="77" t="s">
        <v>334</v>
      </c>
      <c r="B4" s="463">
        <f>SUM(C4:I4)</f>
        <v>365.6</v>
      </c>
      <c r="C4" s="464">
        <v>55.6</v>
      </c>
      <c r="D4" s="464">
        <v>102.4</v>
      </c>
      <c r="E4" s="464">
        <v>188.5</v>
      </c>
      <c r="F4" s="464">
        <v>6.6</v>
      </c>
      <c r="G4" s="464">
        <v>11.5</v>
      </c>
      <c r="H4" s="464">
        <v>0</v>
      </c>
      <c r="I4" s="465">
        <v>1</v>
      </c>
      <c r="J4" s="466">
        <v>54</v>
      </c>
      <c r="K4" s="464">
        <v>66.2</v>
      </c>
      <c r="L4" s="467">
        <v>0</v>
      </c>
      <c r="M4" s="468">
        <v>218</v>
      </c>
      <c r="N4" s="469">
        <f>SUM(J4:M4,B4)</f>
        <v>703.8</v>
      </c>
      <c r="O4" s="1"/>
      <c r="P4" s="1"/>
      <c r="Q4" s="1"/>
      <c r="R4" s="1"/>
    </row>
    <row r="5" spans="1:24" ht="14.25" thickBot="1" x14ac:dyDescent="0.3">
      <c r="A5" s="117" t="s">
        <v>335</v>
      </c>
      <c r="B5" s="470">
        <f t="shared" ref="B5:B23" si="0">SUM(C5:I5)</f>
        <v>101.2</v>
      </c>
      <c r="C5" s="471">
        <v>8.1</v>
      </c>
      <c r="D5" s="471">
        <v>16.7</v>
      </c>
      <c r="E5" s="471">
        <v>68.8</v>
      </c>
      <c r="F5" s="471">
        <v>3.4</v>
      </c>
      <c r="G5" s="471">
        <v>4.2</v>
      </c>
      <c r="H5" s="471">
        <v>0</v>
      </c>
      <c r="I5" s="471">
        <v>0</v>
      </c>
      <c r="J5" s="471">
        <v>12</v>
      </c>
      <c r="K5" s="471">
        <v>13.3</v>
      </c>
      <c r="L5" s="472">
        <v>0</v>
      </c>
      <c r="M5" s="472">
        <v>130.19999999999999</v>
      </c>
      <c r="N5" s="473">
        <f t="shared" ref="N5:N25" si="1">SUM(J5:M5,B5)</f>
        <v>256.7</v>
      </c>
      <c r="O5" s="1"/>
      <c r="P5" s="1"/>
      <c r="Q5" s="1"/>
      <c r="R5" s="1"/>
    </row>
    <row r="6" spans="1:24" x14ac:dyDescent="0.25">
      <c r="A6" s="166" t="s">
        <v>336</v>
      </c>
      <c r="B6" s="474">
        <f t="shared" si="0"/>
        <v>261.40000000000003</v>
      </c>
      <c r="C6" s="475">
        <v>23.8</v>
      </c>
      <c r="D6" s="475">
        <v>35.200000000000003</v>
      </c>
      <c r="E6" s="475">
        <v>158</v>
      </c>
      <c r="F6" s="475">
        <v>39.299999999999997</v>
      </c>
      <c r="G6" s="475">
        <v>5</v>
      </c>
      <c r="H6" s="475">
        <v>0.1</v>
      </c>
      <c r="I6" s="476">
        <v>0</v>
      </c>
      <c r="J6" s="476">
        <v>1.6</v>
      </c>
      <c r="K6" s="475">
        <v>94.6</v>
      </c>
      <c r="L6" s="477">
        <v>0</v>
      </c>
      <c r="M6" s="478">
        <v>153.9</v>
      </c>
      <c r="N6" s="479">
        <f t="shared" si="1"/>
        <v>511.5</v>
      </c>
      <c r="Q6" s="1"/>
      <c r="R6" s="1"/>
    </row>
    <row r="7" spans="1:24" ht="15.75" thickBot="1" x14ac:dyDescent="0.3">
      <c r="A7" s="117" t="s">
        <v>335</v>
      </c>
      <c r="B7" s="480">
        <f t="shared" si="0"/>
        <v>27.5</v>
      </c>
      <c r="C7" s="481">
        <v>0.2</v>
      </c>
      <c r="D7" s="481">
        <v>3</v>
      </c>
      <c r="E7" s="481">
        <v>19.7</v>
      </c>
      <c r="F7" s="481">
        <v>2.6</v>
      </c>
      <c r="G7" s="481">
        <v>2</v>
      </c>
      <c r="H7" s="481">
        <v>0</v>
      </c>
      <c r="I7" s="481">
        <v>0</v>
      </c>
      <c r="J7" s="481">
        <v>0</v>
      </c>
      <c r="K7" s="481">
        <v>9</v>
      </c>
      <c r="L7" s="482">
        <v>0</v>
      </c>
      <c r="M7" s="482">
        <v>71.900000000000006</v>
      </c>
      <c r="N7" s="483">
        <f t="shared" si="1"/>
        <v>108.4</v>
      </c>
    </row>
    <row r="8" spans="1:24" x14ac:dyDescent="0.25">
      <c r="A8" s="166" t="s">
        <v>337</v>
      </c>
      <c r="B8" s="484">
        <f t="shared" si="0"/>
        <v>270.40000000000003</v>
      </c>
      <c r="C8" s="485">
        <v>51.2</v>
      </c>
      <c r="D8" s="485">
        <v>72.900000000000006</v>
      </c>
      <c r="E8" s="485">
        <v>108.2</v>
      </c>
      <c r="F8" s="485">
        <v>1.3</v>
      </c>
      <c r="G8" s="485">
        <v>36.799999999999997</v>
      </c>
      <c r="H8" s="485">
        <v>0</v>
      </c>
      <c r="I8" s="466">
        <v>0</v>
      </c>
      <c r="J8" s="466">
        <v>3</v>
      </c>
      <c r="K8" s="485">
        <v>214.3</v>
      </c>
      <c r="L8" s="486">
        <v>0</v>
      </c>
      <c r="M8" s="487">
        <v>201.7</v>
      </c>
      <c r="N8" s="479">
        <f t="shared" si="1"/>
        <v>689.40000000000009</v>
      </c>
    </row>
    <row r="9" spans="1:24" ht="15.75" thickBot="1" x14ac:dyDescent="0.3">
      <c r="A9" s="117" t="s">
        <v>335</v>
      </c>
      <c r="B9" s="480">
        <f t="shared" si="0"/>
        <v>23.400000000000002</v>
      </c>
      <c r="C9" s="481">
        <v>2</v>
      </c>
      <c r="D9" s="481">
        <v>2.9</v>
      </c>
      <c r="E9" s="481">
        <v>11.3</v>
      </c>
      <c r="F9" s="481">
        <v>0</v>
      </c>
      <c r="G9" s="481">
        <v>7.2</v>
      </c>
      <c r="H9" s="481">
        <v>0</v>
      </c>
      <c r="I9" s="481">
        <v>0</v>
      </c>
      <c r="J9" s="481">
        <v>0</v>
      </c>
      <c r="K9" s="481">
        <v>24.8</v>
      </c>
      <c r="L9" s="482">
        <v>0</v>
      </c>
      <c r="M9" s="488">
        <v>98.5</v>
      </c>
      <c r="N9" s="489">
        <f t="shared" si="1"/>
        <v>146.69999999999999</v>
      </c>
    </row>
    <row r="10" spans="1:24" ht="26.25" x14ac:dyDescent="0.25">
      <c r="A10" s="166" t="s">
        <v>338</v>
      </c>
      <c r="B10" s="484">
        <f t="shared" si="0"/>
        <v>153.69999999999999</v>
      </c>
      <c r="C10" s="485">
        <v>29.2</v>
      </c>
      <c r="D10" s="485">
        <v>38.6</v>
      </c>
      <c r="E10" s="485">
        <v>78.8</v>
      </c>
      <c r="F10" s="485">
        <v>0.5</v>
      </c>
      <c r="G10" s="485">
        <v>6.6</v>
      </c>
      <c r="H10" s="485">
        <v>0</v>
      </c>
      <c r="I10" s="466">
        <v>0</v>
      </c>
      <c r="J10" s="466">
        <v>4.2</v>
      </c>
      <c r="K10" s="485">
        <v>96.3</v>
      </c>
      <c r="L10" s="486">
        <v>0</v>
      </c>
      <c r="M10" s="487">
        <v>99</v>
      </c>
      <c r="N10" s="479">
        <f t="shared" si="1"/>
        <v>353.2</v>
      </c>
    </row>
    <row r="11" spans="1:24" ht="15.75" thickBot="1" x14ac:dyDescent="0.3">
      <c r="A11" s="117" t="s">
        <v>335</v>
      </c>
      <c r="B11" s="480">
        <f t="shared" si="0"/>
        <v>24.9</v>
      </c>
      <c r="C11" s="481">
        <v>3</v>
      </c>
      <c r="D11" s="481">
        <v>1.5</v>
      </c>
      <c r="E11" s="481">
        <v>17.399999999999999</v>
      </c>
      <c r="F11" s="481">
        <v>0</v>
      </c>
      <c r="G11" s="481">
        <v>3</v>
      </c>
      <c r="H11" s="481">
        <v>0</v>
      </c>
      <c r="I11" s="481">
        <v>0</v>
      </c>
      <c r="J11" s="481">
        <v>3</v>
      </c>
      <c r="K11" s="481">
        <v>23.1</v>
      </c>
      <c r="L11" s="482">
        <v>0</v>
      </c>
      <c r="M11" s="488">
        <v>61.6</v>
      </c>
      <c r="N11" s="483">
        <f t="shared" si="1"/>
        <v>112.6</v>
      </c>
    </row>
    <row r="12" spans="1:24" x14ac:dyDescent="0.25">
      <c r="A12" s="166" t="s">
        <v>339</v>
      </c>
      <c r="B12" s="484">
        <f t="shared" si="0"/>
        <v>134.6</v>
      </c>
      <c r="C12" s="485">
        <v>15.8</v>
      </c>
      <c r="D12" s="485">
        <v>29.6</v>
      </c>
      <c r="E12" s="485">
        <v>83.5</v>
      </c>
      <c r="F12" s="485">
        <v>0</v>
      </c>
      <c r="G12" s="485">
        <v>0</v>
      </c>
      <c r="H12" s="485">
        <v>2.7</v>
      </c>
      <c r="I12" s="466">
        <v>3</v>
      </c>
      <c r="J12" s="466">
        <v>0.9</v>
      </c>
      <c r="K12" s="485">
        <v>5.5</v>
      </c>
      <c r="L12" s="486">
        <v>0</v>
      </c>
      <c r="M12" s="487">
        <v>62.1</v>
      </c>
      <c r="N12" s="479">
        <f t="shared" si="1"/>
        <v>203.1</v>
      </c>
      <c r="O12" s="50"/>
      <c r="P12" s="50"/>
      <c r="Q12" s="50"/>
      <c r="R12" s="50"/>
    </row>
    <row r="13" spans="1:24" ht="15.75" thickBot="1" x14ac:dyDescent="0.3">
      <c r="A13" s="117" t="s">
        <v>335</v>
      </c>
      <c r="B13" s="480">
        <f t="shared" si="0"/>
        <v>47.6</v>
      </c>
      <c r="C13" s="481">
        <v>1.9</v>
      </c>
      <c r="D13" s="481">
        <v>10.3</v>
      </c>
      <c r="E13" s="481">
        <v>34.4</v>
      </c>
      <c r="F13" s="481">
        <v>0</v>
      </c>
      <c r="G13" s="481">
        <v>0</v>
      </c>
      <c r="H13" s="481">
        <v>1</v>
      </c>
      <c r="I13" s="481">
        <v>0</v>
      </c>
      <c r="J13" s="481">
        <v>0.9</v>
      </c>
      <c r="K13" s="481">
        <v>1.9</v>
      </c>
      <c r="L13" s="482">
        <v>0</v>
      </c>
      <c r="M13" s="488">
        <v>41.2</v>
      </c>
      <c r="N13" s="489">
        <f t="shared" si="1"/>
        <v>91.6</v>
      </c>
      <c r="O13" s="50"/>
      <c r="P13" s="50"/>
      <c r="Q13" s="50"/>
      <c r="R13" s="50"/>
    </row>
    <row r="14" spans="1:24" ht="15.75" x14ac:dyDescent="0.25">
      <c r="A14" s="166" t="s">
        <v>340</v>
      </c>
      <c r="B14" s="484">
        <f t="shared" si="0"/>
        <v>121.9</v>
      </c>
      <c r="C14" s="485">
        <v>6.7</v>
      </c>
      <c r="D14" s="485">
        <v>30.9</v>
      </c>
      <c r="E14" s="485">
        <v>56.7</v>
      </c>
      <c r="F14" s="485">
        <v>12.5</v>
      </c>
      <c r="G14" s="485">
        <v>15.1</v>
      </c>
      <c r="H14" s="485">
        <v>0</v>
      </c>
      <c r="I14" s="466">
        <v>0</v>
      </c>
      <c r="J14" s="466">
        <v>1</v>
      </c>
      <c r="K14" s="485">
        <v>27.9</v>
      </c>
      <c r="L14" s="486">
        <v>0</v>
      </c>
      <c r="M14" s="487">
        <v>103.9</v>
      </c>
      <c r="N14" s="479">
        <f t="shared" si="1"/>
        <v>254.70000000000002</v>
      </c>
      <c r="O14" s="61"/>
      <c r="P14" s="61"/>
      <c r="Q14" s="61"/>
      <c r="R14" s="61"/>
    </row>
    <row r="15" spans="1:24" ht="16.5" thickBot="1" x14ac:dyDescent="0.3">
      <c r="A15" s="117" t="s">
        <v>335</v>
      </c>
      <c r="B15" s="480">
        <f t="shared" si="0"/>
        <v>39.1</v>
      </c>
      <c r="C15" s="481">
        <v>1.2</v>
      </c>
      <c r="D15" s="481">
        <v>6.2</v>
      </c>
      <c r="E15" s="481">
        <v>16.7</v>
      </c>
      <c r="F15" s="481">
        <v>3.9</v>
      </c>
      <c r="G15" s="481">
        <v>11.1</v>
      </c>
      <c r="H15" s="481">
        <v>0</v>
      </c>
      <c r="I15" s="481">
        <v>0</v>
      </c>
      <c r="J15" s="481">
        <v>0</v>
      </c>
      <c r="K15" s="481">
        <v>7.4</v>
      </c>
      <c r="L15" s="482">
        <v>0</v>
      </c>
      <c r="M15" s="488">
        <v>58.7</v>
      </c>
      <c r="N15" s="483">
        <f t="shared" si="1"/>
        <v>105.20000000000002</v>
      </c>
      <c r="O15" s="61"/>
      <c r="P15" s="61"/>
      <c r="Q15" s="61"/>
      <c r="R15" s="61"/>
    </row>
    <row r="16" spans="1:24" ht="26.25" x14ac:dyDescent="0.25">
      <c r="A16" s="375" t="s">
        <v>341</v>
      </c>
      <c r="B16" s="484">
        <f t="shared" si="0"/>
        <v>114.89999999999999</v>
      </c>
      <c r="C16" s="485">
        <v>9.5</v>
      </c>
      <c r="D16" s="485">
        <v>23.9</v>
      </c>
      <c r="E16" s="485">
        <v>46.2</v>
      </c>
      <c r="F16" s="485">
        <v>29</v>
      </c>
      <c r="G16" s="485">
        <v>4.3</v>
      </c>
      <c r="H16" s="485">
        <v>0</v>
      </c>
      <c r="I16" s="466">
        <v>2</v>
      </c>
      <c r="J16" s="466">
        <v>0</v>
      </c>
      <c r="K16" s="485">
        <v>19.8</v>
      </c>
      <c r="L16" s="486">
        <v>0</v>
      </c>
      <c r="M16" s="487">
        <v>41</v>
      </c>
      <c r="N16" s="479">
        <f t="shared" si="1"/>
        <v>175.7</v>
      </c>
      <c r="O16" s="79"/>
      <c r="P16" s="79"/>
      <c r="Q16" s="79"/>
      <c r="R16" s="79"/>
      <c r="S16" s="79"/>
      <c r="T16" s="79"/>
      <c r="U16" s="79"/>
      <c r="V16" s="79"/>
      <c r="W16" s="79"/>
      <c r="X16" s="79"/>
    </row>
    <row r="17" spans="1:19" ht="15.75" thickBot="1" x14ac:dyDescent="0.3">
      <c r="A17" s="117" t="s">
        <v>335</v>
      </c>
      <c r="B17" s="480">
        <f t="shared" si="0"/>
        <v>43.8</v>
      </c>
      <c r="C17" s="481">
        <v>0.6</v>
      </c>
      <c r="D17" s="481">
        <v>4.5</v>
      </c>
      <c r="E17" s="481">
        <v>21.9</v>
      </c>
      <c r="F17" s="481">
        <v>13.5</v>
      </c>
      <c r="G17" s="481">
        <v>3.3</v>
      </c>
      <c r="H17" s="481">
        <v>0</v>
      </c>
      <c r="I17" s="481">
        <v>0</v>
      </c>
      <c r="J17" s="481">
        <v>0</v>
      </c>
      <c r="K17" s="481">
        <v>6.6</v>
      </c>
      <c r="L17" s="482">
        <v>0</v>
      </c>
      <c r="M17" s="488">
        <v>25.9</v>
      </c>
      <c r="N17" s="489">
        <f t="shared" si="1"/>
        <v>76.3</v>
      </c>
    </row>
    <row r="18" spans="1:19" ht="26.25" x14ac:dyDescent="0.25">
      <c r="A18" s="375" t="s">
        <v>342</v>
      </c>
      <c r="B18" s="484">
        <f t="shared" si="0"/>
        <v>115.79999999999998</v>
      </c>
      <c r="C18" s="485">
        <v>7.1</v>
      </c>
      <c r="D18" s="485">
        <v>18.2</v>
      </c>
      <c r="E18" s="485">
        <v>61</v>
      </c>
      <c r="F18" s="485">
        <v>12.6</v>
      </c>
      <c r="G18" s="485">
        <v>16.899999999999999</v>
      </c>
      <c r="H18" s="485">
        <v>0</v>
      </c>
      <c r="I18" s="466">
        <v>0</v>
      </c>
      <c r="J18" s="466">
        <v>3.9</v>
      </c>
      <c r="K18" s="485">
        <v>21</v>
      </c>
      <c r="L18" s="486">
        <v>0</v>
      </c>
      <c r="M18" s="487">
        <v>85.4</v>
      </c>
      <c r="N18" s="479">
        <f t="shared" si="1"/>
        <v>226.1</v>
      </c>
    </row>
    <row r="19" spans="1:19" customFormat="1" ht="15.75" thickBot="1" x14ac:dyDescent="0.3">
      <c r="A19" s="117" t="s">
        <v>335</v>
      </c>
      <c r="B19" s="480">
        <f t="shared" si="0"/>
        <v>19</v>
      </c>
      <c r="C19" s="481">
        <v>1</v>
      </c>
      <c r="D19" s="481">
        <v>2.6</v>
      </c>
      <c r="E19" s="481">
        <v>11.3</v>
      </c>
      <c r="F19" s="481">
        <v>2.2999999999999998</v>
      </c>
      <c r="G19" s="481">
        <v>1.8</v>
      </c>
      <c r="H19" s="481">
        <v>0</v>
      </c>
      <c r="I19" s="481">
        <v>0</v>
      </c>
      <c r="J19" s="481">
        <v>0.7</v>
      </c>
      <c r="K19" s="481">
        <v>1.7</v>
      </c>
      <c r="L19" s="482">
        <v>0</v>
      </c>
      <c r="M19" s="482">
        <v>51.2</v>
      </c>
      <c r="N19" s="483">
        <f t="shared" si="1"/>
        <v>72.599999999999994</v>
      </c>
      <c r="S19" s="1"/>
    </row>
    <row r="20" spans="1:19" ht="26.25" x14ac:dyDescent="0.25">
      <c r="A20" s="375" t="s">
        <v>343</v>
      </c>
      <c r="B20" s="484">
        <f t="shared" si="0"/>
        <v>50.099999999999994</v>
      </c>
      <c r="C20" s="485">
        <v>2.5</v>
      </c>
      <c r="D20" s="485">
        <v>10.4</v>
      </c>
      <c r="E20" s="485">
        <v>36.9</v>
      </c>
      <c r="F20" s="485">
        <v>0.3</v>
      </c>
      <c r="G20" s="485">
        <v>0</v>
      </c>
      <c r="H20" s="485">
        <v>0</v>
      </c>
      <c r="I20" s="466">
        <v>0</v>
      </c>
      <c r="J20" s="466">
        <v>2</v>
      </c>
      <c r="K20" s="485">
        <v>1.3</v>
      </c>
      <c r="L20" s="486">
        <v>0</v>
      </c>
      <c r="M20" s="487">
        <v>30.5</v>
      </c>
      <c r="N20" s="479">
        <f t="shared" si="1"/>
        <v>83.899999999999991</v>
      </c>
    </row>
    <row r="21" spans="1:19" ht="15.75" thickBot="1" x14ac:dyDescent="0.3">
      <c r="A21" s="117" t="s">
        <v>335</v>
      </c>
      <c r="B21" s="480">
        <f t="shared" si="0"/>
        <v>22.4</v>
      </c>
      <c r="C21" s="481">
        <v>1.2</v>
      </c>
      <c r="D21" s="481">
        <v>3.5</v>
      </c>
      <c r="E21" s="481">
        <v>17.7</v>
      </c>
      <c r="F21" s="481">
        <v>0</v>
      </c>
      <c r="G21" s="481">
        <v>0</v>
      </c>
      <c r="H21" s="481">
        <v>0</v>
      </c>
      <c r="I21" s="481">
        <v>0</v>
      </c>
      <c r="J21" s="481">
        <v>0</v>
      </c>
      <c r="K21" s="481">
        <v>0</v>
      </c>
      <c r="L21" s="482">
        <v>0</v>
      </c>
      <c r="M21" s="488">
        <v>22.8</v>
      </c>
      <c r="N21" s="483">
        <f t="shared" si="1"/>
        <v>45.2</v>
      </c>
    </row>
    <row r="22" spans="1:19" x14ac:dyDescent="0.25">
      <c r="A22" s="375" t="s">
        <v>344</v>
      </c>
      <c r="B22" s="484">
        <f t="shared" si="0"/>
        <v>41.7</v>
      </c>
      <c r="C22" s="485">
        <v>2</v>
      </c>
      <c r="D22" s="485">
        <v>5.2</v>
      </c>
      <c r="E22" s="485">
        <v>26.6</v>
      </c>
      <c r="F22" s="485">
        <v>0</v>
      </c>
      <c r="G22" s="485">
        <v>2</v>
      </c>
      <c r="H22" s="485">
        <v>5.9</v>
      </c>
      <c r="I22" s="466">
        <v>0</v>
      </c>
      <c r="J22" s="466">
        <v>5</v>
      </c>
      <c r="K22" s="485">
        <v>279.39999999999998</v>
      </c>
      <c r="L22" s="486">
        <v>0</v>
      </c>
      <c r="M22" s="487">
        <v>680.9</v>
      </c>
      <c r="N22" s="479">
        <f t="shared" si="1"/>
        <v>1007</v>
      </c>
    </row>
    <row r="23" spans="1:19" ht="15.75" thickBot="1" x14ac:dyDescent="0.3">
      <c r="A23" s="117" t="s">
        <v>335</v>
      </c>
      <c r="B23" s="480">
        <f t="shared" si="0"/>
        <v>5.8</v>
      </c>
      <c r="C23" s="481">
        <v>0</v>
      </c>
      <c r="D23" s="481">
        <v>1</v>
      </c>
      <c r="E23" s="481">
        <v>4.8</v>
      </c>
      <c r="F23" s="481">
        <v>0</v>
      </c>
      <c r="G23" s="481">
        <v>0</v>
      </c>
      <c r="H23" s="481">
        <v>0</v>
      </c>
      <c r="I23" s="471">
        <v>0</v>
      </c>
      <c r="J23" s="471">
        <v>1</v>
      </c>
      <c r="K23" s="471">
        <v>50.3</v>
      </c>
      <c r="L23" s="472">
        <v>0</v>
      </c>
      <c r="M23" s="490">
        <v>409</v>
      </c>
      <c r="N23" s="483">
        <f t="shared" si="1"/>
        <v>466.1</v>
      </c>
    </row>
    <row r="24" spans="1:19" x14ac:dyDescent="0.25">
      <c r="A24" s="376" t="s">
        <v>114</v>
      </c>
      <c r="B24" s="491">
        <f>SUM(B4,B6,B8,B10,B12,B14,B16,B18,B20,B22)</f>
        <v>1630.1000000000001</v>
      </c>
      <c r="C24" s="492">
        <f t="shared" ref="C24:M24" si="2">SUM(C4,C6,C8,C10,C12,C14,C16,C18,C20,C22)</f>
        <v>203.4</v>
      </c>
      <c r="D24" s="492">
        <f t="shared" si="2"/>
        <v>367.29999999999995</v>
      </c>
      <c r="E24" s="492">
        <f t="shared" si="2"/>
        <v>844.40000000000009</v>
      </c>
      <c r="F24" s="492">
        <f>SUM(F4,F6,F8,F10,F12,F14,F16,F18,F20,F22)</f>
        <v>102.09999999999998</v>
      </c>
      <c r="G24" s="492">
        <f>SUM(G4,G6,G8,G10,G12,G14,G16,G18,G20,G22)</f>
        <v>98.199999999999989</v>
      </c>
      <c r="H24" s="492">
        <f>SUM(H4,H6,H8,H10,H12,H14,H16,H18,H20,H22)</f>
        <v>8.7000000000000011</v>
      </c>
      <c r="I24" s="493">
        <f t="shared" si="2"/>
        <v>6</v>
      </c>
      <c r="J24" s="493">
        <f t="shared" si="2"/>
        <v>75.600000000000009</v>
      </c>
      <c r="K24" s="494">
        <f t="shared" si="2"/>
        <v>826.3</v>
      </c>
      <c r="L24" s="495">
        <f t="shared" si="2"/>
        <v>0</v>
      </c>
      <c r="M24" s="496">
        <f t="shared" si="2"/>
        <v>1676.3999999999999</v>
      </c>
      <c r="N24" s="497">
        <f t="shared" si="1"/>
        <v>4208.3999999999996</v>
      </c>
    </row>
    <row r="25" spans="1:19" ht="15.75" thickBot="1" x14ac:dyDescent="0.3">
      <c r="A25" s="377" t="s">
        <v>345</v>
      </c>
      <c r="B25" s="498">
        <f>SUM(B5,B7,B9,B11,B13,B15,B17,B19,B21,B23)</f>
        <v>354.7</v>
      </c>
      <c r="C25" s="499">
        <f t="shared" ref="C25:M25" si="3">SUM(C5,C7,C9,C11,C13,C15,C17,C19,C21,C23)</f>
        <v>19.2</v>
      </c>
      <c r="D25" s="499">
        <f t="shared" si="3"/>
        <v>52.2</v>
      </c>
      <c r="E25" s="499">
        <f t="shared" si="3"/>
        <v>224</v>
      </c>
      <c r="F25" s="499">
        <f t="shared" si="3"/>
        <v>25.7</v>
      </c>
      <c r="G25" s="499">
        <f t="shared" si="3"/>
        <v>32.6</v>
      </c>
      <c r="H25" s="499">
        <f t="shared" si="3"/>
        <v>1</v>
      </c>
      <c r="I25" s="500">
        <f t="shared" si="3"/>
        <v>0</v>
      </c>
      <c r="J25" s="500">
        <f t="shared" si="3"/>
        <v>17.600000000000001</v>
      </c>
      <c r="K25" s="499">
        <f t="shared" si="3"/>
        <v>138.10000000000002</v>
      </c>
      <c r="L25" s="501">
        <f t="shared" si="3"/>
        <v>0</v>
      </c>
      <c r="M25" s="501">
        <f t="shared" si="3"/>
        <v>971</v>
      </c>
      <c r="N25" s="502">
        <f t="shared" si="1"/>
        <v>1481.4</v>
      </c>
    </row>
    <row r="27" spans="1:19" x14ac:dyDescent="0.25">
      <c r="A27" s="600" t="s">
        <v>346</v>
      </c>
      <c r="B27" s="600"/>
      <c r="C27" s="600"/>
      <c r="D27" s="600"/>
      <c r="E27" s="600"/>
      <c r="F27" s="600"/>
      <c r="G27" s="600"/>
      <c r="H27" s="600"/>
      <c r="I27" s="600"/>
      <c r="J27" s="600"/>
      <c r="K27" s="600"/>
      <c r="L27" s="600"/>
      <c r="M27" s="600"/>
      <c r="N27" s="600"/>
    </row>
    <row r="28" spans="1:19" x14ac:dyDescent="0.25">
      <c r="A28" s="599" t="s">
        <v>347</v>
      </c>
      <c r="B28" s="599"/>
      <c r="C28" s="599"/>
      <c r="D28" s="599"/>
      <c r="E28" s="599"/>
      <c r="F28" s="599"/>
      <c r="G28" s="599"/>
      <c r="H28" s="599"/>
      <c r="I28" s="599"/>
      <c r="J28" s="599"/>
      <c r="K28" s="599"/>
      <c r="L28" s="599"/>
      <c r="M28" s="599"/>
      <c r="N28" s="599"/>
    </row>
    <row r="29" spans="1:19" x14ac:dyDescent="0.25">
      <c r="A29" s="600" t="s">
        <v>348</v>
      </c>
      <c r="B29" s="600"/>
      <c r="C29" s="600"/>
      <c r="D29" s="600"/>
      <c r="E29" s="600"/>
      <c r="F29" s="600"/>
      <c r="G29" s="600"/>
      <c r="H29" s="600"/>
      <c r="I29" s="600"/>
      <c r="J29" s="600"/>
      <c r="K29" s="600"/>
      <c r="L29" s="600"/>
      <c r="M29" s="600"/>
      <c r="N29" s="600"/>
    </row>
    <row r="30" spans="1:19" x14ac:dyDescent="0.25">
      <c r="A30" s="600" t="s">
        <v>349</v>
      </c>
      <c r="B30" s="600"/>
      <c r="C30" s="600"/>
      <c r="D30" s="600"/>
      <c r="E30" s="600"/>
      <c r="F30" s="600"/>
      <c r="G30" s="600"/>
      <c r="H30" s="600"/>
      <c r="I30" s="600"/>
      <c r="J30" s="600"/>
      <c r="K30" s="600"/>
      <c r="L30" s="600"/>
      <c r="M30" s="600"/>
      <c r="N30" s="600"/>
    </row>
    <row r="31" spans="1:19" x14ac:dyDescent="0.25">
      <c r="A31" s="600" t="s">
        <v>350</v>
      </c>
      <c r="B31" s="600"/>
      <c r="C31" s="600"/>
      <c r="D31" s="600"/>
      <c r="E31" s="600"/>
      <c r="F31" s="600"/>
      <c r="G31" s="600"/>
      <c r="H31" s="600"/>
      <c r="I31" s="600"/>
      <c r="J31" s="600"/>
      <c r="K31" s="600"/>
      <c r="L31" s="600"/>
      <c r="M31" s="600"/>
      <c r="N31" s="600"/>
    </row>
    <row r="32" spans="1:19" x14ac:dyDescent="0.25">
      <c r="A32" s="600" t="s">
        <v>351</v>
      </c>
      <c r="B32" s="600"/>
      <c r="C32" s="600"/>
      <c r="D32" s="600"/>
      <c r="E32" s="600"/>
      <c r="F32" s="600"/>
      <c r="G32" s="600"/>
      <c r="H32" s="600"/>
      <c r="I32" s="600"/>
      <c r="J32" s="600"/>
      <c r="K32" s="600"/>
      <c r="L32" s="600"/>
      <c r="M32" s="600"/>
      <c r="N32" s="600"/>
    </row>
  </sheetData>
  <mergeCells count="12">
    <mergeCell ref="A1:N1"/>
    <mergeCell ref="M2:M3"/>
    <mergeCell ref="N2:N3"/>
    <mergeCell ref="A27:N27"/>
    <mergeCell ref="A2:A3"/>
    <mergeCell ref="J2:L2"/>
    <mergeCell ref="B2:I2"/>
    <mergeCell ref="A28:N28"/>
    <mergeCell ref="A29:N29"/>
    <mergeCell ref="A30:N30"/>
    <mergeCell ref="A31:N31"/>
    <mergeCell ref="A32:N32"/>
  </mergeCells>
  <pageMargins left="0.70866141732283472" right="0.70866141732283472" top="0.74803149606299213" bottom="0.74803149606299213" header="0.31496062992125984" footer="0.31496062992125984"/>
  <pageSetup paperSize="9" scale="70" fitToHeight="0" orientation="landscape" r:id="rId1"/>
  <ignoredErrors>
    <ignoredError sqref="B5:B23"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sqref="A1:Y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615" t="s">
        <v>352</v>
      </c>
      <c r="B1" s="616"/>
      <c r="C1" s="616"/>
      <c r="D1" s="616"/>
      <c r="E1" s="616"/>
      <c r="F1" s="616"/>
      <c r="G1" s="616"/>
      <c r="H1" s="616"/>
      <c r="I1" s="616"/>
      <c r="J1" s="616"/>
      <c r="K1" s="616"/>
      <c r="L1" s="616"/>
      <c r="M1" s="616"/>
      <c r="N1" s="616"/>
      <c r="O1" s="616"/>
      <c r="P1" s="616"/>
      <c r="Q1" s="616"/>
      <c r="R1" s="616"/>
      <c r="S1" s="616"/>
      <c r="T1" s="616"/>
      <c r="U1" s="616"/>
      <c r="V1" s="616"/>
      <c r="W1" s="616"/>
      <c r="X1" s="616"/>
      <c r="Y1" s="617"/>
    </row>
    <row r="2" spans="1:25" s="4" customFormat="1" ht="17.25" customHeight="1" x14ac:dyDescent="0.2">
      <c r="A2" s="630" t="s">
        <v>71</v>
      </c>
      <c r="B2" s="612" t="s">
        <v>319</v>
      </c>
      <c r="C2" s="613"/>
      <c r="D2" s="613"/>
      <c r="E2" s="613"/>
      <c r="F2" s="613"/>
      <c r="G2" s="613"/>
      <c r="H2" s="613"/>
      <c r="I2" s="613"/>
      <c r="J2" s="613"/>
      <c r="K2" s="613"/>
      <c r="L2" s="613"/>
      <c r="M2" s="613"/>
      <c r="N2" s="613"/>
      <c r="O2" s="614"/>
      <c r="P2" s="612" t="s">
        <v>320</v>
      </c>
      <c r="Q2" s="613"/>
      <c r="R2" s="613"/>
      <c r="S2" s="613"/>
      <c r="T2" s="613"/>
      <c r="U2" s="613"/>
      <c r="V2" s="618" t="s">
        <v>321</v>
      </c>
      <c r="W2" s="619"/>
      <c r="X2" s="622" t="s">
        <v>76</v>
      </c>
      <c r="Y2" s="625" t="s">
        <v>353</v>
      </c>
    </row>
    <row r="3" spans="1:25" s="4" customFormat="1" ht="52.5" customHeight="1" x14ac:dyDescent="0.2">
      <c r="A3" s="608"/>
      <c r="B3" s="628" t="s">
        <v>324</v>
      </c>
      <c r="C3" s="628"/>
      <c r="D3" s="628" t="s">
        <v>325</v>
      </c>
      <c r="E3" s="628"/>
      <c r="F3" s="628" t="s">
        <v>326</v>
      </c>
      <c r="G3" s="628"/>
      <c r="H3" s="628" t="s">
        <v>327</v>
      </c>
      <c r="I3" s="628"/>
      <c r="J3" s="628" t="s">
        <v>328</v>
      </c>
      <c r="K3" s="628"/>
      <c r="L3" s="628" t="s">
        <v>354</v>
      </c>
      <c r="M3" s="628"/>
      <c r="N3" s="521" t="s">
        <v>330</v>
      </c>
      <c r="O3" s="523"/>
      <c r="P3" s="521" t="s">
        <v>331</v>
      </c>
      <c r="Q3" s="523"/>
      <c r="R3" s="521" t="s">
        <v>332</v>
      </c>
      <c r="S3" s="523"/>
      <c r="T3" s="521" t="s">
        <v>333</v>
      </c>
      <c r="U3" s="523"/>
      <c r="V3" s="620"/>
      <c r="W3" s="621"/>
      <c r="X3" s="623"/>
      <c r="Y3" s="626"/>
    </row>
    <row r="4" spans="1:25" s="4" customFormat="1" ht="13.5" customHeight="1" thickBot="1" x14ac:dyDescent="0.25">
      <c r="A4" s="584"/>
      <c r="B4" s="42" t="s">
        <v>76</v>
      </c>
      <c r="C4" s="42" t="s">
        <v>355</v>
      </c>
      <c r="D4" s="42" t="s">
        <v>76</v>
      </c>
      <c r="E4" s="42" t="s">
        <v>355</v>
      </c>
      <c r="F4" s="42" t="s">
        <v>76</v>
      </c>
      <c r="G4" s="42" t="s">
        <v>355</v>
      </c>
      <c r="H4" s="42" t="s">
        <v>76</v>
      </c>
      <c r="I4" s="42" t="s">
        <v>355</v>
      </c>
      <c r="J4" s="42" t="s">
        <v>76</v>
      </c>
      <c r="K4" s="42" t="s">
        <v>355</v>
      </c>
      <c r="L4" s="42" t="s">
        <v>76</v>
      </c>
      <c r="M4" s="42" t="s">
        <v>355</v>
      </c>
      <c r="N4" s="42" t="s">
        <v>76</v>
      </c>
      <c r="O4" s="42" t="s">
        <v>355</v>
      </c>
      <c r="P4" s="42" t="s">
        <v>76</v>
      </c>
      <c r="Q4" s="42" t="s">
        <v>355</v>
      </c>
      <c r="R4" s="42" t="s">
        <v>76</v>
      </c>
      <c r="S4" s="42" t="s">
        <v>355</v>
      </c>
      <c r="T4" s="42" t="s">
        <v>76</v>
      </c>
      <c r="U4" s="42" t="s">
        <v>355</v>
      </c>
      <c r="V4" s="42" t="s">
        <v>76</v>
      </c>
      <c r="W4" s="42" t="s">
        <v>355</v>
      </c>
      <c r="X4" s="624"/>
      <c r="Y4" s="627"/>
    </row>
    <row r="5" spans="1:25" s="5" customFormat="1" ht="12.75" customHeight="1" x14ac:dyDescent="0.25">
      <c r="A5" s="123" t="s">
        <v>356</v>
      </c>
      <c r="B5" s="453">
        <v>0</v>
      </c>
      <c r="C5" s="454">
        <v>0</v>
      </c>
      <c r="D5" s="454">
        <v>0</v>
      </c>
      <c r="E5" s="454">
        <v>0</v>
      </c>
      <c r="F5" s="454">
        <v>7</v>
      </c>
      <c r="G5" s="454">
        <v>3</v>
      </c>
      <c r="H5" s="454">
        <v>21</v>
      </c>
      <c r="I5" s="454">
        <v>8</v>
      </c>
      <c r="J5" s="454">
        <v>2</v>
      </c>
      <c r="K5" s="454">
        <v>0</v>
      </c>
      <c r="L5" s="454">
        <v>0</v>
      </c>
      <c r="M5" s="454">
        <v>0</v>
      </c>
      <c r="N5" s="454">
        <v>0</v>
      </c>
      <c r="O5" s="454">
        <v>0</v>
      </c>
      <c r="P5" s="454">
        <v>5</v>
      </c>
      <c r="Q5" s="454">
        <v>1</v>
      </c>
      <c r="R5" s="454">
        <v>344</v>
      </c>
      <c r="S5" s="454">
        <v>77</v>
      </c>
      <c r="T5" s="454">
        <v>173</v>
      </c>
      <c r="U5" s="454">
        <v>27</v>
      </c>
      <c r="V5" s="454">
        <v>279</v>
      </c>
      <c r="W5" s="454">
        <v>126</v>
      </c>
      <c r="X5" s="455">
        <f t="shared" ref="X5:Y10" si="0">SUM(B5,D5,F5,H5,J5,L5,N5,P5,R5,T5,V5)</f>
        <v>831</v>
      </c>
      <c r="Y5" s="456">
        <f t="shared" si="0"/>
        <v>242</v>
      </c>
    </row>
    <row r="6" spans="1:25" s="5" customFormat="1" ht="12.75" customHeight="1" x14ac:dyDescent="0.25">
      <c r="A6" s="28" t="s">
        <v>357</v>
      </c>
      <c r="B6" s="453">
        <v>0</v>
      </c>
      <c r="C6" s="454">
        <v>0</v>
      </c>
      <c r="D6" s="454">
        <v>23</v>
      </c>
      <c r="E6" s="454">
        <v>2</v>
      </c>
      <c r="F6" s="454">
        <v>287</v>
      </c>
      <c r="G6" s="454">
        <v>70</v>
      </c>
      <c r="H6" s="454">
        <v>90</v>
      </c>
      <c r="I6" s="454">
        <v>27</v>
      </c>
      <c r="J6" s="454">
        <v>22</v>
      </c>
      <c r="K6" s="454">
        <v>6</v>
      </c>
      <c r="L6" s="454">
        <v>1</v>
      </c>
      <c r="M6" s="454">
        <v>0</v>
      </c>
      <c r="N6" s="454">
        <v>0</v>
      </c>
      <c r="O6" s="454">
        <v>0</v>
      </c>
      <c r="P6" s="454">
        <v>58</v>
      </c>
      <c r="Q6" s="454">
        <v>14</v>
      </c>
      <c r="R6" s="454">
        <v>451</v>
      </c>
      <c r="S6" s="454">
        <v>107</v>
      </c>
      <c r="T6" s="454">
        <v>119</v>
      </c>
      <c r="U6" s="454">
        <v>11</v>
      </c>
      <c r="V6" s="454">
        <v>378</v>
      </c>
      <c r="W6" s="454">
        <v>211</v>
      </c>
      <c r="X6" s="455">
        <f t="shared" si="0"/>
        <v>1429</v>
      </c>
      <c r="Y6" s="456">
        <f t="shared" si="0"/>
        <v>448</v>
      </c>
    </row>
    <row r="7" spans="1:25" s="5" customFormat="1" ht="12.75" customHeight="1" x14ac:dyDescent="0.25">
      <c r="A7" s="28" t="s">
        <v>358</v>
      </c>
      <c r="B7" s="453">
        <v>40</v>
      </c>
      <c r="C7" s="454">
        <v>4</v>
      </c>
      <c r="D7" s="454">
        <v>164</v>
      </c>
      <c r="E7" s="454">
        <v>20</v>
      </c>
      <c r="F7" s="454">
        <v>478</v>
      </c>
      <c r="G7" s="454">
        <v>115</v>
      </c>
      <c r="H7" s="454">
        <v>34</v>
      </c>
      <c r="I7" s="454">
        <v>8</v>
      </c>
      <c r="J7" s="454">
        <v>47</v>
      </c>
      <c r="K7" s="454">
        <v>13</v>
      </c>
      <c r="L7" s="454">
        <v>7</v>
      </c>
      <c r="M7" s="454">
        <v>1</v>
      </c>
      <c r="N7" s="454">
        <v>1</v>
      </c>
      <c r="O7" s="454">
        <v>0</v>
      </c>
      <c r="P7" s="454">
        <v>18</v>
      </c>
      <c r="Q7" s="454">
        <v>3</v>
      </c>
      <c r="R7" s="454">
        <v>226</v>
      </c>
      <c r="S7" s="454">
        <v>44</v>
      </c>
      <c r="T7" s="454">
        <v>51</v>
      </c>
      <c r="U7" s="454">
        <v>9</v>
      </c>
      <c r="V7" s="454">
        <v>610</v>
      </c>
      <c r="W7" s="454">
        <v>360</v>
      </c>
      <c r="X7" s="455">
        <f t="shared" si="0"/>
        <v>1676</v>
      </c>
      <c r="Y7" s="456">
        <f t="shared" si="0"/>
        <v>577</v>
      </c>
    </row>
    <row r="8" spans="1:25" s="5" customFormat="1" ht="12.75" customHeight="1" x14ac:dyDescent="0.25">
      <c r="A8" s="28" t="s">
        <v>359</v>
      </c>
      <c r="B8" s="453">
        <v>57</v>
      </c>
      <c r="C8" s="454">
        <v>3</v>
      </c>
      <c r="D8" s="454">
        <v>102</v>
      </c>
      <c r="E8" s="454">
        <v>11</v>
      </c>
      <c r="F8" s="454">
        <v>222</v>
      </c>
      <c r="G8" s="454">
        <v>75</v>
      </c>
      <c r="H8" s="454">
        <v>12</v>
      </c>
      <c r="I8" s="454">
        <v>4</v>
      </c>
      <c r="J8" s="454">
        <v>41</v>
      </c>
      <c r="K8" s="454">
        <v>19</v>
      </c>
      <c r="L8" s="454">
        <v>2</v>
      </c>
      <c r="M8" s="454">
        <v>0</v>
      </c>
      <c r="N8" s="454">
        <v>0</v>
      </c>
      <c r="O8" s="454">
        <v>0</v>
      </c>
      <c r="P8" s="454">
        <v>2</v>
      </c>
      <c r="Q8" s="454">
        <v>2</v>
      </c>
      <c r="R8" s="454">
        <v>63</v>
      </c>
      <c r="S8" s="454">
        <v>6</v>
      </c>
      <c r="T8" s="454">
        <v>14</v>
      </c>
      <c r="U8" s="454">
        <v>2</v>
      </c>
      <c r="V8" s="454">
        <v>530</v>
      </c>
      <c r="W8" s="454">
        <v>336</v>
      </c>
      <c r="X8" s="455">
        <f t="shared" si="0"/>
        <v>1045</v>
      </c>
      <c r="Y8" s="456">
        <f t="shared" si="0"/>
        <v>458</v>
      </c>
    </row>
    <row r="9" spans="1:25" s="5" customFormat="1" ht="13.5" x14ac:dyDescent="0.25">
      <c r="A9" s="28" t="s">
        <v>360</v>
      </c>
      <c r="B9" s="453">
        <v>75</v>
      </c>
      <c r="C9" s="454">
        <v>10</v>
      </c>
      <c r="D9" s="454">
        <v>85</v>
      </c>
      <c r="E9" s="454">
        <v>20</v>
      </c>
      <c r="F9" s="454">
        <v>130</v>
      </c>
      <c r="G9" s="454">
        <v>48</v>
      </c>
      <c r="H9" s="454">
        <v>4</v>
      </c>
      <c r="I9" s="454">
        <v>2</v>
      </c>
      <c r="J9" s="454">
        <v>27</v>
      </c>
      <c r="K9" s="454">
        <v>11</v>
      </c>
      <c r="L9" s="454">
        <v>3</v>
      </c>
      <c r="M9" s="454">
        <v>0</v>
      </c>
      <c r="N9" s="454">
        <v>4</v>
      </c>
      <c r="O9" s="454">
        <v>0</v>
      </c>
      <c r="P9" s="454">
        <v>0</v>
      </c>
      <c r="Q9" s="454">
        <v>0</v>
      </c>
      <c r="R9" s="454">
        <v>30</v>
      </c>
      <c r="S9" s="454">
        <v>2</v>
      </c>
      <c r="T9" s="454">
        <v>7</v>
      </c>
      <c r="U9" s="454">
        <v>1</v>
      </c>
      <c r="V9" s="454">
        <v>383</v>
      </c>
      <c r="W9" s="454">
        <v>225</v>
      </c>
      <c r="X9" s="455">
        <f t="shared" si="0"/>
        <v>748</v>
      </c>
      <c r="Y9" s="456">
        <f t="shared" si="0"/>
        <v>319</v>
      </c>
    </row>
    <row r="10" spans="1:25" s="5" customFormat="1" ht="13.5" x14ac:dyDescent="0.25">
      <c r="A10" s="28" t="s">
        <v>361</v>
      </c>
      <c r="B10" s="453">
        <v>113</v>
      </c>
      <c r="C10" s="454">
        <v>10</v>
      </c>
      <c r="D10" s="454">
        <v>95</v>
      </c>
      <c r="E10" s="454">
        <v>15</v>
      </c>
      <c r="F10" s="454">
        <v>52</v>
      </c>
      <c r="G10" s="454">
        <v>15</v>
      </c>
      <c r="H10" s="454">
        <v>5</v>
      </c>
      <c r="I10" s="454">
        <v>0</v>
      </c>
      <c r="J10" s="454">
        <v>12</v>
      </c>
      <c r="K10" s="454">
        <v>3</v>
      </c>
      <c r="L10" s="454">
        <v>1</v>
      </c>
      <c r="M10" s="454">
        <v>0</v>
      </c>
      <c r="N10" s="454">
        <v>1</v>
      </c>
      <c r="O10" s="454">
        <v>0</v>
      </c>
      <c r="P10" s="454">
        <v>0</v>
      </c>
      <c r="Q10" s="454">
        <v>0</v>
      </c>
      <c r="R10" s="454">
        <v>32</v>
      </c>
      <c r="S10" s="454">
        <v>3</v>
      </c>
      <c r="T10" s="454">
        <v>9</v>
      </c>
      <c r="U10" s="454">
        <v>2</v>
      </c>
      <c r="V10" s="454">
        <v>163</v>
      </c>
      <c r="W10" s="454">
        <v>64</v>
      </c>
      <c r="X10" s="455">
        <f t="shared" si="0"/>
        <v>483</v>
      </c>
      <c r="Y10" s="456">
        <f t="shared" si="0"/>
        <v>112</v>
      </c>
    </row>
    <row r="11" spans="1:25" ht="14.25" thickBot="1" x14ac:dyDescent="0.3">
      <c r="A11" s="22" t="s">
        <v>114</v>
      </c>
      <c r="B11" s="457">
        <f>SUM(B5:B10)</f>
        <v>285</v>
      </c>
      <c r="C11" s="458">
        <f t="shared" ref="C11:W11" si="1">SUM(C5:C10)</f>
        <v>27</v>
      </c>
      <c r="D11" s="458">
        <f t="shared" si="1"/>
        <v>469</v>
      </c>
      <c r="E11" s="458">
        <f t="shared" si="1"/>
        <v>68</v>
      </c>
      <c r="F11" s="458">
        <f t="shared" si="1"/>
        <v>1176</v>
      </c>
      <c r="G11" s="458">
        <f t="shared" si="1"/>
        <v>326</v>
      </c>
      <c r="H11" s="459">
        <f t="shared" si="1"/>
        <v>166</v>
      </c>
      <c r="I11" s="458">
        <f t="shared" si="1"/>
        <v>49</v>
      </c>
      <c r="J11" s="458">
        <f t="shared" si="1"/>
        <v>151</v>
      </c>
      <c r="K11" s="458">
        <f t="shared" si="1"/>
        <v>52</v>
      </c>
      <c r="L11" s="458">
        <f t="shared" si="1"/>
        <v>14</v>
      </c>
      <c r="M11" s="458">
        <f t="shared" si="1"/>
        <v>1</v>
      </c>
      <c r="N11" s="458">
        <f t="shared" si="1"/>
        <v>6</v>
      </c>
      <c r="O11" s="458">
        <f t="shared" si="1"/>
        <v>0</v>
      </c>
      <c r="P11" s="459">
        <f t="shared" si="1"/>
        <v>83</v>
      </c>
      <c r="Q11" s="459">
        <f t="shared" si="1"/>
        <v>20</v>
      </c>
      <c r="R11" s="458">
        <f t="shared" si="1"/>
        <v>1146</v>
      </c>
      <c r="S11" s="458">
        <f t="shared" si="1"/>
        <v>239</v>
      </c>
      <c r="T11" s="458">
        <f t="shared" si="1"/>
        <v>373</v>
      </c>
      <c r="U11" s="458">
        <f t="shared" si="1"/>
        <v>52</v>
      </c>
      <c r="V11" s="458">
        <f t="shared" si="1"/>
        <v>2343</v>
      </c>
      <c r="W11" s="458">
        <f t="shared" si="1"/>
        <v>1322</v>
      </c>
      <c r="X11" s="458">
        <f>SUM(B11,D11,F11,H11,J11,L11,N11,P11,R11,T11,V11)</f>
        <v>6212</v>
      </c>
      <c r="Y11" s="460">
        <f>SUM(C11,E11,G11,I11,K11,M11,O11,Q11,S11,U11,W11)</f>
        <v>2156</v>
      </c>
    </row>
    <row r="12" spans="1:25" ht="15" customHeight="1" x14ac:dyDescent="0.2"/>
    <row r="13" spans="1:25" ht="15" customHeight="1" x14ac:dyDescent="0.2"/>
    <row r="14" spans="1:25" ht="15" customHeight="1" x14ac:dyDescent="0.2">
      <c r="A14" s="568" t="s">
        <v>362</v>
      </c>
      <c r="B14" s="568"/>
      <c r="C14" s="568"/>
      <c r="D14" s="568"/>
      <c r="E14" s="568"/>
      <c r="F14" s="568"/>
      <c r="G14" s="568"/>
      <c r="H14" s="568"/>
      <c r="I14" s="568"/>
      <c r="J14" s="568"/>
      <c r="K14" s="568"/>
      <c r="L14" s="568"/>
      <c r="M14" s="568"/>
      <c r="N14" s="568"/>
      <c r="O14" s="568"/>
      <c r="P14" s="568"/>
      <c r="Q14" s="568"/>
      <c r="R14" s="568"/>
      <c r="S14" s="568"/>
      <c r="T14" s="568"/>
      <c r="U14" s="568"/>
      <c r="V14" s="568"/>
      <c r="W14" s="568"/>
      <c r="X14" s="568"/>
      <c r="Y14" s="568"/>
    </row>
    <row r="15" spans="1:25" ht="15" customHeight="1" x14ac:dyDescent="0.2">
      <c r="A15" s="631" t="s">
        <v>347</v>
      </c>
      <c r="B15" s="631"/>
      <c r="C15" s="631"/>
      <c r="D15" s="631"/>
      <c r="E15" s="631"/>
      <c r="F15" s="631"/>
      <c r="G15" s="631"/>
      <c r="H15" s="631"/>
      <c r="I15" s="631"/>
      <c r="J15" s="631"/>
      <c r="K15" s="631"/>
      <c r="L15" s="631"/>
      <c r="M15" s="631"/>
      <c r="N15" s="631"/>
      <c r="O15" s="631"/>
      <c r="P15" s="631"/>
      <c r="Q15" s="631"/>
      <c r="R15" s="631"/>
      <c r="S15" s="631"/>
      <c r="T15" s="631"/>
      <c r="U15" s="631"/>
      <c r="V15" s="631"/>
      <c r="W15" s="631"/>
      <c r="X15" s="631"/>
      <c r="Y15" s="631"/>
    </row>
    <row r="16" spans="1:25" ht="45" customHeight="1" x14ac:dyDescent="0.2">
      <c r="A16" s="600" t="s">
        <v>363</v>
      </c>
      <c r="B16" s="600"/>
      <c r="C16" s="600"/>
      <c r="D16" s="600"/>
      <c r="E16" s="600"/>
      <c r="F16" s="600"/>
      <c r="G16" s="600"/>
      <c r="H16" s="600"/>
      <c r="I16" s="600"/>
      <c r="J16" s="600"/>
      <c r="K16" s="600"/>
      <c r="L16" s="600"/>
      <c r="M16" s="600"/>
      <c r="N16" s="600"/>
      <c r="O16" s="600"/>
      <c r="P16" s="600"/>
      <c r="Q16" s="600"/>
      <c r="R16" s="600"/>
      <c r="S16" s="600"/>
      <c r="T16" s="600"/>
      <c r="U16" s="600"/>
      <c r="V16" s="600"/>
      <c r="W16" s="600"/>
      <c r="X16" s="600"/>
      <c r="Y16" s="600"/>
    </row>
    <row r="17" spans="1:25" ht="15" customHeight="1" x14ac:dyDescent="0.2">
      <c r="A17" s="600" t="s">
        <v>349</v>
      </c>
      <c r="B17" s="600"/>
      <c r="C17" s="600"/>
      <c r="D17" s="600"/>
      <c r="E17" s="600"/>
      <c r="F17" s="600"/>
      <c r="G17" s="600"/>
      <c r="H17" s="600"/>
      <c r="I17" s="600"/>
      <c r="J17" s="600"/>
      <c r="K17" s="600"/>
      <c r="L17" s="600"/>
      <c r="M17" s="600"/>
      <c r="N17" s="600"/>
      <c r="O17" s="600"/>
      <c r="P17" s="600"/>
      <c r="Q17" s="600"/>
      <c r="R17" s="600"/>
      <c r="S17" s="600"/>
      <c r="T17" s="600"/>
      <c r="U17" s="600"/>
      <c r="V17" s="600"/>
      <c r="W17" s="600"/>
      <c r="X17" s="600"/>
      <c r="Y17" s="600"/>
    </row>
    <row r="18" spans="1:25" ht="15" customHeight="1" x14ac:dyDescent="0.2">
      <c r="A18" s="600" t="s">
        <v>350</v>
      </c>
      <c r="B18" s="600"/>
      <c r="C18" s="600"/>
      <c r="D18" s="600"/>
      <c r="E18" s="600"/>
      <c r="F18" s="600"/>
      <c r="G18" s="600"/>
      <c r="H18" s="600"/>
      <c r="I18" s="600"/>
      <c r="J18" s="600"/>
      <c r="K18" s="600"/>
      <c r="L18" s="600"/>
      <c r="M18" s="600"/>
      <c r="N18" s="600"/>
      <c r="O18" s="600"/>
      <c r="P18" s="600"/>
      <c r="Q18" s="600"/>
      <c r="R18" s="600"/>
      <c r="S18" s="600"/>
      <c r="T18" s="600"/>
      <c r="U18" s="600"/>
      <c r="V18" s="600"/>
      <c r="W18" s="600"/>
      <c r="X18" s="600"/>
      <c r="Y18" s="600"/>
    </row>
    <row r="19" spans="1:25" x14ac:dyDescent="0.2">
      <c r="A19" s="629"/>
      <c r="B19" s="629"/>
      <c r="C19" s="629"/>
      <c r="D19" s="629"/>
      <c r="E19" s="629"/>
      <c r="F19" s="629"/>
      <c r="G19" s="629"/>
      <c r="H19" s="629"/>
      <c r="I19" s="629"/>
      <c r="J19" s="629"/>
      <c r="K19" s="629"/>
      <c r="L19" s="629"/>
      <c r="M19" s="629"/>
      <c r="N19" s="275"/>
      <c r="O19" s="275"/>
    </row>
    <row r="21" spans="1:25" ht="15" x14ac:dyDescent="0.25">
      <c r="A21" s="190"/>
    </row>
    <row r="22" spans="1:25" ht="15" x14ac:dyDescent="0.25">
      <c r="A22" s="190"/>
    </row>
    <row r="23" spans="1:25" ht="15" x14ac:dyDescent="0.25">
      <c r="A23" s="190"/>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96"/>
  <sheetViews>
    <sheetView zoomScaleNormal="100" workbookViewId="0">
      <selection sqref="A1:M1"/>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65" t="s">
        <v>364</v>
      </c>
      <c r="B1" s="632"/>
      <c r="C1" s="632"/>
      <c r="D1" s="632"/>
      <c r="E1" s="632"/>
      <c r="F1" s="632"/>
      <c r="G1" s="632"/>
      <c r="H1" s="632"/>
      <c r="I1" s="632"/>
      <c r="J1" s="632"/>
      <c r="K1" s="632"/>
      <c r="L1" s="632"/>
      <c r="M1" s="633"/>
      <c r="O1" s="63"/>
    </row>
    <row r="2" spans="1:18" s="4" customFormat="1" ht="30" customHeight="1" x14ac:dyDescent="0.2">
      <c r="A2" s="12" t="s">
        <v>71</v>
      </c>
      <c r="B2" s="534" t="s">
        <v>319</v>
      </c>
      <c r="C2" s="636"/>
      <c r="D2" s="636"/>
      <c r="E2" s="636"/>
      <c r="F2" s="636"/>
      <c r="G2" s="636"/>
      <c r="H2" s="636"/>
      <c r="I2" s="535"/>
      <c r="J2" s="533" t="s">
        <v>365</v>
      </c>
      <c r="K2" s="533"/>
      <c r="L2" s="279" t="s">
        <v>76</v>
      </c>
      <c r="M2" s="288" t="s">
        <v>353</v>
      </c>
      <c r="N2" s="48"/>
      <c r="O2" s="48"/>
      <c r="Q2" s="48"/>
      <c r="R2" s="48"/>
    </row>
    <row r="3" spans="1:18" s="4" customFormat="1" ht="18" customHeight="1" x14ac:dyDescent="0.2">
      <c r="A3" s="70" t="s">
        <v>366</v>
      </c>
      <c r="B3" s="638"/>
      <c r="C3" s="638"/>
      <c r="D3" s="638"/>
      <c r="E3" s="638"/>
      <c r="F3" s="638"/>
      <c r="G3" s="638"/>
      <c r="H3" s="638"/>
      <c r="I3" s="638"/>
      <c r="J3" s="638"/>
      <c r="K3" s="638"/>
      <c r="L3" s="638"/>
      <c r="M3" s="127"/>
    </row>
    <row r="4" spans="1:18" s="4" customFormat="1" ht="18" customHeight="1" x14ac:dyDescent="0.2">
      <c r="A4" s="126"/>
      <c r="B4" s="637" t="s">
        <v>367</v>
      </c>
      <c r="C4" s="637"/>
      <c r="D4" s="637" t="s">
        <v>368</v>
      </c>
      <c r="E4" s="637"/>
      <c r="F4" s="637" t="s">
        <v>369</v>
      </c>
      <c r="G4" s="637"/>
      <c r="H4" s="637" t="s">
        <v>370</v>
      </c>
      <c r="I4" s="637"/>
      <c r="J4" s="533" t="s">
        <v>76</v>
      </c>
      <c r="K4" s="533" t="s">
        <v>355</v>
      </c>
      <c r="L4" s="533"/>
      <c r="M4" s="634"/>
    </row>
    <row r="5" spans="1:18" s="4" customFormat="1" ht="15" customHeight="1" x14ac:dyDescent="0.2">
      <c r="A5" s="12" t="s">
        <v>371</v>
      </c>
      <c r="B5" s="269" t="s">
        <v>76</v>
      </c>
      <c r="C5" s="269" t="s">
        <v>355</v>
      </c>
      <c r="D5" s="269" t="s">
        <v>76</v>
      </c>
      <c r="E5" s="269" t="s">
        <v>355</v>
      </c>
      <c r="F5" s="269" t="s">
        <v>76</v>
      </c>
      <c r="G5" s="269" t="s">
        <v>355</v>
      </c>
      <c r="H5" s="269" t="s">
        <v>76</v>
      </c>
      <c r="I5" s="269" t="s">
        <v>355</v>
      </c>
      <c r="J5" s="533"/>
      <c r="K5" s="533"/>
      <c r="L5" s="533"/>
      <c r="M5" s="635"/>
    </row>
    <row r="6" spans="1:18" s="5" customFormat="1" ht="12.75" customHeight="1" x14ac:dyDescent="0.25">
      <c r="A6" s="12" t="s">
        <v>372</v>
      </c>
      <c r="B6" s="363">
        <v>4</v>
      </c>
      <c r="C6" s="364">
        <v>2</v>
      </c>
      <c r="D6" s="364">
        <v>7</v>
      </c>
      <c r="E6" s="364">
        <v>1</v>
      </c>
      <c r="F6" s="365">
        <v>27</v>
      </c>
      <c r="G6" s="365">
        <v>7</v>
      </c>
      <c r="H6" s="364">
        <v>11</v>
      </c>
      <c r="I6" s="364">
        <v>5</v>
      </c>
      <c r="J6" s="364">
        <v>32</v>
      </c>
      <c r="K6" s="364">
        <v>5</v>
      </c>
      <c r="L6" s="366">
        <f>SUM(B6,D6,F6,H6,J6)</f>
        <v>81</v>
      </c>
      <c r="M6" s="367">
        <f>SUM(C6,E6,G6,I6,K6)</f>
        <v>20</v>
      </c>
    </row>
    <row r="7" spans="1:18" s="5" customFormat="1" ht="12.75" customHeight="1" x14ac:dyDescent="0.25">
      <c r="A7" s="12" t="s">
        <v>373</v>
      </c>
      <c r="B7" s="368">
        <v>2</v>
      </c>
      <c r="C7" s="369">
        <v>0</v>
      </c>
      <c r="D7" s="369">
        <v>5</v>
      </c>
      <c r="E7" s="369">
        <v>1</v>
      </c>
      <c r="F7" s="370">
        <v>26</v>
      </c>
      <c r="G7" s="370">
        <v>7</v>
      </c>
      <c r="H7" s="369">
        <v>21</v>
      </c>
      <c r="I7" s="369">
        <v>4</v>
      </c>
      <c r="J7" s="369">
        <v>41</v>
      </c>
      <c r="K7" s="369">
        <v>5</v>
      </c>
      <c r="L7" s="371">
        <f t="shared" ref="L7:L10" si="0">SUM(B7,D7,F7,H7,J7)</f>
        <v>95</v>
      </c>
      <c r="M7" s="372">
        <f t="shared" ref="M7:M10" si="1">SUM(C7,E7,G7,I7,K7)</f>
        <v>17</v>
      </c>
    </row>
    <row r="8" spans="1:18" s="5" customFormat="1" ht="12.75" customHeight="1" x14ac:dyDescent="0.25">
      <c r="A8" s="12" t="s">
        <v>374</v>
      </c>
      <c r="B8" s="368">
        <v>1</v>
      </c>
      <c r="C8" s="369">
        <v>1</v>
      </c>
      <c r="D8" s="369">
        <v>2</v>
      </c>
      <c r="E8" s="369">
        <v>1</v>
      </c>
      <c r="F8" s="370">
        <v>4</v>
      </c>
      <c r="G8" s="370">
        <v>2</v>
      </c>
      <c r="H8" s="369">
        <v>5</v>
      </c>
      <c r="I8" s="369">
        <v>2</v>
      </c>
      <c r="J8" s="369">
        <v>7</v>
      </c>
      <c r="K8" s="369">
        <v>0</v>
      </c>
      <c r="L8" s="371">
        <f t="shared" si="0"/>
        <v>19</v>
      </c>
      <c r="M8" s="372">
        <f t="shared" si="1"/>
        <v>6</v>
      </c>
    </row>
    <row r="9" spans="1:18" s="5" customFormat="1" ht="12.75" customHeight="1" x14ac:dyDescent="0.25">
      <c r="A9" s="12" t="s">
        <v>375</v>
      </c>
      <c r="B9" s="368">
        <v>17</v>
      </c>
      <c r="C9" s="369">
        <v>11</v>
      </c>
      <c r="D9" s="369">
        <v>29</v>
      </c>
      <c r="E9" s="369">
        <v>18</v>
      </c>
      <c r="F9" s="370">
        <v>113</v>
      </c>
      <c r="G9" s="370">
        <v>33</v>
      </c>
      <c r="H9" s="369">
        <v>78</v>
      </c>
      <c r="I9" s="369">
        <v>42</v>
      </c>
      <c r="J9" s="369">
        <v>202</v>
      </c>
      <c r="K9" s="369">
        <v>17</v>
      </c>
      <c r="L9" s="371">
        <f t="shared" si="0"/>
        <v>439</v>
      </c>
      <c r="M9" s="372">
        <f t="shared" si="1"/>
        <v>121</v>
      </c>
    </row>
    <row r="10" spans="1:18" s="5" customFormat="1" ht="13.5" x14ac:dyDescent="0.25">
      <c r="A10" s="25" t="s">
        <v>76</v>
      </c>
      <c r="B10" s="373">
        <f>SUM(B6:B9)</f>
        <v>24</v>
      </c>
      <c r="C10" s="371">
        <f>SUM(C6:C9)</f>
        <v>14</v>
      </c>
      <c r="D10" s="371">
        <f t="shared" ref="D10:K10" si="2">SUM(D6:D9)</f>
        <v>43</v>
      </c>
      <c r="E10" s="371">
        <f t="shared" si="2"/>
        <v>21</v>
      </c>
      <c r="F10" s="371">
        <f t="shared" si="2"/>
        <v>170</v>
      </c>
      <c r="G10" s="371">
        <f t="shared" si="2"/>
        <v>49</v>
      </c>
      <c r="H10" s="371">
        <f t="shared" si="2"/>
        <v>115</v>
      </c>
      <c r="I10" s="371">
        <f t="shared" si="2"/>
        <v>53</v>
      </c>
      <c r="J10" s="371">
        <f t="shared" si="2"/>
        <v>282</v>
      </c>
      <c r="K10" s="371">
        <f t="shared" si="2"/>
        <v>27</v>
      </c>
      <c r="L10" s="371">
        <f t="shared" si="0"/>
        <v>634</v>
      </c>
      <c r="M10" s="372">
        <f t="shared" si="1"/>
        <v>164</v>
      </c>
    </row>
    <row r="11" spans="1:18" s="5" customFormat="1" x14ac:dyDescent="0.2">
      <c r="A11" s="70" t="s">
        <v>376</v>
      </c>
      <c r="B11" s="638"/>
      <c r="C11" s="638"/>
      <c r="D11" s="638"/>
      <c r="E11" s="638"/>
      <c r="F11" s="638"/>
      <c r="G11" s="638"/>
      <c r="H11" s="638"/>
      <c r="I11" s="638"/>
      <c r="J11" s="638"/>
      <c r="K11" s="638"/>
      <c r="L11" s="638"/>
      <c r="M11" s="127"/>
    </row>
    <row r="12" spans="1:18" s="5" customFormat="1" ht="12.75" customHeight="1" x14ac:dyDescent="0.2">
      <c r="A12" s="126"/>
      <c r="B12" s="637" t="s">
        <v>367</v>
      </c>
      <c r="C12" s="637"/>
      <c r="D12" s="637" t="s">
        <v>368</v>
      </c>
      <c r="E12" s="637"/>
      <c r="F12" s="637" t="s">
        <v>369</v>
      </c>
      <c r="G12" s="637"/>
      <c r="H12" s="637" t="s">
        <v>370</v>
      </c>
      <c r="I12" s="637"/>
      <c r="J12" s="533" t="s">
        <v>76</v>
      </c>
      <c r="K12" s="533" t="s">
        <v>355</v>
      </c>
      <c r="L12" s="533"/>
      <c r="M12" s="634"/>
    </row>
    <row r="13" spans="1:18" s="5" customFormat="1" ht="15" customHeight="1" x14ac:dyDescent="0.2">
      <c r="A13" s="12" t="s">
        <v>377</v>
      </c>
      <c r="B13" s="269" t="s">
        <v>76</v>
      </c>
      <c r="C13" s="269" t="s">
        <v>355</v>
      </c>
      <c r="D13" s="269" t="s">
        <v>76</v>
      </c>
      <c r="E13" s="269" t="s">
        <v>355</v>
      </c>
      <c r="F13" s="269" t="s">
        <v>76</v>
      </c>
      <c r="G13" s="269" t="s">
        <v>355</v>
      </c>
      <c r="H13" s="269" t="s">
        <v>76</v>
      </c>
      <c r="I13" s="269" t="s">
        <v>355</v>
      </c>
      <c r="J13" s="533"/>
      <c r="K13" s="533"/>
      <c r="L13" s="533"/>
      <c r="M13" s="635"/>
    </row>
    <row r="14" spans="1:18" s="5" customFormat="1" ht="13.5" x14ac:dyDescent="0.25">
      <c r="A14" s="12" t="s">
        <v>372</v>
      </c>
      <c r="B14" s="323">
        <v>2</v>
      </c>
      <c r="C14" s="365">
        <v>2</v>
      </c>
      <c r="D14" s="365">
        <v>5</v>
      </c>
      <c r="E14" s="365">
        <v>0</v>
      </c>
      <c r="F14" s="365">
        <v>18</v>
      </c>
      <c r="G14" s="365">
        <v>2</v>
      </c>
      <c r="H14" s="365">
        <v>17</v>
      </c>
      <c r="I14" s="365">
        <v>1</v>
      </c>
      <c r="J14" s="365">
        <v>51</v>
      </c>
      <c r="K14" s="365">
        <v>6</v>
      </c>
      <c r="L14" s="366">
        <f>SUM(B14,D14,F14,H14,J14)</f>
        <v>93</v>
      </c>
      <c r="M14" s="367">
        <f>SUM(C14,E14,G14,I14,K14)</f>
        <v>11</v>
      </c>
    </row>
    <row r="15" spans="1:18" s="5" customFormat="1" ht="13.5" x14ac:dyDescent="0.25">
      <c r="A15" s="12" t="s">
        <v>373</v>
      </c>
      <c r="B15" s="374">
        <v>3</v>
      </c>
      <c r="C15" s="370">
        <v>2</v>
      </c>
      <c r="D15" s="370">
        <v>5</v>
      </c>
      <c r="E15" s="370">
        <v>2</v>
      </c>
      <c r="F15" s="370">
        <v>16</v>
      </c>
      <c r="G15" s="370">
        <v>7</v>
      </c>
      <c r="H15" s="370">
        <v>18</v>
      </c>
      <c r="I15" s="370">
        <v>4</v>
      </c>
      <c r="J15" s="370">
        <v>40</v>
      </c>
      <c r="K15" s="370">
        <v>0</v>
      </c>
      <c r="L15" s="371">
        <f t="shared" ref="L15:L18" si="3">SUM(B15,D15,F15,H15,J15)</f>
        <v>82</v>
      </c>
      <c r="M15" s="372">
        <f t="shared" ref="M15:M18" si="4">SUM(C15,E15,G15,I15,K15)</f>
        <v>15</v>
      </c>
    </row>
    <row r="16" spans="1:18" s="5" customFormat="1" ht="13.5" x14ac:dyDescent="0.25">
      <c r="A16" s="12" t="s">
        <v>374</v>
      </c>
      <c r="B16" s="374">
        <v>2</v>
      </c>
      <c r="C16" s="370">
        <v>1</v>
      </c>
      <c r="D16" s="370">
        <v>2</v>
      </c>
      <c r="E16" s="370">
        <v>1</v>
      </c>
      <c r="F16" s="370">
        <v>3</v>
      </c>
      <c r="G16" s="370">
        <v>0</v>
      </c>
      <c r="H16" s="370">
        <v>9</v>
      </c>
      <c r="I16" s="370">
        <v>1</v>
      </c>
      <c r="J16" s="370">
        <v>19</v>
      </c>
      <c r="K16" s="370">
        <v>2</v>
      </c>
      <c r="L16" s="371">
        <f t="shared" si="3"/>
        <v>35</v>
      </c>
      <c r="M16" s="372">
        <f t="shared" si="4"/>
        <v>5</v>
      </c>
    </row>
    <row r="17" spans="1:13" s="5" customFormat="1" ht="13.5" x14ac:dyDescent="0.25">
      <c r="A17" s="12" t="s">
        <v>375</v>
      </c>
      <c r="B17" s="374">
        <v>14</v>
      </c>
      <c r="C17" s="370">
        <v>5</v>
      </c>
      <c r="D17" s="370">
        <v>23</v>
      </c>
      <c r="E17" s="370">
        <v>9</v>
      </c>
      <c r="F17" s="370">
        <v>112</v>
      </c>
      <c r="G17" s="370">
        <v>12</v>
      </c>
      <c r="H17" s="370">
        <v>68</v>
      </c>
      <c r="I17" s="370">
        <v>9</v>
      </c>
      <c r="J17" s="370">
        <v>165</v>
      </c>
      <c r="K17" s="370">
        <v>13</v>
      </c>
      <c r="L17" s="371">
        <f t="shared" si="3"/>
        <v>382</v>
      </c>
      <c r="M17" s="372">
        <f t="shared" si="4"/>
        <v>48</v>
      </c>
    </row>
    <row r="18" spans="1:13" ht="13.5" x14ac:dyDescent="0.25">
      <c r="A18" s="25" t="s">
        <v>76</v>
      </c>
      <c r="B18" s="373">
        <f>SUM(B14:B17)</f>
        <v>21</v>
      </c>
      <c r="C18" s="371">
        <f t="shared" ref="C18:K18" si="5">SUM(C14:C17)</f>
        <v>10</v>
      </c>
      <c r="D18" s="371">
        <f t="shared" si="5"/>
        <v>35</v>
      </c>
      <c r="E18" s="371">
        <f t="shared" si="5"/>
        <v>12</v>
      </c>
      <c r="F18" s="371">
        <f t="shared" si="5"/>
        <v>149</v>
      </c>
      <c r="G18" s="371">
        <f t="shared" si="5"/>
        <v>21</v>
      </c>
      <c r="H18" s="371">
        <f t="shared" si="5"/>
        <v>112</v>
      </c>
      <c r="I18" s="371">
        <f t="shared" si="5"/>
        <v>15</v>
      </c>
      <c r="J18" s="371">
        <f t="shared" si="5"/>
        <v>275</v>
      </c>
      <c r="K18" s="371">
        <f t="shared" si="5"/>
        <v>21</v>
      </c>
      <c r="L18" s="371">
        <f t="shared" si="3"/>
        <v>592</v>
      </c>
      <c r="M18" s="372">
        <f t="shared" si="4"/>
        <v>79</v>
      </c>
    </row>
    <row r="19" spans="1:13" ht="15" customHeight="1" x14ac:dyDescent="0.2">
      <c r="A19" s="70" t="s">
        <v>378</v>
      </c>
      <c r="B19" s="638"/>
      <c r="C19" s="638"/>
      <c r="D19" s="638"/>
      <c r="E19" s="638"/>
      <c r="F19" s="638"/>
      <c r="G19" s="638"/>
      <c r="H19" s="638"/>
      <c r="I19" s="638"/>
      <c r="J19" s="638"/>
      <c r="K19" s="638"/>
      <c r="L19" s="638"/>
      <c r="M19" s="127"/>
    </row>
    <row r="20" spans="1:13" ht="12.75" customHeight="1" x14ac:dyDescent="0.2">
      <c r="A20" s="126"/>
      <c r="B20" s="637" t="s">
        <v>367</v>
      </c>
      <c r="C20" s="637"/>
      <c r="D20" s="637" t="s">
        <v>368</v>
      </c>
      <c r="E20" s="637"/>
      <c r="F20" s="637" t="s">
        <v>369</v>
      </c>
      <c r="G20" s="637"/>
      <c r="H20" s="637" t="s">
        <v>370</v>
      </c>
      <c r="I20" s="637"/>
      <c r="J20" s="533" t="s">
        <v>76</v>
      </c>
      <c r="K20" s="533" t="s">
        <v>355</v>
      </c>
      <c r="L20" s="533"/>
      <c r="M20" s="634"/>
    </row>
    <row r="21" spans="1:13" ht="15" customHeight="1" x14ac:dyDescent="0.2">
      <c r="A21" s="12" t="s">
        <v>377</v>
      </c>
      <c r="B21" s="269" t="s">
        <v>76</v>
      </c>
      <c r="C21" s="269" t="s">
        <v>355</v>
      </c>
      <c r="D21" s="269" t="s">
        <v>76</v>
      </c>
      <c r="E21" s="269" t="s">
        <v>355</v>
      </c>
      <c r="F21" s="269" t="s">
        <v>76</v>
      </c>
      <c r="G21" s="269" t="s">
        <v>355</v>
      </c>
      <c r="H21" s="269" t="s">
        <v>76</v>
      </c>
      <c r="I21" s="269" t="s">
        <v>355</v>
      </c>
      <c r="J21" s="533"/>
      <c r="K21" s="533"/>
      <c r="L21" s="533"/>
      <c r="M21" s="635"/>
    </row>
    <row r="22" spans="1:13" x14ac:dyDescent="0.2">
      <c r="A22" s="12" t="s">
        <v>372</v>
      </c>
      <c r="B22" s="8">
        <v>7</v>
      </c>
      <c r="C22" s="8">
        <v>0</v>
      </c>
      <c r="D22" s="8">
        <v>13</v>
      </c>
      <c r="E22" s="8">
        <v>3</v>
      </c>
      <c r="F22" s="8">
        <v>20</v>
      </c>
      <c r="G22" s="8">
        <v>1</v>
      </c>
      <c r="H22" s="8">
        <v>8</v>
      </c>
      <c r="I22" s="8">
        <v>1</v>
      </c>
      <c r="J22" s="8">
        <v>54</v>
      </c>
      <c r="K22" s="8">
        <v>4</v>
      </c>
      <c r="L22" s="128">
        <f>SUM(B22,D22,F22,H22,J22)</f>
        <v>102</v>
      </c>
      <c r="M22" s="122">
        <f>SUM(C22,E22,G22,I22,K22)</f>
        <v>9</v>
      </c>
    </row>
    <row r="23" spans="1:13" x14ac:dyDescent="0.2">
      <c r="A23" s="12" t="s">
        <v>373</v>
      </c>
      <c r="B23" s="8">
        <v>11</v>
      </c>
      <c r="C23" s="8">
        <v>2</v>
      </c>
      <c r="D23" s="8">
        <v>14</v>
      </c>
      <c r="E23" s="8">
        <v>2</v>
      </c>
      <c r="F23" s="8">
        <v>12</v>
      </c>
      <c r="G23" s="8">
        <v>2</v>
      </c>
      <c r="H23" s="8">
        <v>4</v>
      </c>
      <c r="I23" s="8">
        <v>2</v>
      </c>
      <c r="J23" s="8">
        <v>37</v>
      </c>
      <c r="K23" s="8">
        <v>7</v>
      </c>
      <c r="L23" s="128">
        <f t="shared" ref="L23:L26" si="6">SUM(B23,D23,F23,H23,J23)</f>
        <v>78</v>
      </c>
      <c r="M23" s="122">
        <f t="shared" ref="M23:M26" si="7">SUM(C23,E23,G23,I23,K23)</f>
        <v>15</v>
      </c>
    </row>
    <row r="24" spans="1:13" x14ac:dyDescent="0.2">
      <c r="A24" s="12" t="s">
        <v>374</v>
      </c>
      <c r="B24" s="8">
        <v>1</v>
      </c>
      <c r="C24" s="8">
        <v>1</v>
      </c>
      <c r="D24" s="8">
        <v>3</v>
      </c>
      <c r="E24" s="8">
        <v>2</v>
      </c>
      <c r="F24" s="8">
        <v>6</v>
      </c>
      <c r="G24" s="8">
        <v>1</v>
      </c>
      <c r="H24" s="8">
        <v>2</v>
      </c>
      <c r="I24" s="8">
        <v>0</v>
      </c>
      <c r="J24" s="8">
        <v>19</v>
      </c>
      <c r="K24" s="8">
        <v>1</v>
      </c>
      <c r="L24" s="128">
        <f t="shared" si="6"/>
        <v>31</v>
      </c>
      <c r="M24" s="122">
        <f t="shared" si="7"/>
        <v>5</v>
      </c>
    </row>
    <row r="25" spans="1:13" x14ac:dyDescent="0.2">
      <c r="A25" s="12" t="s">
        <v>375</v>
      </c>
      <c r="B25" s="8">
        <v>21</v>
      </c>
      <c r="C25" s="8">
        <v>8</v>
      </c>
      <c r="D25" s="8">
        <v>49</v>
      </c>
      <c r="E25" s="8">
        <v>20</v>
      </c>
      <c r="F25" s="8">
        <v>76</v>
      </c>
      <c r="G25" s="8">
        <v>12</v>
      </c>
      <c r="H25" s="8">
        <v>57</v>
      </c>
      <c r="I25" s="8">
        <v>4</v>
      </c>
      <c r="J25" s="8">
        <v>170</v>
      </c>
      <c r="K25" s="8">
        <v>40</v>
      </c>
      <c r="L25" s="128">
        <f t="shared" si="6"/>
        <v>373</v>
      </c>
      <c r="M25" s="122">
        <f t="shared" si="7"/>
        <v>84</v>
      </c>
    </row>
    <row r="26" spans="1:13" x14ac:dyDescent="0.2">
      <c r="A26" s="25" t="s">
        <v>76</v>
      </c>
      <c r="B26" s="128">
        <f>SUM(B22:B25)</f>
        <v>40</v>
      </c>
      <c r="C26" s="128">
        <f t="shared" ref="C26:K26" si="8">SUM(C22:C25)</f>
        <v>11</v>
      </c>
      <c r="D26" s="128">
        <f t="shared" si="8"/>
        <v>79</v>
      </c>
      <c r="E26" s="128">
        <f t="shared" si="8"/>
        <v>27</v>
      </c>
      <c r="F26" s="128">
        <f t="shared" si="8"/>
        <v>114</v>
      </c>
      <c r="G26" s="128">
        <f t="shared" si="8"/>
        <v>16</v>
      </c>
      <c r="H26" s="128">
        <f t="shared" si="8"/>
        <v>71</v>
      </c>
      <c r="I26" s="128">
        <f t="shared" si="8"/>
        <v>7</v>
      </c>
      <c r="J26" s="128">
        <f t="shared" si="8"/>
        <v>280</v>
      </c>
      <c r="K26" s="128">
        <f t="shared" si="8"/>
        <v>52</v>
      </c>
      <c r="L26" s="128">
        <f t="shared" si="6"/>
        <v>584</v>
      </c>
      <c r="M26" s="122">
        <f t="shared" si="7"/>
        <v>113</v>
      </c>
    </row>
    <row r="27" spans="1:13" ht="25.5" x14ac:dyDescent="0.2">
      <c r="A27" s="70" t="s">
        <v>379</v>
      </c>
      <c r="B27" s="638"/>
      <c r="C27" s="638"/>
      <c r="D27" s="638"/>
      <c r="E27" s="638"/>
      <c r="F27" s="638"/>
      <c r="G27" s="638"/>
      <c r="H27" s="638"/>
      <c r="I27" s="638"/>
      <c r="J27" s="638"/>
      <c r="K27" s="638"/>
      <c r="L27" s="638"/>
      <c r="M27" s="127"/>
    </row>
    <row r="28" spans="1:13" ht="12.75" customHeight="1" x14ac:dyDescent="0.2">
      <c r="A28" s="126"/>
      <c r="B28" s="637" t="s">
        <v>367</v>
      </c>
      <c r="C28" s="637"/>
      <c r="D28" s="637" t="s">
        <v>368</v>
      </c>
      <c r="E28" s="637"/>
      <c r="F28" s="637" t="s">
        <v>369</v>
      </c>
      <c r="G28" s="637"/>
      <c r="H28" s="637" t="s">
        <v>370</v>
      </c>
      <c r="I28" s="637"/>
      <c r="J28" s="533" t="s">
        <v>76</v>
      </c>
      <c r="K28" s="533" t="s">
        <v>355</v>
      </c>
      <c r="L28" s="533"/>
      <c r="M28" s="634"/>
    </row>
    <row r="29" spans="1:13" ht="12.75" customHeight="1" x14ac:dyDescent="0.2">
      <c r="A29" s="12" t="s">
        <v>377</v>
      </c>
      <c r="B29" s="269" t="s">
        <v>76</v>
      </c>
      <c r="C29" s="269" t="s">
        <v>355</v>
      </c>
      <c r="D29" s="269" t="s">
        <v>76</v>
      </c>
      <c r="E29" s="269" t="s">
        <v>355</v>
      </c>
      <c r="F29" s="269" t="s">
        <v>76</v>
      </c>
      <c r="G29" s="269" t="s">
        <v>355</v>
      </c>
      <c r="H29" s="269" t="s">
        <v>76</v>
      </c>
      <c r="I29" s="269" t="s">
        <v>355</v>
      </c>
      <c r="J29" s="533"/>
      <c r="K29" s="533"/>
      <c r="L29" s="533"/>
      <c r="M29" s="635"/>
    </row>
    <row r="30" spans="1:13" x14ac:dyDescent="0.2">
      <c r="A30" s="12" t="s">
        <v>372</v>
      </c>
      <c r="B30" s="124">
        <v>3</v>
      </c>
      <c r="C30" s="124">
        <v>1</v>
      </c>
      <c r="D30" s="124">
        <v>4</v>
      </c>
      <c r="E30" s="124">
        <v>1</v>
      </c>
      <c r="F30" s="124">
        <v>3</v>
      </c>
      <c r="G30" s="124">
        <v>0</v>
      </c>
      <c r="H30" s="124">
        <v>8</v>
      </c>
      <c r="I30" s="124">
        <v>6</v>
      </c>
      <c r="J30" s="124">
        <v>19</v>
      </c>
      <c r="K30" s="124">
        <v>4</v>
      </c>
      <c r="L30" s="128">
        <f>SUM(B30,D30,F30,H30,J30)</f>
        <v>37</v>
      </c>
      <c r="M30" s="122">
        <f>SUM(C30,E30,G30,I30,K30)</f>
        <v>12</v>
      </c>
    </row>
    <row r="31" spans="1:13" x14ac:dyDescent="0.2">
      <c r="A31" s="12" t="s">
        <v>373</v>
      </c>
      <c r="B31" s="124">
        <v>1</v>
      </c>
      <c r="C31" s="124">
        <v>1</v>
      </c>
      <c r="D31" s="124">
        <v>7</v>
      </c>
      <c r="E31" s="124">
        <v>1</v>
      </c>
      <c r="F31" s="124">
        <v>2</v>
      </c>
      <c r="G31" s="124">
        <v>0</v>
      </c>
      <c r="H31" s="124">
        <v>3</v>
      </c>
      <c r="I31" s="124">
        <v>1</v>
      </c>
      <c r="J31" s="124">
        <v>5</v>
      </c>
      <c r="K31" s="124">
        <v>0</v>
      </c>
      <c r="L31" s="128">
        <f t="shared" ref="L31:L34" si="9">SUM(B31,D31,F31,H31,J31)</f>
        <v>18</v>
      </c>
      <c r="M31" s="122">
        <f t="shared" ref="M31:M34" si="10">SUM(C31,E31,G31,I31,K31)</f>
        <v>3</v>
      </c>
    </row>
    <row r="32" spans="1:13" x14ac:dyDescent="0.2">
      <c r="A32" s="12" t="s">
        <v>374</v>
      </c>
      <c r="B32" s="124">
        <v>2</v>
      </c>
      <c r="C32" s="124">
        <v>0</v>
      </c>
      <c r="D32" s="124">
        <v>3</v>
      </c>
      <c r="E32" s="124">
        <v>1</v>
      </c>
      <c r="F32" s="124">
        <v>4</v>
      </c>
      <c r="G32" s="124">
        <v>1</v>
      </c>
      <c r="H32" s="124">
        <v>0</v>
      </c>
      <c r="I32" s="124">
        <v>0</v>
      </c>
      <c r="J32" s="124">
        <v>6</v>
      </c>
      <c r="K32" s="124">
        <v>2</v>
      </c>
      <c r="L32" s="128">
        <f t="shared" si="9"/>
        <v>15</v>
      </c>
      <c r="M32" s="122">
        <f t="shared" si="10"/>
        <v>4</v>
      </c>
    </row>
    <row r="33" spans="1:13" x14ac:dyDescent="0.2">
      <c r="A33" s="12" t="s">
        <v>375</v>
      </c>
      <c r="B33" s="124">
        <v>11</v>
      </c>
      <c r="C33" s="124">
        <v>4</v>
      </c>
      <c r="D33" s="124">
        <v>21</v>
      </c>
      <c r="E33" s="124">
        <v>10</v>
      </c>
      <c r="F33" s="124">
        <v>43</v>
      </c>
      <c r="G33" s="124">
        <v>12</v>
      </c>
      <c r="H33" s="124">
        <v>41</v>
      </c>
      <c r="I33" s="124">
        <v>9</v>
      </c>
      <c r="J33" s="124">
        <v>73</v>
      </c>
      <c r="K33" s="124">
        <v>42</v>
      </c>
      <c r="L33" s="128">
        <f t="shared" si="9"/>
        <v>189</v>
      </c>
      <c r="M33" s="122">
        <f t="shared" si="10"/>
        <v>77</v>
      </c>
    </row>
    <row r="34" spans="1:13" x14ac:dyDescent="0.2">
      <c r="A34" s="25" t="s">
        <v>76</v>
      </c>
      <c r="B34" s="128">
        <f>SUM(B30:B33)</f>
        <v>17</v>
      </c>
      <c r="C34" s="128">
        <f t="shared" ref="C34:K34" si="11">SUM(C30:C33)</f>
        <v>6</v>
      </c>
      <c r="D34" s="128">
        <f t="shared" si="11"/>
        <v>35</v>
      </c>
      <c r="E34" s="128">
        <f t="shared" si="11"/>
        <v>13</v>
      </c>
      <c r="F34" s="128">
        <f t="shared" si="11"/>
        <v>52</v>
      </c>
      <c r="G34" s="128">
        <f t="shared" si="11"/>
        <v>13</v>
      </c>
      <c r="H34" s="128">
        <f t="shared" si="11"/>
        <v>52</v>
      </c>
      <c r="I34" s="128">
        <f t="shared" si="11"/>
        <v>16</v>
      </c>
      <c r="J34" s="128">
        <f t="shared" si="11"/>
        <v>103</v>
      </c>
      <c r="K34" s="128">
        <f t="shared" si="11"/>
        <v>48</v>
      </c>
      <c r="L34" s="128">
        <f t="shared" si="9"/>
        <v>259</v>
      </c>
      <c r="M34" s="122">
        <f t="shared" si="10"/>
        <v>96</v>
      </c>
    </row>
    <row r="35" spans="1:13" x14ac:dyDescent="0.2">
      <c r="A35" s="70" t="s">
        <v>380</v>
      </c>
      <c r="B35" s="638"/>
      <c r="C35" s="638"/>
      <c r="D35" s="638"/>
      <c r="E35" s="638"/>
      <c r="F35" s="638"/>
      <c r="G35" s="638"/>
      <c r="H35" s="638"/>
      <c r="I35" s="638"/>
      <c r="J35" s="638"/>
      <c r="K35" s="638"/>
      <c r="L35" s="638"/>
      <c r="M35" s="127"/>
    </row>
    <row r="36" spans="1:13" x14ac:dyDescent="0.2">
      <c r="A36" s="126"/>
      <c r="B36" s="637" t="s">
        <v>367</v>
      </c>
      <c r="C36" s="637"/>
      <c r="D36" s="637" t="s">
        <v>368</v>
      </c>
      <c r="E36" s="637"/>
      <c r="F36" s="637" t="s">
        <v>369</v>
      </c>
      <c r="G36" s="637"/>
      <c r="H36" s="637" t="s">
        <v>370</v>
      </c>
      <c r="I36" s="637"/>
      <c r="J36" s="533" t="s">
        <v>76</v>
      </c>
      <c r="K36" s="533" t="s">
        <v>355</v>
      </c>
      <c r="L36" s="533"/>
      <c r="M36" s="634"/>
    </row>
    <row r="37" spans="1:13" ht="25.5" x14ac:dyDescent="0.2">
      <c r="A37" s="12" t="s">
        <v>377</v>
      </c>
      <c r="B37" s="269" t="s">
        <v>76</v>
      </c>
      <c r="C37" s="269" t="s">
        <v>355</v>
      </c>
      <c r="D37" s="269" t="s">
        <v>76</v>
      </c>
      <c r="E37" s="269" t="s">
        <v>355</v>
      </c>
      <c r="F37" s="269" t="s">
        <v>76</v>
      </c>
      <c r="G37" s="269" t="s">
        <v>355</v>
      </c>
      <c r="H37" s="269" t="s">
        <v>76</v>
      </c>
      <c r="I37" s="269" t="s">
        <v>355</v>
      </c>
      <c r="J37" s="533"/>
      <c r="K37" s="533"/>
      <c r="L37" s="533"/>
      <c r="M37" s="635"/>
    </row>
    <row r="38" spans="1:13" x14ac:dyDescent="0.2">
      <c r="A38" s="12" t="s">
        <v>372</v>
      </c>
      <c r="B38" s="124">
        <v>1</v>
      </c>
      <c r="C38" s="124">
        <v>0</v>
      </c>
      <c r="D38" s="124">
        <v>3</v>
      </c>
      <c r="E38" s="124">
        <v>2</v>
      </c>
      <c r="F38" s="124">
        <v>9</v>
      </c>
      <c r="G38" s="124">
        <v>4</v>
      </c>
      <c r="H38" s="124">
        <v>12</v>
      </c>
      <c r="I38" s="124">
        <v>1</v>
      </c>
      <c r="J38" s="124">
        <v>8</v>
      </c>
      <c r="K38" s="124">
        <v>3</v>
      </c>
      <c r="L38" s="128">
        <f>SUM(B38,D38,F38,H38,J38)</f>
        <v>33</v>
      </c>
      <c r="M38" s="122">
        <f>SUM(C38,E38,G38,I38,K38)</f>
        <v>10</v>
      </c>
    </row>
    <row r="39" spans="1:13" ht="15" customHeight="1" x14ac:dyDescent="0.2">
      <c r="A39" s="12" t="s">
        <v>373</v>
      </c>
      <c r="B39" s="124">
        <v>4</v>
      </c>
      <c r="C39" s="124">
        <v>0</v>
      </c>
      <c r="D39" s="124">
        <v>9</v>
      </c>
      <c r="E39" s="124">
        <v>4</v>
      </c>
      <c r="F39" s="124">
        <v>39</v>
      </c>
      <c r="G39" s="124">
        <v>11</v>
      </c>
      <c r="H39" s="124">
        <v>50</v>
      </c>
      <c r="I39" s="124">
        <v>19</v>
      </c>
      <c r="J39" s="124">
        <v>34</v>
      </c>
      <c r="K39" s="124">
        <v>0</v>
      </c>
      <c r="L39" s="128">
        <f t="shared" ref="L39:L42" si="12">SUM(B39,D39,F39,H39,J39)</f>
        <v>136</v>
      </c>
      <c r="M39" s="122">
        <f t="shared" ref="M39:M42" si="13">SUM(C39,E39,G39,I39,K39)</f>
        <v>34</v>
      </c>
    </row>
    <row r="40" spans="1:13" ht="15" customHeight="1" x14ac:dyDescent="0.2">
      <c r="A40" s="12" t="s">
        <v>374</v>
      </c>
      <c r="B40" s="124">
        <v>0</v>
      </c>
      <c r="C40" s="124">
        <v>0</v>
      </c>
      <c r="D40" s="124">
        <v>2</v>
      </c>
      <c r="E40" s="124">
        <v>1</v>
      </c>
      <c r="F40" s="124">
        <v>3</v>
      </c>
      <c r="G40" s="124">
        <v>1</v>
      </c>
      <c r="H40" s="124">
        <v>13</v>
      </c>
      <c r="I40" s="124">
        <v>6</v>
      </c>
      <c r="J40" s="124">
        <v>8</v>
      </c>
      <c r="K40" s="124">
        <v>0</v>
      </c>
      <c r="L40" s="128">
        <f t="shared" si="12"/>
        <v>26</v>
      </c>
      <c r="M40" s="122">
        <f t="shared" si="13"/>
        <v>8</v>
      </c>
    </row>
    <row r="41" spans="1:13" x14ac:dyDescent="0.2">
      <c r="A41" s="12" t="s">
        <v>375</v>
      </c>
      <c r="B41" s="124">
        <v>5</v>
      </c>
      <c r="C41" s="124">
        <v>2</v>
      </c>
      <c r="D41" s="124">
        <v>8</v>
      </c>
      <c r="E41" s="124">
        <v>5</v>
      </c>
      <c r="F41" s="124">
        <v>16</v>
      </c>
      <c r="G41" s="124">
        <v>9</v>
      </c>
      <c r="H41" s="124">
        <v>22</v>
      </c>
      <c r="I41" s="124">
        <v>13</v>
      </c>
      <c r="J41" s="124">
        <v>33</v>
      </c>
      <c r="K41" s="124">
        <v>5</v>
      </c>
      <c r="L41" s="128">
        <f t="shared" si="12"/>
        <v>84</v>
      </c>
      <c r="M41" s="122">
        <f t="shared" si="13"/>
        <v>34</v>
      </c>
    </row>
    <row r="42" spans="1:13" x14ac:dyDescent="0.2">
      <c r="A42" s="25" t="s">
        <v>76</v>
      </c>
      <c r="B42" s="128">
        <f>SUM(B38:B41)</f>
        <v>10</v>
      </c>
      <c r="C42" s="128">
        <f t="shared" ref="C42:K42" si="14">SUM(C38:C41)</f>
        <v>2</v>
      </c>
      <c r="D42" s="128">
        <f t="shared" si="14"/>
        <v>22</v>
      </c>
      <c r="E42" s="128">
        <f t="shared" si="14"/>
        <v>12</v>
      </c>
      <c r="F42" s="128">
        <f t="shared" si="14"/>
        <v>67</v>
      </c>
      <c r="G42" s="128">
        <f t="shared" si="14"/>
        <v>25</v>
      </c>
      <c r="H42" s="128">
        <f t="shared" si="14"/>
        <v>97</v>
      </c>
      <c r="I42" s="128">
        <f t="shared" si="14"/>
        <v>39</v>
      </c>
      <c r="J42" s="128">
        <f t="shared" si="14"/>
        <v>83</v>
      </c>
      <c r="K42" s="128">
        <f t="shared" si="14"/>
        <v>8</v>
      </c>
      <c r="L42" s="128">
        <f t="shared" si="12"/>
        <v>279</v>
      </c>
      <c r="M42" s="122">
        <f t="shared" si="13"/>
        <v>86</v>
      </c>
    </row>
    <row r="43" spans="1:13" x14ac:dyDescent="0.2">
      <c r="A43" s="70" t="s">
        <v>381</v>
      </c>
      <c r="B43" s="638"/>
      <c r="C43" s="638"/>
      <c r="D43" s="638"/>
      <c r="E43" s="638"/>
      <c r="F43" s="638"/>
      <c r="G43" s="638"/>
      <c r="H43" s="638"/>
      <c r="I43" s="638"/>
      <c r="J43" s="638"/>
      <c r="K43" s="638"/>
      <c r="L43" s="638"/>
      <c r="M43" s="127"/>
    </row>
    <row r="44" spans="1:13" x14ac:dyDescent="0.2">
      <c r="A44" s="126"/>
      <c r="B44" s="637" t="s">
        <v>367</v>
      </c>
      <c r="C44" s="637"/>
      <c r="D44" s="637" t="s">
        <v>368</v>
      </c>
      <c r="E44" s="637"/>
      <c r="F44" s="637" t="s">
        <v>369</v>
      </c>
      <c r="G44" s="637"/>
      <c r="H44" s="637" t="s">
        <v>370</v>
      </c>
      <c r="I44" s="637"/>
      <c r="J44" s="533" t="s">
        <v>76</v>
      </c>
      <c r="K44" s="533" t="s">
        <v>355</v>
      </c>
      <c r="L44" s="533"/>
      <c r="M44" s="634"/>
    </row>
    <row r="45" spans="1:13" ht="25.5" x14ac:dyDescent="0.2">
      <c r="A45" s="12" t="s">
        <v>377</v>
      </c>
      <c r="B45" s="269" t="s">
        <v>76</v>
      </c>
      <c r="C45" s="269" t="s">
        <v>355</v>
      </c>
      <c r="D45" s="269" t="s">
        <v>76</v>
      </c>
      <c r="E45" s="269" t="s">
        <v>355</v>
      </c>
      <c r="F45" s="269" t="s">
        <v>76</v>
      </c>
      <c r="G45" s="269" t="s">
        <v>355</v>
      </c>
      <c r="H45" s="269" t="s">
        <v>76</v>
      </c>
      <c r="I45" s="269" t="s">
        <v>355</v>
      </c>
      <c r="J45" s="533"/>
      <c r="K45" s="533"/>
      <c r="L45" s="533"/>
      <c r="M45" s="635"/>
    </row>
    <row r="46" spans="1:13" x14ac:dyDescent="0.2">
      <c r="A46" s="12" t="s">
        <v>372</v>
      </c>
      <c r="B46" s="124">
        <v>5</v>
      </c>
      <c r="C46" s="124">
        <v>0</v>
      </c>
      <c r="D46" s="124">
        <v>10</v>
      </c>
      <c r="E46" s="124">
        <v>1</v>
      </c>
      <c r="F46" s="124">
        <v>15</v>
      </c>
      <c r="G46" s="124">
        <v>4</v>
      </c>
      <c r="H46" s="124">
        <v>27</v>
      </c>
      <c r="I46" s="124">
        <v>7</v>
      </c>
      <c r="J46" s="124">
        <v>25</v>
      </c>
      <c r="K46" s="124">
        <v>2</v>
      </c>
      <c r="L46" s="128">
        <f>SUM(B46,D46,F46,H46,J46)</f>
        <v>82</v>
      </c>
      <c r="M46" s="122">
        <f>SUM(C46,E46,G46,I46,K46)</f>
        <v>14</v>
      </c>
    </row>
    <row r="47" spans="1:13" x14ac:dyDescent="0.2">
      <c r="A47" s="12" t="s">
        <v>373</v>
      </c>
      <c r="B47" s="124">
        <v>4</v>
      </c>
      <c r="C47" s="124">
        <v>0</v>
      </c>
      <c r="D47" s="124">
        <v>5</v>
      </c>
      <c r="E47" s="124">
        <v>2</v>
      </c>
      <c r="F47" s="124">
        <v>2</v>
      </c>
      <c r="G47" s="124">
        <v>0</v>
      </c>
      <c r="H47" s="124">
        <v>19</v>
      </c>
      <c r="I47" s="124">
        <v>9</v>
      </c>
      <c r="J47" s="124">
        <v>12</v>
      </c>
      <c r="K47" s="124">
        <v>3</v>
      </c>
      <c r="L47" s="128">
        <f t="shared" ref="L47:L50" si="15">SUM(B47,D47,F47,H47,J47)</f>
        <v>42</v>
      </c>
      <c r="M47" s="122">
        <f t="shared" ref="M47:M50" si="16">SUM(C47,E47,G47,I47,K47)</f>
        <v>14</v>
      </c>
    </row>
    <row r="48" spans="1:13" x14ac:dyDescent="0.2">
      <c r="A48" s="12" t="s">
        <v>374</v>
      </c>
      <c r="B48" s="124">
        <v>1</v>
      </c>
      <c r="C48" s="124">
        <v>0</v>
      </c>
      <c r="D48" s="124">
        <v>4</v>
      </c>
      <c r="E48" s="124">
        <v>1</v>
      </c>
      <c r="F48" s="124">
        <v>2</v>
      </c>
      <c r="G48" s="124">
        <v>1</v>
      </c>
      <c r="H48" s="124">
        <v>5</v>
      </c>
      <c r="I48" s="124">
        <v>2</v>
      </c>
      <c r="J48" s="124">
        <v>5</v>
      </c>
      <c r="K48" s="124">
        <v>1</v>
      </c>
      <c r="L48" s="128">
        <f t="shared" si="15"/>
        <v>17</v>
      </c>
      <c r="M48" s="122">
        <f t="shared" si="16"/>
        <v>5</v>
      </c>
    </row>
    <row r="49" spans="1:13" x14ac:dyDescent="0.2">
      <c r="A49" s="12" t="s">
        <v>375</v>
      </c>
      <c r="B49" s="124">
        <v>18</v>
      </c>
      <c r="C49" s="124">
        <v>9</v>
      </c>
      <c r="D49" s="124">
        <v>24</v>
      </c>
      <c r="E49" s="124">
        <v>11</v>
      </c>
      <c r="F49" s="124">
        <v>31</v>
      </c>
      <c r="G49" s="124">
        <v>7</v>
      </c>
      <c r="H49" s="124">
        <v>37</v>
      </c>
      <c r="I49" s="124">
        <v>21</v>
      </c>
      <c r="J49" s="124">
        <v>47</v>
      </c>
      <c r="K49" s="124">
        <v>8</v>
      </c>
      <c r="L49" s="128">
        <f t="shared" si="15"/>
        <v>157</v>
      </c>
      <c r="M49" s="122">
        <f t="shared" si="16"/>
        <v>56</v>
      </c>
    </row>
    <row r="50" spans="1:13" x14ac:dyDescent="0.2">
      <c r="A50" s="25" t="s">
        <v>76</v>
      </c>
      <c r="B50" s="128">
        <f>SUM(B46:B49)</f>
        <v>28</v>
      </c>
      <c r="C50" s="128">
        <f t="shared" ref="C50:K50" si="17">SUM(C46:C49)</f>
        <v>9</v>
      </c>
      <c r="D50" s="128">
        <f t="shared" si="17"/>
        <v>43</v>
      </c>
      <c r="E50" s="128">
        <f t="shared" si="17"/>
        <v>15</v>
      </c>
      <c r="F50" s="128">
        <f t="shared" si="17"/>
        <v>50</v>
      </c>
      <c r="G50" s="128">
        <f t="shared" si="17"/>
        <v>12</v>
      </c>
      <c r="H50" s="128">
        <f t="shared" si="17"/>
        <v>88</v>
      </c>
      <c r="I50" s="128">
        <f t="shared" si="17"/>
        <v>39</v>
      </c>
      <c r="J50" s="128">
        <f t="shared" si="17"/>
        <v>89</v>
      </c>
      <c r="K50" s="128">
        <f t="shared" si="17"/>
        <v>14</v>
      </c>
      <c r="L50" s="128">
        <f t="shared" si="15"/>
        <v>298</v>
      </c>
      <c r="M50" s="122">
        <f t="shared" si="16"/>
        <v>89</v>
      </c>
    </row>
    <row r="51" spans="1:13" ht="25.5" x14ac:dyDescent="0.2">
      <c r="A51" s="70" t="s">
        <v>382</v>
      </c>
      <c r="B51" s="638"/>
      <c r="C51" s="638"/>
      <c r="D51" s="638"/>
      <c r="E51" s="638"/>
      <c r="F51" s="638"/>
      <c r="G51" s="638"/>
      <c r="H51" s="638"/>
      <c r="I51" s="638"/>
      <c r="J51" s="638"/>
      <c r="K51" s="638"/>
      <c r="L51" s="638"/>
      <c r="M51" s="127"/>
    </row>
    <row r="52" spans="1:13" x14ac:dyDescent="0.2">
      <c r="A52" s="126"/>
      <c r="B52" s="637" t="s">
        <v>367</v>
      </c>
      <c r="C52" s="637"/>
      <c r="D52" s="637" t="s">
        <v>368</v>
      </c>
      <c r="E52" s="637"/>
      <c r="F52" s="637" t="s">
        <v>369</v>
      </c>
      <c r="G52" s="637"/>
      <c r="H52" s="637" t="s">
        <v>370</v>
      </c>
      <c r="I52" s="637"/>
      <c r="J52" s="533" t="s">
        <v>76</v>
      </c>
      <c r="K52" s="533" t="s">
        <v>355</v>
      </c>
      <c r="L52" s="533"/>
      <c r="M52" s="634"/>
    </row>
    <row r="53" spans="1:13" ht="25.5" x14ac:dyDescent="0.2">
      <c r="A53" s="12" t="s">
        <v>377</v>
      </c>
      <c r="B53" s="269" t="s">
        <v>76</v>
      </c>
      <c r="C53" s="269" t="s">
        <v>355</v>
      </c>
      <c r="D53" s="269" t="s">
        <v>76</v>
      </c>
      <c r="E53" s="269" t="s">
        <v>355</v>
      </c>
      <c r="F53" s="269" t="s">
        <v>76</v>
      </c>
      <c r="G53" s="269" t="s">
        <v>355</v>
      </c>
      <c r="H53" s="269" t="s">
        <v>76</v>
      </c>
      <c r="I53" s="269" t="s">
        <v>355</v>
      </c>
      <c r="J53" s="533"/>
      <c r="K53" s="533"/>
      <c r="L53" s="533"/>
      <c r="M53" s="635"/>
    </row>
    <row r="54" spans="1:13" x14ac:dyDescent="0.2">
      <c r="A54" s="12" t="s">
        <v>372</v>
      </c>
      <c r="B54" s="124">
        <v>4</v>
      </c>
      <c r="C54" s="124">
        <v>0</v>
      </c>
      <c r="D54" s="124">
        <v>5</v>
      </c>
      <c r="E54" s="124">
        <v>2</v>
      </c>
      <c r="F54" s="124">
        <v>11</v>
      </c>
      <c r="G54" s="124">
        <v>3</v>
      </c>
      <c r="H54" s="124">
        <v>24</v>
      </c>
      <c r="I54" s="124">
        <v>7</v>
      </c>
      <c r="J54" s="124">
        <v>17</v>
      </c>
      <c r="K54" s="124">
        <v>3</v>
      </c>
      <c r="L54" s="128">
        <f>SUM(B54,D54,F54,H54,J54)</f>
        <v>61</v>
      </c>
      <c r="M54" s="122">
        <f>SUM(C54,E54,G54,I54,K54)</f>
        <v>15</v>
      </c>
    </row>
    <row r="55" spans="1:13" x14ac:dyDescent="0.2">
      <c r="A55" s="12" t="s">
        <v>373</v>
      </c>
      <c r="B55" s="124">
        <v>1</v>
      </c>
      <c r="C55" s="124">
        <v>0</v>
      </c>
      <c r="D55" s="124">
        <v>4</v>
      </c>
      <c r="E55" s="124">
        <v>2</v>
      </c>
      <c r="F55" s="124">
        <v>8</v>
      </c>
      <c r="G55" s="124">
        <v>5</v>
      </c>
      <c r="H55" s="124">
        <v>14</v>
      </c>
      <c r="I55" s="124">
        <v>6</v>
      </c>
      <c r="J55" s="124">
        <v>5</v>
      </c>
      <c r="K55" s="124">
        <v>1</v>
      </c>
      <c r="L55" s="128">
        <f t="shared" ref="L55:L58" si="18">SUM(B55,D55,F55,H55,J55)</f>
        <v>32</v>
      </c>
      <c r="M55" s="122">
        <f t="shared" ref="M55:M58" si="19">SUM(C55,E55,G55,I55,K55)</f>
        <v>14</v>
      </c>
    </row>
    <row r="56" spans="1:13" x14ac:dyDescent="0.2">
      <c r="A56" s="12" t="s">
        <v>374</v>
      </c>
      <c r="B56" s="124">
        <v>3</v>
      </c>
      <c r="C56" s="124">
        <v>3</v>
      </c>
      <c r="D56" s="124">
        <v>1</v>
      </c>
      <c r="E56" s="124">
        <v>0</v>
      </c>
      <c r="F56" s="124">
        <v>7</v>
      </c>
      <c r="G56" s="124">
        <v>3</v>
      </c>
      <c r="H56" s="124">
        <v>5</v>
      </c>
      <c r="I56" s="124">
        <v>3</v>
      </c>
      <c r="J56" s="124">
        <v>1</v>
      </c>
      <c r="K56" s="124">
        <v>1</v>
      </c>
      <c r="L56" s="128">
        <f t="shared" si="18"/>
        <v>17</v>
      </c>
      <c r="M56" s="122">
        <f t="shared" si="19"/>
        <v>10</v>
      </c>
    </row>
    <row r="57" spans="1:13" x14ac:dyDescent="0.2">
      <c r="A57" s="12" t="s">
        <v>375</v>
      </c>
      <c r="B57" s="124">
        <v>6</v>
      </c>
      <c r="C57" s="124">
        <v>3</v>
      </c>
      <c r="D57" s="124">
        <v>13</v>
      </c>
      <c r="E57" s="124">
        <v>7</v>
      </c>
      <c r="F57" s="124">
        <v>27</v>
      </c>
      <c r="G57" s="124">
        <v>16</v>
      </c>
      <c r="H57" s="124">
        <v>42</v>
      </c>
      <c r="I57" s="124">
        <v>23</v>
      </c>
      <c r="J57" s="124">
        <v>29</v>
      </c>
      <c r="K57" s="124">
        <v>12</v>
      </c>
      <c r="L57" s="128">
        <f t="shared" si="18"/>
        <v>117</v>
      </c>
      <c r="M57" s="122">
        <f t="shared" si="19"/>
        <v>61</v>
      </c>
    </row>
    <row r="58" spans="1:13" x14ac:dyDescent="0.2">
      <c r="A58" s="25" t="s">
        <v>76</v>
      </c>
      <c r="B58" s="128">
        <f>SUM(B54:B57)</f>
        <v>14</v>
      </c>
      <c r="C58" s="128">
        <f t="shared" ref="C58:K58" si="20">SUM(C54:C57)</f>
        <v>6</v>
      </c>
      <c r="D58" s="128">
        <f t="shared" si="20"/>
        <v>23</v>
      </c>
      <c r="E58" s="128">
        <f t="shared" si="20"/>
        <v>11</v>
      </c>
      <c r="F58" s="128">
        <f t="shared" si="20"/>
        <v>53</v>
      </c>
      <c r="G58" s="128">
        <f t="shared" si="20"/>
        <v>27</v>
      </c>
      <c r="H58" s="128">
        <f t="shared" si="20"/>
        <v>85</v>
      </c>
      <c r="I58" s="128">
        <f t="shared" si="20"/>
        <v>39</v>
      </c>
      <c r="J58" s="128">
        <f t="shared" si="20"/>
        <v>52</v>
      </c>
      <c r="K58" s="128">
        <f t="shared" si="20"/>
        <v>17</v>
      </c>
      <c r="L58" s="128">
        <f t="shared" si="18"/>
        <v>227</v>
      </c>
      <c r="M58" s="122">
        <f t="shared" si="19"/>
        <v>100</v>
      </c>
    </row>
    <row r="59" spans="1:13" ht="25.5" x14ac:dyDescent="0.2">
      <c r="A59" s="70" t="s">
        <v>383</v>
      </c>
      <c r="B59" s="638"/>
      <c r="C59" s="638"/>
      <c r="D59" s="638"/>
      <c r="E59" s="638"/>
      <c r="F59" s="638"/>
      <c r="G59" s="638"/>
      <c r="H59" s="638"/>
      <c r="I59" s="638"/>
      <c r="J59" s="638"/>
      <c r="K59" s="638"/>
      <c r="L59" s="638"/>
      <c r="M59" s="127"/>
    </row>
    <row r="60" spans="1:13" x14ac:dyDescent="0.2">
      <c r="A60" s="126"/>
      <c r="B60" s="637" t="s">
        <v>367</v>
      </c>
      <c r="C60" s="637"/>
      <c r="D60" s="637" t="s">
        <v>368</v>
      </c>
      <c r="E60" s="637"/>
      <c r="F60" s="637" t="s">
        <v>369</v>
      </c>
      <c r="G60" s="637"/>
      <c r="H60" s="637" t="s">
        <v>370</v>
      </c>
      <c r="I60" s="637"/>
      <c r="J60" s="533" t="s">
        <v>76</v>
      </c>
      <c r="K60" s="533" t="s">
        <v>355</v>
      </c>
      <c r="L60" s="533"/>
      <c r="M60" s="634"/>
    </row>
    <row r="61" spans="1:13" ht="25.5" x14ac:dyDescent="0.2">
      <c r="A61" s="12" t="s">
        <v>377</v>
      </c>
      <c r="B61" s="269" t="s">
        <v>76</v>
      </c>
      <c r="C61" s="269" t="s">
        <v>355</v>
      </c>
      <c r="D61" s="269" t="s">
        <v>76</v>
      </c>
      <c r="E61" s="269" t="s">
        <v>355</v>
      </c>
      <c r="F61" s="269" t="s">
        <v>76</v>
      </c>
      <c r="G61" s="269" t="s">
        <v>355</v>
      </c>
      <c r="H61" s="269" t="s">
        <v>76</v>
      </c>
      <c r="I61" s="269" t="s">
        <v>355</v>
      </c>
      <c r="J61" s="533"/>
      <c r="K61" s="533"/>
      <c r="L61" s="533"/>
      <c r="M61" s="635"/>
    </row>
    <row r="62" spans="1:13" x14ac:dyDescent="0.2">
      <c r="A62" s="12" t="s">
        <v>372</v>
      </c>
      <c r="B62" s="124">
        <v>4</v>
      </c>
      <c r="C62" s="124">
        <v>1</v>
      </c>
      <c r="D62" s="124">
        <v>5</v>
      </c>
      <c r="E62" s="124">
        <v>2</v>
      </c>
      <c r="F62" s="124">
        <v>7</v>
      </c>
      <c r="G62" s="124">
        <v>0</v>
      </c>
      <c r="H62" s="124">
        <v>14</v>
      </c>
      <c r="I62" s="124">
        <v>2</v>
      </c>
      <c r="J62" s="124">
        <v>18</v>
      </c>
      <c r="K62" s="124">
        <v>0</v>
      </c>
      <c r="L62" s="128">
        <f>SUM(B62,D62,F62,H62,J62)</f>
        <v>48</v>
      </c>
      <c r="M62" s="128">
        <f>SUM(C62,E62,G62,I62,K62)</f>
        <v>5</v>
      </c>
    </row>
    <row r="63" spans="1:13" x14ac:dyDescent="0.2">
      <c r="A63" s="12" t="s">
        <v>373</v>
      </c>
      <c r="B63" s="124">
        <v>0</v>
      </c>
      <c r="C63" s="124">
        <v>0</v>
      </c>
      <c r="D63" s="124">
        <v>8</v>
      </c>
      <c r="E63" s="124">
        <v>1</v>
      </c>
      <c r="F63" s="124">
        <v>14</v>
      </c>
      <c r="G63" s="124">
        <v>4</v>
      </c>
      <c r="H63" s="124">
        <v>12</v>
      </c>
      <c r="I63" s="124">
        <v>7</v>
      </c>
      <c r="J63" s="124">
        <v>18</v>
      </c>
      <c r="K63" s="124">
        <v>0</v>
      </c>
      <c r="L63" s="128">
        <f t="shared" ref="L63:L66" si="21">SUM(B63,D63,F63,H63,J63)</f>
        <v>52</v>
      </c>
      <c r="M63" s="122">
        <f t="shared" ref="M63:M66" si="22">SUM(C63,E63,G63,I63,K63)</f>
        <v>12</v>
      </c>
    </row>
    <row r="64" spans="1:13" x14ac:dyDescent="0.2">
      <c r="A64" s="12" t="s">
        <v>374</v>
      </c>
      <c r="B64" s="124">
        <v>3</v>
      </c>
      <c r="C64" s="124">
        <v>0</v>
      </c>
      <c r="D64" s="124">
        <v>2</v>
      </c>
      <c r="E64" s="124">
        <v>2</v>
      </c>
      <c r="F64" s="124">
        <v>3</v>
      </c>
      <c r="G64" s="124">
        <v>1</v>
      </c>
      <c r="H64" s="124">
        <v>6</v>
      </c>
      <c r="I64" s="124">
        <v>2</v>
      </c>
      <c r="J64" s="124">
        <v>3</v>
      </c>
      <c r="K64" s="124">
        <v>0</v>
      </c>
      <c r="L64" s="128">
        <f t="shared" si="21"/>
        <v>17</v>
      </c>
      <c r="M64" s="122">
        <f t="shared" si="22"/>
        <v>5</v>
      </c>
    </row>
    <row r="65" spans="1:13" x14ac:dyDescent="0.2">
      <c r="A65" s="12" t="s">
        <v>375</v>
      </c>
      <c r="B65" s="124">
        <v>10</v>
      </c>
      <c r="C65" s="124">
        <v>5</v>
      </c>
      <c r="D65" s="124">
        <v>20</v>
      </c>
      <c r="E65" s="124">
        <v>8</v>
      </c>
      <c r="F65" s="124">
        <v>43</v>
      </c>
      <c r="G65" s="124">
        <v>1</v>
      </c>
      <c r="H65" s="124">
        <v>34</v>
      </c>
      <c r="I65" s="124">
        <v>8</v>
      </c>
      <c r="J65" s="124">
        <v>43</v>
      </c>
      <c r="K65" s="124">
        <v>7</v>
      </c>
      <c r="L65" s="128">
        <f t="shared" si="21"/>
        <v>150</v>
      </c>
      <c r="M65" s="122">
        <f t="shared" si="22"/>
        <v>29</v>
      </c>
    </row>
    <row r="66" spans="1:13" x14ac:dyDescent="0.2">
      <c r="A66" s="25" t="s">
        <v>76</v>
      </c>
      <c r="B66" s="128">
        <f>SUM(B62:B65)</f>
        <v>17</v>
      </c>
      <c r="C66" s="128">
        <f t="shared" ref="C66:K66" si="23">SUM(C62:C65)</f>
        <v>6</v>
      </c>
      <c r="D66" s="128">
        <f t="shared" si="23"/>
        <v>35</v>
      </c>
      <c r="E66" s="128">
        <f t="shared" si="23"/>
        <v>13</v>
      </c>
      <c r="F66" s="128">
        <f t="shared" si="23"/>
        <v>67</v>
      </c>
      <c r="G66" s="128">
        <f t="shared" si="23"/>
        <v>6</v>
      </c>
      <c r="H66" s="128">
        <f t="shared" si="23"/>
        <v>66</v>
      </c>
      <c r="I66" s="128">
        <f t="shared" si="23"/>
        <v>19</v>
      </c>
      <c r="J66" s="128">
        <f t="shared" si="23"/>
        <v>82</v>
      </c>
      <c r="K66" s="128">
        <f t="shared" si="23"/>
        <v>7</v>
      </c>
      <c r="L66" s="128">
        <f t="shared" si="21"/>
        <v>267</v>
      </c>
      <c r="M66" s="122">
        <f t="shared" si="22"/>
        <v>51</v>
      </c>
    </row>
    <row r="67" spans="1:13" ht="25.5" x14ac:dyDescent="0.2">
      <c r="A67" s="70" t="s">
        <v>384</v>
      </c>
      <c r="B67" s="638"/>
      <c r="C67" s="638"/>
      <c r="D67" s="638"/>
      <c r="E67" s="638"/>
      <c r="F67" s="638"/>
      <c r="G67" s="638"/>
      <c r="H67" s="638"/>
      <c r="I67" s="638"/>
      <c r="J67" s="638"/>
      <c r="K67" s="638"/>
      <c r="L67" s="638"/>
      <c r="M67" s="127"/>
    </row>
    <row r="68" spans="1:13" x14ac:dyDescent="0.2">
      <c r="A68" s="125"/>
      <c r="B68" s="533" t="s">
        <v>367</v>
      </c>
      <c r="C68" s="533"/>
      <c r="D68" s="533" t="s">
        <v>368</v>
      </c>
      <c r="E68" s="533"/>
      <c r="F68" s="533" t="s">
        <v>369</v>
      </c>
      <c r="G68" s="533"/>
      <c r="H68" s="533" t="s">
        <v>370</v>
      </c>
      <c r="I68" s="533"/>
      <c r="J68" s="533" t="s">
        <v>76</v>
      </c>
      <c r="K68" s="533" t="s">
        <v>355</v>
      </c>
      <c r="L68" s="533"/>
      <c r="M68" s="634"/>
    </row>
    <row r="69" spans="1:13" ht="25.5" x14ac:dyDescent="0.2">
      <c r="A69" s="12" t="s">
        <v>377</v>
      </c>
      <c r="B69" s="269" t="s">
        <v>76</v>
      </c>
      <c r="C69" s="269" t="s">
        <v>355</v>
      </c>
      <c r="D69" s="269" t="s">
        <v>76</v>
      </c>
      <c r="E69" s="269" t="s">
        <v>355</v>
      </c>
      <c r="F69" s="269" t="s">
        <v>76</v>
      </c>
      <c r="G69" s="269" t="s">
        <v>355</v>
      </c>
      <c r="H69" s="269" t="s">
        <v>76</v>
      </c>
      <c r="I69" s="269" t="s">
        <v>355</v>
      </c>
      <c r="J69" s="533"/>
      <c r="K69" s="533"/>
      <c r="L69" s="533"/>
      <c r="M69" s="635"/>
    </row>
    <row r="70" spans="1:13" x14ac:dyDescent="0.2">
      <c r="A70" s="12" t="s">
        <v>372</v>
      </c>
      <c r="B70" s="8">
        <v>0</v>
      </c>
      <c r="C70" s="8">
        <v>0</v>
      </c>
      <c r="D70" s="8">
        <v>0</v>
      </c>
      <c r="E70" s="8">
        <v>0</v>
      </c>
      <c r="F70" s="8">
        <v>0</v>
      </c>
      <c r="G70" s="8">
        <v>0</v>
      </c>
      <c r="H70" s="8">
        <v>2</v>
      </c>
      <c r="I70" s="8">
        <v>0</v>
      </c>
      <c r="J70" s="8">
        <v>0</v>
      </c>
      <c r="K70" s="8">
        <v>0</v>
      </c>
      <c r="L70" s="128">
        <f>SUM(B70,D70,F70,H70,J70)</f>
        <v>2</v>
      </c>
      <c r="M70" s="122">
        <f>SUM(C70,E70,G70,I70,K70)</f>
        <v>0</v>
      </c>
    </row>
    <row r="71" spans="1:13" x14ac:dyDescent="0.2">
      <c r="A71" s="12" t="s">
        <v>373</v>
      </c>
      <c r="B71" s="8">
        <v>1</v>
      </c>
      <c r="C71" s="8">
        <v>0</v>
      </c>
      <c r="D71" s="8">
        <v>2</v>
      </c>
      <c r="E71" s="8">
        <v>1</v>
      </c>
      <c r="F71" s="8">
        <v>0</v>
      </c>
      <c r="G71" s="8">
        <v>0</v>
      </c>
      <c r="H71" s="8">
        <v>18</v>
      </c>
      <c r="I71" s="8">
        <v>7</v>
      </c>
      <c r="J71" s="8">
        <v>4</v>
      </c>
      <c r="K71" s="8">
        <v>1</v>
      </c>
      <c r="L71" s="128">
        <f t="shared" ref="L71:L74" si="24">SUM(B71,D71,F71,H71,J71)</f>
        <v>25</v>
      </c>
      <c r="M71" s="122">
        <f t="shared" ref="M71:M74" si="25">SUM(C71,E71,G71,I71,K71)</f>
        <v>9</v>
      </c>
    </row>
    <row r="72" spans="1:13" x14ac:dyDescent="0.2">
      <c r="A72" s="12" t="s">
        <v>374</v>
      </c>
      <c r="B72" s="8">
        <v>1</v>
      </c>
      <c r="C72" s="8">
        <v>1</v>
      </c>
      <c r="D72" s="8">
        <v>1</v>
      </c>
      <c r="E72" s="8">
        <v>1</v>
      </c>
      <c r="F72" s="8">
        <v>0</v>
      </c>
      <c r="G72" s="8">
        <v>0</v>
      </c>
      <c r="H72" s="8">
        <v>1</v>
      </c>
      <c r="I72" s="8">
        <v>1</v>
      </c>
      <c r="J72" s="8">
        <v>0</v>
      </c>
      <c r="K72" s="8">
        <v>0</v>
      </c>
      <c r="L72" s="128">
        <f t="shared" si="24"/>
        <v>3</v>
      </c>
      <c r="M72" s="122">
        <f t="shared" si="25"/>
        <v>3</v>
      </c>
    </row>
    <row r="73" spans="1:13" x14ac:dyDescent="0.2">
      <c r="A73" s="12" t="s">
        <v>375</v>
      </c>
      <c r="B73" s="8">
        <v>5</v>
      </c>
      <c r="C73" s="8">
        <v>3</v>
      </c>
      <c r="D73" s="8">
        <v>5</v>
      </c>
      <c r="E73" s="8">
        <v>3</v>
      </c>
      <c r="F73" s="8">
        <v>9</v>
      </c>
      <c r="G73" s="8">
        <v>4</v>
      </c>
      <c r="H73" s="8">
        <v>23</v>
      </c>
      <c r="I73" s="8">
        <v>12</v>
      </c>
      <c r="J73" s="8">
        <v>15</v>
      </c>
      <c r="K73" s="8">
        <v>9</v>
      </c>
      <c r="L73" s="128">
        <f t="shared" si="24"/>
        <v>57</v>
      </c>
      <c r="M73" s="122">
        <f t="shared" si="25"/>
        <v>31</v>
      </c>
    </row>
    <row r="74" spans="1:13" x14ac:dyDescent="0.2">
      <c r="A74" s="25" t="s">
        <v>76</v>
      </c>
      <c r="B74" s="128">
        <f>SUM(B70:B73)</f>
        <v>7</v>
      </c>
      <c r="C74" s="128">
        <f t="shared" ref="C74:K74" si="26">SUM(C70:C73)</f>
        <v>4</v>
      </c>
      <c r="D74" s="128">
        <f t="shared" si="26"/>
        <v>8</v>
      </c>
      <c r="E74" s="128">
        <f t="shared" si="26"/>
        <v>5</v>
      </c>
      <c r="F74" s="128">
        <f t="shared" si="26"/>
        <v>9</v>
      </c>
      <c r="G74" s="128">
        <f t="shared" si="26"/>
        <v>4</v>
      </c>
      <c r="H74" s="128">
        <f t="shared" si="26"/>
        <v>44</v>
      </c>
      <c r="I74" s="128">
        <f t="shared" si="26"/>
        <v>20</v>
      </c>
      <c r="J74" s="128">
        <f t="shared" si="26"/>
        <v>19</v>
      </c>
      <c r="K74" s="128">
        <f t="shared" si="26"/>
        <v>10</v>
      </c>
      <c r="L74" s="128">
        <f t="shared" si="24"/>
        <v>87</v>
      </c>
      <c r="M74" s="122">
        <f t="shared" si="25"/>
        <v>43</v>
      </c>
    </row>
    <row r="75" spans="1:13" x14ac:dyDescent="0.2">
      <c r="A75" s="115" t="s">
        <v>385</v>
      </c>
      <c r="B75" s="639"/>
      <c r="C75" s="640"/>
      <c r="D75" s="640"/>
      <c r="E75" s="640"/>
      <c r="F75" s="640"/>
      <c r="G75" s="640"/>
      <c r="H75" s="640"/>
      <c r="I75" s="640"/>
      <c r="J75" s="640"/>
      <c r="K75" s="640"/>
      <c r="L75" s="640"/>
      <c r="M75" s="641"/>
    </row>
    <row r="76" spans="1:13" x14ac:dyDescent="0.2">
      <c r="A76" s="125"/>
      <c r="B76" s="533" t="s">
        <v>367</v>
      </c>
      <c r="C76" s="533"/>
      <c r="D76" s="533" t="s">
        <v>368</v>
      </c>
      <c r="E76" s="533"/>
      <c r="F76" s="533" t="s">
        <v>369</v>
      </c>
      <c r="G76" s="533"/>
      <c r="H76" s="533" t="s">
        <v>370</v>
      </c>
      <c r="I76" s="533"/>
      <c r="J76" s="533" t="s">
        <v>76</v>
      </c>
      <c r="K76" s="533" t="s">
        <v>355</v>
      </c>
      <c r="L76" s="533"/>
      <c r="M76" s="634"/>
    </row>
    <row r="77" spans="1:13" ht="25.5" x14ac:dyDescent="0.2">
      <c r="A77" s="12" t="s">
        <v>377</v>
      </c>
      <c r="B77" s="269" t="s">
        <v>76</v>
      </c>
      <c r="C77" s="269" t="s">
        <v>355</v>
      </c>
      <c r="D77" s="269" t="s">
        <v>76</v>
      </c>
      <c r="E77" s="269" t="s">
        <v>355</v>
      </c>
      <c r="F77" s="269" t="s">
        <v>76</v>
      </c>
      <c r="G77" s="269" t="s">
        <v>355</v>
      </c>
      <c r="H77" s="269" t="s">
        <v>76</v>
      </c>
      <c r="I77" s="269" t="s">
        <v>355</v>
      </c>
      <c r="J77" s="533"/>
      <c r="K77" s="533"/>
      <c r="L77" s="533"/>
      <c r="M77" s="635"/>
    </row>
    <row r="78" spans="1:13" x14ac:dyDescent="0.2">
      <c r="A78" s="12" t="s">
        <v>372</v>
      </c>
      <c r="B78" s="8">
        <v>11</v>
      </c>
      <c r="C78" s="8">
        <v>3</v>
      </c>
      <c r="D78" s="8">
        <v>10</v>
      </c>
      <c r="E78" s="8">
        <v>3</v>
      </c>
      <c r="F78" s="8">
        <v>1</v>
      </c>
      <c r="G78" s="8">
        <v>0</v>
      </c>
      <c r="H78" s="8">
        <v>1</v>
      </c>
      <c r="I78" s="8">
        <v>0</v>
      </c>
      <c r="J78" s="8">
        <v>38</v>
      </c>
      <c r="K78" s="8">
        <v>20</v>
      </c>
      <c r="L78" s="128">
        <f>SUM(B78,D78,F78,H78,J78)</f>
        <v>61</v>
      </c>
      <c r="M78" s="128">
        <f>SUM(C78,E78,G78,I78,K78)</f>
        <v>26</v>
      </c>
    </row>
    <row r="79" spans="1:13" x14ac:dyDescent="0.2">
      <c r="A79" s="12" t="s">
        <v>373</v>
      </c>
      <c r="B79" s="8">
        <v>9</v>
      </c>
      <c r="C79" s="8">
        <v>3</v>
      </c>
      <c r="D79" s="8">
        <v>15</v>
      </c>
      <c r="E79" s="8">
        <v>5</v>
      </c>
      <c r="F79" s="8">
        <v>1</v>
      </c>
      <c r="G79" s="8">
        <v>0</v>
      </c>
      <c r="H79" s="8">
        <v>0</v>
      </c>
      <c r="I79" s="8">
        <v>0</v>
      </c>
      <c r="J79" s="8">
        <v>38</v>
      </c>
      <c r="K79" s="8">
        <v>18</v>
      </c>
      <c r="L79" s="128">
        <f t="shared" ref="L79:L82" si="27">SUM(B79,D79,F79,H79,J79)</f>
        <v>63</v>
      </c>
      <c r="M79" s="122">
        <f t="shared" ref="M79:M82" si="28">SUM(C79,E79,G79,I79,K79)</f>
        <v>26</v>
      </c>
    </row>
    <row r="80" spans="1:13" x14ac:dyDescent="0.2">
      <c r="A80" s="12" t="s">
        <v>374</v>
      </c>
      <c r="B80" s="8">
        <v>4</v>
      </c>
      <c r="C80" s="8">
        <v>1</v>
      </c>
      <c r="D80" s="8">
        <v>7</v>
      </c>
      <c r="E80" s="8">
        <v>2</v>
      </c>
      <c r="F80" s="8">
        <v>0</v>
      </c>
      <c r="G80" s="8">
        <v>0</v>
      </c>
      <c r="H80" s="8">
        <v>1</v>
      </c>
      <c r="I80" s="8">
        <v>0</v>
      </c>
      <c r="J80" s="8">
        <v>15</v>
      </c>
      <c r="K80" s="8">
        <v>3</v>
      </c>
      <c r="L80" s="128">
        <f t="shared" si="27"/>
        <v>27</v>
      </c>
      <c r="M80" s="122">
        <f t="shared" si="28"/>
        <v>6</v>
      </c>
    </row>
    <row r="81" spans="1:13" x14ac:dyDescent="0.2">
      <c r="A81" s="12" t="s">
        <v>375</v>
      </c>
      <c r="B81" s="8">
        <v>83</v>
      </c>
      <c r="C81" s="8">
        <v>44</v>
      </c>
      <c r="D81" s="8">
        <v>114</v>
      </c>
      <c r="E81" s="8">
        <v>61</v>
      </c>
      <c r="F81" s="8">
        <v>24</v>
      </c>
      <c r="G81" s="8">
        <v>5</v>
      </c>
      <c r="H81" s="8">
        <v>17</v>
      </c>
      <c r="I81" s="8">
        <v>2</v>
      </c>
      <c r="J81" s="8">
        <v>188</v>
      </c>
      <c r="K81" s="8">
        <v>51</v>
      </c>
      <c r="L81" s="128">
        <f t="shared" si="27"/>
        <v>426</v>
      </c>
      <c r="M81" s="122">
        <f t="shared" si="28"/>
        <v>163</v>
      </c>
    </row>
    <row r="82" spans="1:13" x14ac:dyDescent="0.2">
      <c r="A82" s="46" t="s">
        <v>76</v>
      </c>
      <c r="B82" s="128">
        <f>SUM(B78:B81)</f>
        <v>107</v>
      </c>
      <c r="C82" s="128">
        <f t="shared" ref="C82:K82" si="29">SUM(C78:C81)</f>
        <v>51</v>
      </c>
      <c r="D82" s="128">
        <f t="shared" si="29"/>
        <v>146</v>
      </c>
      <c r="E82" s="128">
        <f t="shared" si="29"/>
        <v>71</v>
      </c>
      <c r="F82" s="128">
        <f t="shared" si="29"/>
        <v>26</v>
      </c>
      <c r="G82" s="128">
        <f t="shared" si="29"/>
        <v>5</v>
      </c>
      <c r="H82" s="128">
        <f t="shared" si="29"/>
        <v>19</v>
      </c>
      <c r="I82" s="128">
        <f t="shared" si="29"/>
        <v>2</v>
      </c>
      <c r="J82" s="128">
        <f t="shared" si="29"/>
        <v>279</v>
      </c>
      <c r="K82" s="128">
        <f t="shared" si="29"/>
        <v>92</v>
      </c>
      <c r="L82" s="128">
        <f t="shared" si="27"/>
        <v>577</v>
      </c>
      <c r="M82" s="122">
        <f t="shared" si="28"/>
        <v>221</v>
      </c>
    </row>
    <row r="83" spans="1:13" x14ac:dyDescent="0.2">
      <c r="A83" s="115" t="s">
        <v>71</v>
      </c>
      <c r="B83" s="639"/>
      <c r="C83" s="640"/>
      <c r="D83" s="640"/>
      <c r="E83" s="640"/>
      <c r="F83" s="640"/>
      <c r="G83" s="640"/>
      <c r="H83" s="640"/>
      <c r="I83" s="640"/>
      <c r="J83" s="640"/>
      <c r="K83" s="640"/>
      <c r="L83" s="640"/>
      <c r="M83" s="641"/>
    </row>
    <row r="84" spans="1:13" x14ac:dyDescent="0.2">
      <c r="A84" s="125"/>
      <c r="B84" s="533" t="s">
        <v>367</v>
      </c>
      <c r="C84" s="533"/>
      <c r="D84" s="533" t="s">
        <v>368</v>
      </c>
      <c r="E84" s="533"/>
      <c r="F84" s="533" t="s">
        <v>369</v>
      </c>
      <c r="G84" s="533"/>
      <c r="H84" s="533" t="s">
        <v>370</v>
      </c>
      <c r="I84" s="533"/>
      <c r="J84" s="533" t="s">
        <v>76</v>
      </c>
      <c r="K84" s="533" t="s">
        <v>355</v>
      </c>
      <c r="L84" s="533"/>
      <c r="M84" s="634"/>
    </row>
    <row r="85" spans="1:13" ht="25.5" x14ac:dyDescent="0.2">
      <c r="A85" s="12" t="s">
        <v>377</v>
      </c>
      <c r="B85" s="269" t="s">
        <v>76</v>
      </c>
      <c r="C85" s="269" t="s">
        <v>355</v>
      </c>
      <c r="D85" s="269" t="s">
        <v>76</v>
      </c>
      <c r="E85" s="269" t="s">
        <v>355</v>
      </c>
      <c r="F85" s="269" t="s">
        <v>76</v>
      </c>
      <c r="G85" s="269" t="s">
        <v>355</v>
      </c>
      <c r="H85" s="269" t="s">
        <v>76</v>
      </c>
      <c r="I85" s="269" t="s">
        <v>355</v>
      </c>
      <c r="J85" s="533"/>
      <c r="K85" s="533"/>
      <c r="L85" s="533"/>
      <c r="M85" s="635"/>
    </row>
    <row r="86" spans="1:13" x14ac:dyDescent="0.2">
      <c r="A86" s="12" t="s">
        <v>372</v>
      </c>
      <c r="B86" s="8">
        <v>41</v>
      </c>
      <c r="C86" s="8">
        <v>9</v>
      </c>
      <c r="D86" s="8">
        <v>62</v>
      </c>
      <c r="E86" s="8">
        <v>15</v>
      </c>
      <c r="F86" s="8">
        <v>111</v>
      </c>
      <c r="G86" s="8">
        <v>21</v>
      </c>
      <c r="H86" s="8">
        <v>124</v>
      </c>
      <c r="I86" s="8">
        <v>30</v>
      </c>
      <c r="J86" s="8">
        <v>262</v>
      </c>
      <c r="K86" s="8">
        <v>47</v>
      </c>
      <c r="L86" s="128">
        <f>SUM(B86,D86,F86,H86,J86)</f>
        <v>600</v>
      </c>
      <c r="M86" s="122">
        <f>SUM(C86,E86,G86,I86,K86)</f>
        <v>122</v>
      </c>
    </row>
    <row r="87" spans="1:13" x14ac:dyDescent="0.2">
      <c r="A87" s="12" t="s">
        <v>373</v>
      </c>
      <c r="B87" s="8">
        <v>36</v>
      </c>
      <c r="C87" s="8">
        <v>8</v>
      </c>
      <c r="D87" s="8">
        <v>74</v>
      </c>
      <c r="E87" s="8">
        <v>21</v>
      </c>
      <c r="F87" s="8">
        <v>120</v>
      </c>
      <c r="G87" s="8">
        <v>36</v>
      </c>
      <c r="H87" s="8">
        <v>159</v>
      </c>
      <c r="I87" s="8">
        <v>59</v>
      </c>
      <c r="J87" s="8">
        <v>234</v>
      </c>
      <c r="K87" s="8">
        <v>35</v>
      </c>
      <c r="L87" s="128">
        <f t="shared" ref="L87:L90" si="30">SUM(B87,D87,F87,H87,J87)</f>
        <v>623</v>
      </c>
      <c r="M87" s="122">
        <f t="shared" ref="M87:M90" si="31">SUM(C87,E87,G87,I87,K87)</f>
        <v>159</v>
      </c>
    </row>
    <row r="88" spans="1:13" x14ac:dyDescent="0.2">
      <c r="A88" s="12" t="s">
        <v>374</v>
      </c>
      <c r="B88" s="8">
        <v>18</v>
      </c>
      <c r="C88" s="8">
        <v>8</v>
      </c>
      <c r="D88" s="8">
        <v>27</v>
      </c>
      <c r="E88" s="8">
        <v>12</v>
      </c>
      <c r="F88" s="8">
        <v>32</v>
      </c>
      <c r="G88" s="8">
        <v>10</v>
      </c>
      <c r="H88" s="8">
        <v>47</v>
      </c>
      <c r="I88" s="8">
        <v>17</v>
      </c>
      <c r="J88" s="8">
        <v>83</v>
      </c>
      <c r="K88" s="8">
        <v>10</v>
      </c>
      <c r="L88" s="128">
        <f t="shared" si="30"/>
        <v>207</v>
      </c>
      <c r="M88" s="122">
        <f t="shared" si="31"/>
        <v>57</v>
      </c>
    </row>
    <row r="89" spans="1:13" x14ac:dyDescent="0.2">
      <c r="A89" s="12" t="s">
        <v>375</v>
      </c>
      <c r="B89" s="8">
        <v>190</v>
      </c>
      <c r="C89" s="8">
        <v>94</v>
      </c>
      <c r="D89" s="8">
        <v>306</v>
      </c>
      <c r="E89" s="8">
        <v>152</v>
      </c>
      <c r="F89" s="8">
        <v>494</v>
      </c>
      <c r="G89" s="8">
        <v>111</v>
      </c>
      <c r="H89" s="8">
        <v>419</v>
      </c>
      <c r="I89" s="8">
        <v>143</v>
      </c>
      <c r="J89" s="8">
        <v>965</v>
      </c>
      <c r="K89" s="8">
        <v>204</v>
      </c>
      <c r="L89" s="128">
        <f t="shared" si="30"/>
        <v>2374</v>
      </c>
      <c r="M89" s="122">
        <f t="shared" si="31"/>
        <v>704</v>
      </c>
    </row>
    <row r="90" spans="1:13" ht="13.5" thickBot="1" x14ac:dyDescent="0.25">
      <c r="A90" s="46" t="s">
        <v>76</v>
      </c>
      <c r="B90" s="128">
        <f>SUM(B86:B89)</f>
        <v>285</v>
      </c>
      <c r="C90" s="128">
        <f t="shared" ref="C90:K90" si="32">SUM(C86:C89)</f>
        <v>119</v>
      </c>
      <c r="D90" s="128">
        <f t="shared" si="32"/>
        <v>469</v>
      </c>
      <c r="E90" s="128">
        <f t="shared" si="32"/>
        <v>200</v>
      </c>
      <c r="F90" s="128">
        <f t="shared" si="32"/>
        <v>757</v>
      </c>
      <c r="G90" s="128">
        <f t="shared" si="32"/>
        <v>178</v>
      </c>
      <c r="H90" s="128">
        <f t="shared" si="32"/>
        <v>749</v>
      </c>
      <c r="I90" s="128">
        <f t="shared" si="32"/>
        <v>249</v>
      </c>
      <c r="J90" s="128">
        <f t="shared" si="32"/>
        <v>1544</v>
      </c>
      <c r="K90" s="128">
        <f t="shared" si="32"/>
        <v>296</v>
      </c>
      <c r="L90" s="128">
        <f t="shared" si="30"/>
        <v>3804</v>
      </c>
      <c r="M90" s="122">
        <f t="shared" si="31"/>
        <v>1042</v>
      </c>
    </row>
    <row r="91" spans="1:13" x14ac:dyDescent="0.2">
      <c r="A91" s="73" t="s">
        <v>114</v>
      </c>
      <c r="B91" s="129">
        <f>SUM(B82,B74,B66,B58,B50,B42,B34,B26,B18,B10)</f>
        <v>285</v>
      </c>
      <c r="C91" s="129">
        <f t="shared" ref="C91:M91" si="33">SUM(C82,C74,C66,C58,C50,C42,C34,C26,C18,C10)</f>
        <v>119</v>
      </c>
      <c r="D91" s="129">
        <f t="shared" si="33"/>
        <v>469</v>
      </c>
      <c r="E91" s="129">
        <f t="shared" si="33"/>
        <v>200</v>
      </c>
      <c r="F91" s="129">
        <f t="shared" si="33"/>
        <v>757</v>
      </c>
      <c r="G91" s="129">
        <f t="shared" si="33"/>
        <v>178</v>
      </c>
      <c r="H91" s="129">
        <f t="shared" si="33"/>
        <v>749</v>
      </c>
      <c r="I91" s="129">
        <f t="shared" si="33"/>
        <v>249</v>
      </c>
      <c r="J91" s="129">
        <f t="shared" si="33"/>
        <v>1544</v>
      </c>
      <c r="K91" s="129">
        <f t="shared" si="33"/>
        <v>296</v>
      </c>
      <c r="L91" s="129">
        <f t="shared" si="33"/>
        <v>3804</v>
      </c>
      <c r="M91" s="130">
        <f t="shared" si="33"/>
        <v>1042</v>
      </c>
    </row>
    <row r="94" spans="1:13" x14ac:dyDescent="0.2">
      <c r="A94" s="1" t="s">
        <v>386</v>
      </c>
    </row>
    <row r="95" spans="1:13" x14ac:dyDescent="0.2">
      <c r="A95" s="600" t="s">
        <v>387</v>
      </c>
      <c r="B95" s="600"/>
      <c r="C95" s="600"/>
      <c r="D95" s="600"/>
      <c r="E95" s="600"/>
      <c r="F95" s="600"/>
      <c r="G95" s="600"/>
      <c r="H95" s="600"/>
      <c r="I95" s="600"/>
      <c r="J95" s="600"/>
      <c r="K95" s="600"/>
      <c r="L95" s="600"/>
      <c r="M95" s="600"/>
    </row>
    <row r="96" spans="1:13" x14ac:dyDescent="0.2">
      <c r="A96" s="567" t="s">
        <v>388</v>
      </c>
      <c r="B96" s="567"/>
      <c r="C96" s="567"/>
      <c r="D96" s="567"/>
      <c r="E96" s="567"/>
      <c r="F96" s="567"/>
      <c r="G96" s="567"/>
      <c r="H96" s="567"/>
      <c r="I96" s="567"/>
      <c r="J96" s="567"/>
      <c r="K96" s="567"/>
      <c r="L96" s="567"/>
      <c r="M96" s="567"/>
    </row>
  </sheetData>
  <mergeCells count="104">
    <mergeCell ref="B83:M83"/>
    <mergeCell ref="B84:C84"/>
    <mergeCell ref="D84:E84"/>
    <mergeCell ref="F84:G84"/>
    <mergeCell ref="H84:I84"/>
    <mergeCell ref="J84:J85"/>
    <mergeCell ref="K84:K85"/>
    <mergeCell ref="L84:L85"/>
    <mergeCell ref="M84:M85"/>
    <mergeCell ref="B75:M75"/>
    <mergeCell ref="B76:C76"/>
    <mergeCell ref="D76:E76"/>
    <mergeCell ref="F76:G76"/>
    <mergeCell ref="H76:I76"/>
    <mergeCell ref="J76:J77"/>
    <mergeCell ref="K76:K77"/>
    <mergeCell ref="L76:L77"/>
    <mergeCell ref="M76:M77"/>
    <mergeCell ref="B67:L67"/>
    <mergeCell ref="B68:C68"/>
    <mergeCell ref="D68:E68"/>
    <mergeCell ref="F68:G68"/>
    <mergeCell ref="H68:I68"/>
    <mergeCell ref="J68:J69"/>
    <mergeCell ref="K68:K69"/>
    <mergeCell ref="L68:L69"/>
    <mergeCell ref="M68:M6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M60:M61"/>
    <mergeCell ref="M36:M37"/>
    <mergeCell ref="A95:M95"/>
    <mergeCell ref="A96:M96"/>
    <mergeCell ref="B28:C28"/>
    <mergeCell ref="D28:E28"/>
    <mergeCell ref="F28:G28"/>
    <mergeCell ref="H28:I28"/>
    <mergeCell ref="J28:J29"/>
    <mergeCell ref="K28:K29"/>
    <mergeCell ref="L28:L29"/>
    <mergeCell ref="M28:M29"/>
    <mergeCell ref="B43:L43"/>
    <mergeCell ref="B44:C44"/>
    <mergeCell ref="D44:E44"/>
    <mergeCell ref="F44:G44"/>
    <mergeCell ref="H44:I44"/>
    <mergeCell ref="J44:J45"/>
    <mergeCell ref="K44:K45"/>
    <mergeCell ref="L44:L45"/>
    <mergeCell ref="H36:I36"/>
    <mergeCell ref="J36:J37"/>
    <mergeCell ref="K36:K37"/>
    <mergeCell ref="L36:L37"/>
    <mergeCell ref="B59:L59"/>
    <mergeCell ref="B27:L27"/>
    <mergeCell ref="B35:L35"/>
    <mergeCell ref="B36:C36"/>
    <mergeCell ref="D36:E36"/>
    <mergeCell ref="F36:G36"/>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6"/>
  <sheetViews>
    <sheetView workbookViewId="0">
      <selection sqref="A1:J1"/>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601" t="s">
        <v>389</v>
      </c>
      <c r="B1" s="602"/>
      <c r="C1" s="602"/>
      <c r="D1" s="602"/>
      <c r="E1" s="602"/>
      <c r="F1" s="602"/>
      <c r="G1" s="602"/>
      <c r="H1" s="602"/>
      <c r="I1" s="603"/>
      <c r="J1" s="604"/>
    </row>
    <row r="2" spans="1:14" s="4" customFormat="1" ht="21.75" customHeight="1" x14ac:dyDescent="0.2">
      <c r="A2" s="642" t="s">
        <v>71</v>
      </c>
      <c r="B2" s="644" t="s">
        <v>390</v>
      </c>
      <c r="C2" s="644" t="s">
        <v>391</v>
      </c>
      <c r="D2" s="644" t="s">
        <v>392</v>
      </c>
      <c r="E2" s="644" t="s">
        <v>393</v>
      </c>
      <c r="F2" s="644" t="s">
        <v>394</v>
      </c>
      <c r="G2" s="644" t="s">
        <v>395</v>
      </c>
      <c r="H2" s="644" t="s">
        <v>396</v>
      </c>
      <c r="I2" s="644" t="s">
        <v>397</v>
      </c>
      <c r="J2" s="647" t="s">
        <v>398</v>
      </c>
    </row>
    <row r="3" spans="1:14" s="4" customFormat="1" ht="26.25" customHeight="1" x14ac:dyDescent="0.2">
      <c r="A3" s="643"/>
      <c r="B3" s="645"/>
      <c r="C3" s="645"/>
      <c r="D3" s="645"/>
      <c r="E3" s="645"/>
      <c r="F3" s="645"/>
      <c r="G3" s="645"/>
      <c r="H3" s="645"/>
      <c r="I3" s="645"/>
      <c r="J3" s="648"/>
    </row>
    <row r="4" spans="1:14" ht="25.5" x14ac:dyDescent="0.2">
      <c r="A4" s="166" t="s">
        <v>399</v>
      </c>
      <c r="B4" s="448">
        <v>1</v>
      </c>
      <c r="C4" s="449">
        <v>6</v>
      </c>
      <c r="D4" s="449">
        <v>45</v>
      </c>
      <c r="E4" s="449">
        <v>34</v>
      </c>
      <c r="F4" s="449">
        <v>1</v>
      </c>
      <c r="G4" s="449">
        <v>1</v>
      </c>
      <c r="H4" s="450" t="s">
        <v>400</v>
      </c>
      <c r="I4" s="450" t="s">
        <v>400</v>
      </c>
      <c r="J4" s="451">
        <f>SUM(B4:I4)</f>
        <v>88</v>
      </c>
      <c r="K4" s="1"/>
      <c r="L4" s="1"/>
      <c r="M4" s="1"/>
      <c r="N4" s="1"/>
    </row>
    <row r="5" spans="1:14" ht="15" customHeight="1" x14ac:dyDescent="0.2">
      <c r="A5" s="168" t="s">
        <v>401</v>
      </c>
      <c r="B5" s="353">
        <v>0</v>
      </c>
      <c r="C5" s="354">
        <v>3</v>
      </c>
      <c r="D5" s="354">
        <v>15</v>
      </c>
      <c r="E5" s="354">
        <v>3</v>
      </c>
      <c r="F5" s="354">
        <v>0</v>
      </c>
      <c r="G5" s="354">
        <v>1</v>
      </c>
      <c r="H5" s="440" t="s">
        <v>400</v>
      </c>
      <c r="I5" s="440" t="s">
        <v>400</v>
      </c>
      <c r="J5" s="462">
        <f t="shared" ref="J5:J29" si="0">SUM(B5:I5)</f>
        <v>22</v>
      </c>
      <c r="K5" s="1"/>
      <c r="L5" s="1"/>
      <c r="M5" s="1"/>
      <c r="N5" s="1"/>
    </row>
    <row r="6" spans="1:14" ht="15" customHeight="1" x14ac:dyDescent="0.25">
      <c r="A6" s="181" t="s">
        <v>79</v>
      </c>
      <c r="B6" s="355">
        <v>1</v>
      </c>
      <c r="C6" s="356">
        <v>5</v>
      </c>
      <c r="D6" s="356">
        <v>30</v>
      </c>
      <c r="E6" s="356">
        <v>24</v>
      </c>
      <c r="F6" s="356">
        <v>1</v>
      </c>
      <c r="G6" s="441" t="s">
        <v>400</v>
      </c>
      <c r="H6" s="441" t="s">
        <v>400</v>
      </c>
      <c r="I6" s="356">
        <v>27</v>
      </c>
      <c r="J6" s="451">
        <f t="shared" si="0"/>
        <v>88</v>
      </c>
    </row>
    <row r="7" spans="1:14" ht="15" customHeight="1" x14ac:dyDescent="0.25">
      <c r="A7" s="227" t="s">
        <v>401</v>
      </c>
      <c r="B7" s="357">
        <v>0</v>
      </c>
      <c r="C7" s="358">
        <v>1</v>
      </c>
      <c r="D7" s="358">
        <v>8</v>
      </c>
      <c r="E7" s="358">
        <v>2</v>
      </c>
      <c r="F7" s="358" t="s">
        <v>400</v>
      </c>
      <c r="G7" s="440" t="s">
        <v>400</v>
      </c>
      <c r="H7" s="440" t="s">
        <v>400</v>
      </c>
      <c r="I7" s="358">
        <v>2</v>
      </c>
      <c r="J7" s="462">
        <f t="shared" si="0"/>
        <v>13</v>
      </c>
    </row>
    <row r="8" spans="1:14" ht="15" customHeight="1" x14ac:dyDescent="0.25">
      <c r="A8" s="166" t="s">
        <v>106</v>
      </c>
      <c r="B8" s="351">
        <v>1</v>
      </c>
      <c r="C8" s="352">
        <v>3</v>
      </c>
      <c r="D8" s="352">
        <v>31</v>
      </c>
      <c r="E8" s="352">
        <v>23</v>
      </c>
      <c r="F8" s="352">
        <v>1</v>
      </c>
      <c r="G8" s="441" t="s">
        <v>400</v>
      </c>
      <c r="H8" s="441" t="s">
        <v>400</v>
      </c>
      <c r="I8" s="352">
        <v>22</v>
      </c>
      <c r="J8" s="451">
        <f t="shared" si="0"/>
        <v>81</v>
      </c>
    </row>
    <row r="9" spans="1:14" ht="15" customHeight="1" x14ac:dyDescent="0.25">
      <c r="A9" s="168" t="s">
        <v>401</v>
      </c>
      <c r="B9" s="353">
        <v>0</v>
      </c>
      <c r="C9" s="354">
        <v>0</v>
      </c>
      <c r="D9" s="354">
        <v>5</v>
      </c>
      <c r="E9" s="354">
        <v>0</v>
      </c>
      <c r="F9" s="354">
        <v>0</v>
      </c>
      <c r="G9" s="440" t="s">
        <v>400</v>
      </c>
      <c r="H9" s="440" t="s">
        <v>400</v>
      </c>
      <c r="I9" s="354">
        <v>1</v>
      </c>
      <c r="J9" s="462">
        <f t="shared" si="0"/>
        <v>6</v>
      </c>
    </row>
    <row r="10" spans="1:14" x14ac:dyDescent="0.25">
      <c r="A10" s="166" t="s">
        <v>107</v>
      </c>
      <c r="B10" s="355">
        <v>1</v>
      </c>
      <c r="C10" s="356">
        <v>6</v>
      </c>
      <c r="D10" s="356">
        <v>23</v>
      </c>
      <c r="E10" s="356">
        <v>18</v>
      </c>
      <c r="F10" s="356">
        <v>1</v>
      </c>
      <c r="G10" s="441" t="s">
        <v>400</v>
      </c>
      <c r="H10" s="441" t="s">
        <v>400</v>
      </c>
      <c r="I10" s="356">
        <v>18</v>
      </c>
      <c r="J10" s="451">
        <f t="shared" si="0"/>
        <v>67</v>
      </c>
    </row>
    <row r="11" spans="1:14" ht="15" customHeight="1" x14ac:dyDescent="0.25">
      <c r="A11" s="168" t="s">
        <v>401</v>
      </c>
      <c r="B11" s="353">
        <v>0</v>
      </c>
      <c r="C11" s="354">
        <v>1</v>
      </c>
      <c r="D11" s="354">
        <v>6</v>
      </c>
      <c r="E11" s="354">
        <v>0</v>
      </c>
      <c r="F11" s="354">
        <v>0</v>
      </c>
      <c r="G11" s="440" t="s">
        <v>400</v>
      </c>
      <c r="H11" s="440" t="s">
        <v>400</v>
      </c>
      <c r="I11" s="354">
        <v>1</v>
      </c>
      <c r="J11" s="462">
        <f t="shared" si="0"/>
        <v>8</v>
      </c>
    </row>
    <row r="12" spans="1:14" ht="15" customHeight="1" x14ac:dyDescent="0.25">
      <c r="A12" s="166" t="s">
        <v>108</v>
      </c>
      <c r="B12" s="355">
        <v>1</v>
      </c>
      <c r="C12" s="356">
        <v>4</v>
      </c>
      <c r="D12" s="356">
        <v>18</v>
      </c>
      <c r="E12" s="356">
        <v>16</v>
      </c>
      <c r="F12" s="356">
        <v>1</v>
      </c>
      <c r="G12" s="441" t="s">
        <v>400</v>
      </c>
      <c r="H12" s="441" t="s">
        <v>400</v>
      </c>
      <c r="I12" s="356">
        <v>10</v>
      </c>
      <c r="J12" s="451">
        <f t="shared" si="0"/>
        <v>50</v>
      </c>
    </row>
    <row r="13" spans="1:14" ht="15" customHeight="1" x14ac:dyDescent="0.25">
      <c r="A13" s="168" t="s">
        <v>401</v>
      </c>
      <c r="B13" s="353">
        <v>0</v>
      </c>
      <c r="C13" s="354">
        <v>0</v>
      </c>
      <c r="D13" s="354">
        <v>4</v>
      </c>
      <c r="E13" s="354">
        <v>2</v>
      </c>
      <c r="F13" s="354">
        <v>1</v>
      </c>
      <c r="G13" s="440" t="s">
        <v>400</v>
      </c>
      <c r="H13" s="440" t="s">
        <v>400</v>
      </c>
      <c r="I13" s="354">
        <v>2</v>
      </c>
      <c r="J13" s="462">
        <f t="shared" si="0"/>
        <v>9</v>
      </c>
    </row>
    <row r="14" spans="1:14" x14ac:dyDescent="0.25">
      <c r="A14" s="166" t="s">
        <v>109</v>
      </c>
      <c r="B14" s="355">
        <v>1</v>
      </c>
      <c r="C14" s="356">
        <v>4</v>
      </c>
      <c r="D14" s="356">
        <v>15</v>
      </c>
      <c r="E14" s="356">
        <v>14</v>
      </c>
      <c r="F14" s="356">
        <v>1</v>
      </c>
      <c r="G14" s="441" t="s">
        <v>400</v>
      </c>
      <c r="H14" s="441" t="s">
        <v>400</v>
      </c>
      <c r="I14" s="356">
        <v>16</v>
      </c>
      <c r="J14" s="451">
        <f t="shared" si="0"/>
        <v>51</v>
      </c>
      <c r="K14" s="62"/>
    </row>
    <row r="15" spans="1:14" ht="15" customHeight="1" x14ac:dyDescent="0.25">
      <c r="A15" s="168" t="s">
        <v>401</v>
      </c>
      <c r="B15" s="353">
        <v>0</v>
      </c>
      <c r="C15" s="354">
        <v>2</v>
      </c>
      <c r="D15" s="354">
        <v>6</v>
      </c>
      <c r="E15" s="354">
        <v>1</v>
      </c>
      <c r="F15" s="354">
        <v>0</v>
      </c>
      <c r="G15" s="440" t="s">
        <v>400</v>
      </c>
      <c r="H15" s="440" t="s">
        <v>400</v>
      </c>
      <c r="I15" s="354">
        <v>4</v>
      </c>
      <c r="J15" s="462">
        <f t="shared" si="0"/>
        <v>13</v>
      </c>
    </row>
    <row r="16" spans="1:14" x14ac:dyDescent="0.25">
      <c r="A16" s="166" t="s">
        <v>110</v>
      </c>
      <c r="B16" s="355">
        <v>1</v>
      </c>
      <c r="C16" s="356">
        <v>5</v>
      </c>
      <c r="D16" s="356">
        <v>19</v>
      </c>
      <c r="E16" s="356">
        <v>20</v>
      </c>
      <c r="F16" s="356">
        <v>1</v>
      </c>
      <c r="G16" s="441" t="s">
        <v>400</v>
      </c>
      <c r="H16" s="441" t="s">
        <v>400</v>
      </c>
      <c r="I16" s="356">
        <v>25</v>
      </c>
      <c r="J16" s="451">
        <f t="shared" si="0"/>
        <v>71</v>
      </c>
    </row>
    <row r="17" spans="1:14" ht="15" customHeight="1" x14ac:dyDescent="0.25">
      <c r="A17" s="168" t="s">
        <v>401</v>
      </c>
      <c r="B17" s="353">
        <v>0</v>
      </c>
      <c r="C17" s="354">
        <v>0</v>
      </c>
      <c r="D17" s="354">
        <v>4</v>
      </c>
      <c r="E17" s="354">
        <v>1</v>
      </c>
      <c r="F17" s="354">
        <v>1</v>
      </c>
      <c r="G17" s="440" t="s">
        <v>400</v>
      </c>
      <c r="H17" s="440" t="s">
        <v>400</v>
      </c>
      <c r="I17" s="354">
        <v>3</v>
      </c>
      <c r="J17" s="462">
        <f t="shared" si="0"/>
        <v>9</v>
      </c>
    </row>
    <row r="18" spans="1:14" x14ac:dyDescent="0.2">
      <c r="A18" s="166" t="s">
        <v>111</v>
      </c>
      <c r="B18" s="355">
        <v>1</v>
      </c>
      <c r="C18" s="356">
        <v>4</v>
      </c>
      <c r="D18" s="356">
        <v>9</v>
      </c>
      <c r="E18" s="356">
        <v>22</v>
      </c>
      <c r="F18" s="356">
        <v>1</v>
      </c>
      <c r="G18" s="441" t="s">
        <v>400</v>
      </c>
      <c r="H18" s="441" t="s">
        <v>400</v>
      </c>
      <c r="I18" s="356">
        <v>5</v>
      </c>
      <c r="J18" s="451">
        <f t="shared" si="0"/>
        <v>42</v>
      </c>
      <c r="K18" s="50"/>
      <c r="L18" s="50"/>
      <c r="M18" s="50"/>
      <c r="N18" s="50"/>
    </row>
    <row r="19" spans="1:14" x14ac:dyDescent="0.2">
      <c r="A19" s="168" t="s">
        <v>401</v>
      </c>
      <c r="B19" s="353">
        <v>0</v>
      </c>
      <c r="C19" s="354">
        <v>0</v>
      </c>
      <c r="D19" s="354">
        <v>3</v>
      </c>
      <c r="E19" s="354">
        <v>3</v>
      </c>
      <c r="F19" s="354">
        <v>0</v>
      </c>
      <c r="G19" s="440" t="s">
        <v>400</v>
      </c>
      <c r="H19" s="440" t="s">
        <v>400</v>
      </c>
      <c r="I19" s="354">
        <v>0</v>
      </c>
      <c r="J19" s="462">
        <f t="shared" si="0"/>
        <v>6</v>
      </c>
      <c r="K19" s="50"/>
      <c r="L19" s="50"/>
      <c r="M19" s="50"/>
      <c r="N19" s="50"/>
    </row>
    <row r="20" spans="1:14" x14ac:dyDescent="0.25">
      <c r="A20" s="166" t="s">
        <v>112</v>
      </c>
      <c r="B20" s="442">
        <v>1</v>
      </c>
      <c r="C20" s="443">
        <v>5</v>
      </c>
      <c r="D20" s="443">
        <v>10</v>
      </c>
      <c r="E20" s="443">
        <v>12</v>
      </c>
      <c r="F20" s="443">
        <v>1</v>
      </c>
      <c r="G20" s="441" t="s">
        <v>400</v>
      </c>
      <c r="H20" s="441" t="s">
        <v>400</v>
      </c>
      <c r="I20" s="443">
        <v>7</v>
      </c>
      <c r="J20" s="451">
        <f t="shared" si="0"/>
        <v>36</v>
      </c>
      <c r="K20" s="50"/>
      <c r="L20" s="50"/>
      <c r="M20" s="50"/>
      <c r="N20" s="50"/>
    </row>
    <row r="21" spans="1:14" ht="15" customHeight="1" x14ac:dyDescent="0.25">
      <c r="A21" s="168" t="s">
        <v>401</v>
      </c>
      <c r="B21" s="359">
        <v>0</v>
      </c>
      <c r="C21" s="360">
        <v>2</v>
      </c>
      <c r="D21" s="360">
        <v>0</v>
      </c>
      <c r="E21" s="360">
        <v>1</v>
      </c>
      <c r="F21" s="360">
        <v>1</v>
      </c>
      <c r="G21" s="440" t="s">
        <v>400</v>
      </c>
      <c r="H21" s="440" t="s">
        <v>400</v>
      </c>
      <c r="I21" s="360">
        <v>1</v>
      </c>
      <c r="J21" s="462">
        <f t="shared" si="0"/>
        <v>5</v>
      </c>
      <c r="K21" s="50"/>
      <c r="L21" s="50"/>
      <c r="M21" s="50"/>
      <c r="N21" s="50"/>
    </row>
    <row r="22" spans="1:14" s="88" customFormat="1" ht="25.5" x14ac:dyDescent="0.2">
      <c r="A22" s="166" t="s">
        <v>402</v>
      </c>
      <c r="B22" s="441" t="s">
        <v>400</v>
      </c>
      <c r="C22" s="441" t="s">
        <v>400</v>
      </c>
      <c r="D22" s="441" t="s">
        <v>400</v>
      </c>
      <c r="E22" s="441" t="s">
        <v>400</v>
      </c>
      <c r="F22" s="441" t="s">
        <v>400</v>
      </c>
      <c r="G22" s="441" t="s">
        <v>400</v>
      </c>
      <c r="H22" s="356">
        <v>6</v>
      </c>
      <c r="I22" s="356">
        <v>68</v>
      </c>
      <c r="J22" s="451">
        <f t="shared" si="0"/>
        <v>74</v>
      </c>
      <c r="K22" s="231"/>
      <c r="L22" s="231"/>
      <c r="M22" s="231"/>
      <c r="N22" s="231"/>
    </row>
    <row r="23" spans="1:14" s="88" customFormat="1" x14ac:dyDescent="0.2">
      <c r="A23" s="168" t="s">
        <v>401</v>
      </c>
      <c r="B23" s="440" t="s">
        <v>400</v>
      </c>
      <c r="C23" s="440" t="s">
        <v>400</v>
      </c>
      <c r="D23" s="440" t="s">
        <v>400</v>
      </c>
      <c r="E23" s="440" t="s">
        <v>400</v>
      </c>
      <c r="F23" s="440" t="s">
        <v>400</v>
      </c>
      <c r="G23" s="440" t="s">
        <v>400</v>
      </c>
      <c r="H23" s="354">
        <v>1</v>
      </c>
      <c r="I23" s="354">
        <v>16</v>
      </c>
      <c r="J23" s="462">
        <f t="shared" si="0"/>
        <v>17</v>
      </c>
      <c r="K23" s="231"/>
      <c r="L23" s="231"/>
      <c r="M23" s="231"/>
      <c r="N23" s="231"/>
    </row>
    <row r="24" spans="1:14" ht="12.75" x14ac:dyDescent="0.2">
      <c r="A24" s="166" t="s">
        <v>403</v>
      </c>
      <c r="B24" s="441" t="s">
        <v>400</v>
      </c>
      <c r="C24" s="441" t="s">
        <v>400</v>
      </c>
      <c r="D24" s="441" t="s">
        <v>400</v>
      </c>
      <c r="E24" s="441" t="s">
        <v>400</v>
      </c>
      <c r="F24" s="441" t="s">
        <v>400</v>
      </c>
      <c r="G24" s="441" t="s">
        <v>400</v>
      </c>
      <c r="H24" s="356">
        <v>3</v>
      </c>
      <c r="I24" s="356">
        <v>15</v>
      </c>
      <c r="J24" s="451">
        <f t="shared" si="0"/>
        <v>18</v>
      </c>
      <c r="K24" s="1"/>
      <c r="L24" s="1"/>
      <c r="M24" s="1"/>
      <c r="N24" s="1"/>
    </row>
    <row r="25" spans="1:14" ht="12.75" x14ac:dyDescent="0.2">
      <c r="A25" s="168" t="s">
        <v>401</v>
      </c>
      <c r="B25" s="440" t="s">
        <v>400</v>
      </c>
      <c r="C25" s="440" t="s">
        <v>400</v>
      </c>
      <c r="D25" s="440" t="s">
        <v>400</v>
      </c>
      <c r="E25" s="440" t="s">
        <v>400</v>
      </c>
      <c r="F25" s="440" t="s">
        <v>400</v>
      </c>
      <c r="G25" s="440" t="s">
        <v>400</v>
      </c>
      <c r="H25" s="354">
        <v>2</v>
      </c>
      <c r="I25" s="354">
        <v>5</v>
      </c>
      <c r="J25" s="462">
        <f t="shared" si="0"/>
        <v>7</v>
      </c>
      <c r="K25" s="1"/>
      <c r="L25" s="1"/>
      <c r="M25" s="1"/>
      <c r="N25" s="1"/>
    </row>
    <row r="26" spans="1:14" ht="25.5" x14ac:dyDescent="0.2">
      <c r="A26" s="361" t="s">
        <v>404</v>
      </c>
      <c r="B26" s="444">
        <f t="shared" ref="B26:F27" si="1">SUM(B6,B8,B10,B12,B14,B16,B18,B20)</f>
        <v>8</v>
      </c>
      <c r="C26" s="444">
        <f>SUM(C6,C8,C10,C12,C14,C16,C18,C20)</f>
        <v>36</v>
      </c>
      <c r="D26" s="444">
        <f t="shared" si="1"/>
        <v>155</v>
      </c>
      <c r="E26" s="444">
        <f t="shared" si="1"/>
        <v>149</v>
      </c>
      <c r="F26" s="444">
        <f t="shared" si="1"/>
        <v>8</v>
      </c>
      <c r="G26" s="445"/>
      <c r="H26" s="444">
        <f>SUM(H22,H24)</f>
        <v>9</v>
      </c>
      <c r="I26" s="444">
        <f>SUM(I6,I8,I10,I12,I14,I16,I18,I20,I22,I24)</f>
        <v>213</v>
      </c>
      <c r="J26" s="451">
        <f>SUM(J6,J8,J10,J12,J14,J16,J18,J20,J22,J24)</f>
        <v>578</v>
      </c>
      <c r="K26" s="1"/>
      <c r="L26" s="1"/>
      <c r="M26" s="1"/>
      <c r="N26" s="1"/>
    </row>
    <row r="27" spans="1:14" ht="13.5" thickBot="1" x14ac:dyDescent="0.25">
      <c r="A27" s="168" t="s">
        <v>401</v>
      </c>
      <c r="B27" s="461">
        <f t="shared" si="1"/>
        <v>0</v>
      </c>
      <c r="C27" s="446">
        <f t="shared" si="1"/>
        <v>6</v>
      </c>
      <c r="D27" s="446">
        <f t="shared" si="1"/>
        <v>36</v>
      </c>
      <c r="E27" s="446">
        <f t="shared" si="1"/>
        <v>10</v>
      </c>
      <c r="F27" s="446">
        <f t="shared" si="1"/>
        <v>3</v>
      </c>
      <c r="G27" s="447"/>
      <c r="H27" s="446">
        <v>3</v>
      </c>
      <c r="I27" s="446">
        <f>I7+I9+I11+I13+I15+I17+I19+I21+I23+I25</f>
        <v>35</v>
      </c>
      <c r="J27" s="462">
        <f>SUM(J7,J9,J11,J13,J15,J17,J19,J21,J23,J25)</f>
        <v>93</v>
      </c>
      <c r="K27" s="1"/>
      <c r="L27" s="1"/>
      <c r="M27" s="1"/>
      <c r="N27" s="1"/>
    </row>
    <row r="28" spans="1:14" ht="12.75" x14ac:dyDescent="0.2">
      <c r="A28" s="228" t="s">
        <v>405</v>
      </c>
      <c r="B28" s="362">
        <f>B26+B4</f>
        <v>9</v>
      </c>
      <c r="C28" s="362">
        <f t="shared" ref="C28:G29" si="2">C26+C4</f>
        <v>42</v>
      </c>
      <c r="D28" s="362">
        <f t="shared" si="2"/>
        <v>200</v>
      </c>
      <c r="E28" s="362">
        <f t="shared" si="2"/>
        <v>183</v>
      </c>
      <c r="F28" s="362">
        <f t="shared" si="2"/>
        <v>9</v>
      </c>
      <c r="G28" s="362">
        <f>G26+G4</f>
        <v>1</v>
      </c>
      <c r="H28" s="362">
        <f>H26</f>
        <v>9</v>
      </c>
      <c r="I28" s="362">
        <f>I26</f>
        <v>213</v>
      </c>
      <c r="J28" s="451">
        <f>SUM(J26,J4)</f>
        <v>666</v>
      </c>
      <c r="K28" s="1"/>
      <c r="L28" s="1"/>
      <c r="M28" s="1"/>
      <c r="N28" s="1"/>
    </row>
    <row r="29" spans="1:14" ht="13.5" thickBot="1" x14ac:dyDescent="0.25">
      <c r="A29" s="168" t="s">
        <v>401</v>
      </c>
      <c r="B29" s="452">
        <f>B27+B5</f>
        <v>0</v>
      </c>
      <c r="C29" s="452">
        <f t="shared" si="2"/>
        <v>9</v>
      </c>
      <c r="D29" s="452">
        <f t="shared" si="2"/>
        <v>51</v>
      </c>
      <c r="E29" s="452">
        <f t="shared" si="2"/>
        <v>13</v>
      </c>
      <c r="F29" s="452">
        <f t="shared" si="2"/>
        <v>3</v>
      </c>
      <c r="G29" s="452">
        <f t="shared" si="2"/>
        <v>1</v>
      </c>
      <c r="H29" s="452">
        <f>H27</f>
        <v>3</v>
      </c>
      <c r="I29" s="452">
        <f>I27</f>
        <v>35</v>
      </c>
      <c r="J29" s="462">
        <f>SUM(J27,J5)</f>
        <v>115</v>
      </c>
      <c r="K29" s="1"/>
      <c r="L29" s="1"/>
      <c r="M29" s="1"/>
      <c r="N29" s="1"/>
    </row>
    <row r="30" spans="1:14" ht="12.75" x14ac:dyDescent="0.2">
      <c r="A30" s="1"/>
      <c r="K30" s="1"/>
      <c r="L30" s="1"/>
      <c r="M30" s="1"/>
      <c r="N30" s="1"/>
    </row>
    <row r="31" spans="1:14" ht="12.75" x14ac:dyDescent="0.2">
      <c r="A31" s="646" t="s">
        <v>406</v>
      </c>
      <c r="B31" s="646"/>
      <c r="C31" s="646"/>
      <c r="D31" s="646"/>
      <c r="E31" s="646"/>
      <c r="F31" s="646"/>
      <c r="G31" s="646"/>
      <c r="H31" s="646"/>
      <c r="I31" s="646"/>
      <c r="J31" s="646"/>
      <c r="K31" s="1"/>
      <c r="L31" s="1"/>
      <c r="M31" s="1"/>
      <c r="N31" s="1"/>
    </row>
    <row r="32" spans="1:14" ht="12.75" x14ac:dyDescent="0.2">
      <c r="A32" s="575" t="s">
        <v>407</v>
      </c>
      <c r="B32" s="575"/>
      <c r="C32" s="575"/>
      <c r="D32" s="575"/>
      <c r="E32" s="575"/>
      <c r="F32" s="575"/>
      <c r="G32" s="575"/>
      <c r="H32" s="575"/>
      <c r="I32" s="575"/>
      <c r="J32" s="575"/>
      <c r="K32" s="1"/>
      <c r="L32" s="1"/>
      <c r="M32" s="1"/>
      <c r="N32" s="1"/>
    </row>
    <row r="33" spans="1:10" s="1" customFormat="1" ht="12.75" x14ac:dyDescent="0.2">
      <c r="A33" s="558" t="s">
        <v>408</v>
      </c>
      <c r="B33" s="558"/>
      <c r="C33" s="558"/>
      <c r="D33" s="558"/>
      <c r="E33" s="558"/>
      <c r="F33" s="558"/>
      <c r="G33" s="558"/>
      <c r="H33" s="558"/>
      <c r="I33" s="558"/>
      <c r="J33" s="558"/>
    </row>
    <row r="34" spans="1:10" x14ac:dyDescent="0.25">
      <c r="A34" s="558" t="s">
        <v>409</v>
      </c>
      <c r="B34" s="558"/>
      <c r="C34" s="558"/>
      <c r="D34" s="558"/>
      <c r="E34" s="558"/>
      <c r="F34" s="558"/>
      <c r="G34" s="558"/>
      <c r="H34" s="558"/>
      <c r="I34" s="558"/>
      <c r="J34" s="558"/>
    </row>
    <row r="35" spans="1:10" x14ac:dyDescent="0.25">
      <c r="A35" s="558" t="s">
        <v>410</v>
      </c>
      <c r="B35" s="558"/>
      <c r="C35" s="558"/>
      <c r="D35" s="558"/>
      <c r="E35" s="558"/>
      <c r="F35" s="558"/>
      <c r="G35" s="558"/>
      <c r="H35" s="558"/>
      <c r="I35" s="558"/>
      <c r="J35" s="558"/>
    </row>
    <row r="36" spans="1:10" x14ac:dyDescent="0.25">
      <c r="A36" s="575" t="s">
        <v>411</v>
      </c>
      <c r="B36" s="575"/>
      <c r="C36" s="575"/>
      <c r="D36" s="575"/>
      <c r="E36" s="575"/>
      <c r="F36" s="575"/>
      <c r="G36" s="575"/>
      <c r="H36" s="575"/>
      <c r="I36" s="575"/>
      <c r="J36" s="575"/>
    </row>
  </sheetData>
  <mergeCells count="17">
    <mergeCell ref="A31:J31"/>
    <mergeCell ref="A36:J36"/>
    <mergeCell ref="J2:J3"/>
    <mergeCell ref="A33:J33"/>
    <mergeCell ref="A32:J32"/>
    <mergeCell ref="A34:J34"/>
    <mergeCell ref="A35:J35"/>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99"/>
  <sheetViews>
    <sheetView zoomScaleNormal="100" workbookViewId="0">
      <selection sqref="A1:K1"/>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18.75" x14ac:dyDescent="0.2">
      <c r="A1" s="565" t="s">
        <v>412</v>
      </c>
      <c r="B1" s="632"/>
      <c r="C1" s="632"/>
      <c r="D1" s="632"/>
      <c r="E1" s="632"/>
      <c r="F1" s="632"/>
      <c r="G1" s="632"/>
      <c r="H1" s="632"/>
      <c r="I1" s="632"/>
      <c r="J1" s="632"/>
      <c r="K1" s="633"/>
    </row>
    <row r="2" spans="1:11" s="4" customFormat="1" x14ac:dyDescent="0.2">
      <c r="A2" s="583" t="s">
        <v>71</v>
      </c>
      <c r="B2" s="533" t="s">
        <v>319</v>
      </c>
      <c r="C2" s="533"/>
      <c r="D2" s="533"/>
      <c r="E2" s="533"/>
      <c r="F2" s="533"/>
      <c r="G2" s="533"/>
      <c r="H2" s="521" t="s">
        <v>320</v>
      </c>
      <c r="I2" s="650"/>
      <c r="J2" s="650"/>
      <c r="K2" s="649" t="s">
        <v>321</v>
      </c>
    </row>
    <row r="3" spans="1:11" s="4" customFormat="1" ht="51" x14ac:dyDescent="0.2">
      <c r="A3" s="608"/>
      <c r="B3" s="269" t="s">
        <v>324</v>
      </c>
      <c r="C3" s="269" t="s">
        <v>325</v>
      </c>
      <c r="D3" s="269" t="s">
        <v>326</v>
      </c>
      <c r="E3" s="270" t="s">
        <v>327</v>
      </c>
      <c r="F3" s="269" t="s">
        <v>328</v>
      </c>
      <c r="G3" s="269" t="s">
        <v>354</v>
      </c>
      <c r="H3" s="269" t="s">
        <v>331</v>
      </c>
      <c r="I3" s="270" t="s">
        <v>413</v>
      </c>
      <c r="J3" s="269" t="s">
        <v>333</v>
      </c>
      <c r="K3" s="649"/>
    </row>
    <row r="4" spans="1:11" s="5" customFormat="1" ht="12.75" customHeight="1" x14ac:dyDescent="0.2">
      <c r="A4" s="340" t="s">
        <v>79</v>
      </c>
      <c r="B4" s="341">
        <v>0.5</v>
      </c>
      <c r="C4" s="341">
        <v>0</v>
      </c>
      <c r="D4" s="341">
        <v>3.5</v>
      </c>
      <c r="E4" s="341">
        <v>0</v>
      </c>
      <c r="F4" s="341">
        <v>0</v>
      </c>
      <c r="G4" s="341">
        <v>0</v>
      </c>
      <c r="H4" s="341">
        <v>11</v>
      </c>
      <c r="I4" s="341">
        <v>10.86</v>
      </c>
      <c r="J4" s="341">
        <v>0</v>
      </c>
      <c r="K4" s="342">
        <v>7.92</v>
      </c>
    </row>
    <row r="5" spans="1:11" s="5" customFormat="1" ht="12.75" customHeight="1" x14ac:dyDescent="0.2">
      <c r="A5" s="343" t="s">
        <v>414</v>
      </c>
      <c r="B5" s="344">
        <v>0</v>
      </c>
      <c r="C5" s="85">
        <v>0</v>
      </c>
      <c r="D5" s="85">
        <v>0</v>
      </c>
      <c r="E5" s="85">
        <v>0</v>
      </c>
      <c r="F5" s="85">
        <v>0</v>
      </c>
      <c r="G5" s="85">
        <v>0</v>
      </c>
      <c r="H5" s="85">
        <v>1</v>
      </c>
      <c r="I5" s="85">
        <v>0.4</v>
      </c>
      <c r="J5" s="85">
        <v>0</v>
      </c>
      <c r="K5" s="300">
        <v>0</v>
      </c>
    </row>
    <row r="6" spans="1:11" s="5" customFormat="1" ht="12.75" customHeight="1" x14ac:dyDescent="0.2">
      <c r="A6" s="343" t="s">
        <v>415</v>
      </c>
      <c r="B6" s="344">
        <v>0</v>
      </c>
      <c r="C6" s="85">
        <v>0</v>
      </c>
      <c r="D6" s="85">
        <v>0</v>
      </c>
      <c r="E6" s="85">
        <v>0</v>
      </c>
      <c r="F6" s="85">
        <v>0</v>
      </c>
      <c r="G6" s="85">
        <v>0</v>
      </c>
      <c r="H6" s="85">
        <v>0</v>
      </c>
      <c r="I6" s="85">
        <v>0</v>
      </c>
      <c r="J6" s="85">
        <v>0</v>
      </c>
      <c r="K6" s="300">
        <v>0</v>
      </c>
    </row>
    <row r="7" spans="1:11" s="5" customFormat="1" ht="12.75" customHeight="1" x14ac:dyDescent="0.2">
      <c r="A7" s="343" t="s">
        <v>416</v>
      </c>
      <c r="B7" s="344">
        <v>0</v>
      </c>
      <c r="C7" s="85">
        <v>0</v>
      </c>
      <c r="D7" s="85">
        <v>0</v>
      </c>
      <c r="E7" s="85">
        <v>0</v>
      </c>
      <c r="F7" s="85">
        <v>0</v>
      </c>
      <c r="G7" s="85">
        <v>0</v>
      </c>
      <c r="H7" s="85">
        <v>0</v>
      </c>
      <c r="I7" s="85">
        <v>0</v>
      </c>
      <c r="J7" s="85">
        <v>0</v>
      </c>
      <c r="K7" s="300">
        <v>0</v>
      </c>
    </row>
    <row r="8" spans="1:11" s="5" customFormat="1" ht="12.75" customHeight="1" x14ac:dyDescent="0.2">
      <c r="A8" s="343" t="s">
        <v>417</v>
      </c>
      <c r="B8" s="344">
        <v>0.5</v>
      </c>
      <c r="C8" s="85">
        <v>0</v>
      </c>
      <c r="D8" s="85">
        <v>1</v>
      </c>
      <c r="E8" s="85">
        <v>0</v>
      </c>
      <c r="F8" s="85">
        <v>0</v>
      </c>
      <c r="G8" s="85">
        <v>0</v>
      </c>
      <c r="H8" s="85">
        <v>1</v>
      </c>
      <c r="I8" s="85">
        <v>0.24</v>
      </c>
      <c r="J8" s="85">
        <v>0</v>
      </c>
      <c r="K8" s="300">
        <v>2.5</v>
      </c>
    </row>
    <row r="9" spans="1:11" s="5" customFormat="1" ht="12.75" customHeight="1" x14ac:dyDescent="0.2">
      <c r="A9" s="343" t="s">
        <v>418</v>
      </c>
      <c r="B9" s="344">
        <v>0</v>
      </c>
      <c r="C9" s="85">
        <v>0</v>
      </c>
      <c r="D9" s="85">
        <v>0.5</v>
      </c>
      <c r="E9" s="85">
        <v>0</v>
      </c>
      <c r="F9" s="85">
        <v>0</v>
      </c>
      <c r="G9" s="85">
        <v>0</v>
      </c>
      <c r="H9" s="85">
        <v>4</v>
      </c>
      <c r="I9" s="85">
        <v>2.67</v>
      </c>
      <c r="J9" s="85">
        <v>0</v>
      </c>
      <c r="K9" s="300">
        <v>0</v>
      </c>
    </row>
    <row r="10" spans="1:11" s="5" customFormat="1" ht="12.75" customHeight="1" x14ac:dyDescent="0.2">
      <c r="A10" s="343" t="s">
        <v>419</v>
      </c>
      <c r="B10" s="345">
        <v>0</v>
      </c>
      <c r="C10" s="85">
        <v>0</v>
      </c>
      <c r="D10" s="85">
        <v>2</v>
      </c>
      <c r="E10" s="85">
        <v>0</v>
      </c>
      <c r="F10" s="85">
        <v>0</v>
      </c>
      <c r="G10" s="85">
        <v>0</v>
      </c>
      <c r="H10" s="85">
        <v>5</v>
      </c>
      <c r="I10" s="85">
        <v>7.55</v>
      </c>
      <c r="J10" s="85">
        <v>0</v>
      </c>
      <c r="K10" s="300">
        <v>5.42</v>
      </c>
    </row>
    <row r="11" spans="1:11" s="5" customFormat="1" ht="12.75" customHeight="1" x14ac:dyDescent="0.2">
      <c r="A11" s="346" t="s">
        <v>420</v>
      </c>
      <c r="B11" s="347">
        <v>0</v>
      </c>
      <c r="C11" s="348">
        <v>0</v>
      </c>
      <c r="D11" s="348">
        <v>2</v>
      </c>
      <c r="E11" s="348">
        <v>0</v>
      </c>
      <c r="F11" s="348">
        <v>0</v>
      </c>
      <c r="G11" s="348">
        <v>0</v>
      </c>
      <c r="H11" s="348">
        <v>2</v>
      </c>
      <c r="I11" s="348">
        <v>2.87</v>
      </c>
      <c r="J11" s="348">
        <v>0</v>
      </c>
      <c r="K11" s="349">
        <v>5.71</v>
      </c>
    </row>
    <row r="12" spans="1:11" s="5" customFormat="1" ht="12.75" customHeight="1" x14ac:dyDescent="0.2">
      <c r="A12" s="340" t="s">
        <v>106</v>
      </c>
      <c r="B12" s="341">
        <v>0.25</v>
      </c>
      <c r="C12" s="341">
        <v>0</v>
      </c>
      <c r="D12" s="341">
        <v>4.0999999999999996</v>
      </c>
      <c r="E12" s="341">
        <v>1.66</v>
      </c>
      <c r="F12" s="341">
        <v>1</v>
      </c>
      <c r="G12" s="341">
        <v>0</v>
      </c>
      <c r="H12" s="341">
        <v>0.57999999999999996</v>
      </c>
      <c r="I12" s="341">
        <v>14.44</v>
      </c>
      <c r="J12" s="341">
        <v>0</v>
      </c>
      <c r="K12" s="342">
        <v>2.7</v>
      </c>
    </row>
    <row r="13" spans="1:11" s="5" customFormat="1" ht="12.75" customHeight="1" x14ac:dyDescent="0.2">
      <c r="A13" s="343" t="s">
        <v>414</v>
      </c>
      <c r="B13" s="344">
        <v>0</v>
      </c>
      <c r="C13" s="85">
        <v>0</v>
      </c>
      <c r="D13" s="85">
        <v>0</v>
      </c>
      <c r="E13" s="85">
        <v>0</v>
      </c>
      <c r="F13" s="85">
        <v>0</v>
      </c>
      <c r="G13" s="85">
        <v>0</v>
      </c>
      <c r="H13" s="85">
        <v>0</v>
      </c>
      <c r="I13" s="85">
        <v>0.1</v>
      </c>
      <c r="J13" s="85">
        <v>0</v>
      </c>
      <c r="K13" s="300">
        <v>0</v>
      </c>
    </row>
    <row r="14" spans="1:11" s="5" customFormat="1" ht="12.75" customHeight="1" x14ac:dyDescent="0.2">
      <c r="A14" s="343" t="s">
        <v>415</v>
      </c>
      <c r="B14" s="344">
        <v>0</v>
      </c>
      <c r="C14" s="85">
        <v>0</v>
      </c>
      <c r="D14" s="85">
        <v>0</v>
      </c>
      <c r="E14" s="85">
        <v>0</v>
      </c>
      <c r="F14" s="85">
        <v>0</v>
      </c>
      <c r="G14" s="85">
        <v>0</v>
      </c>
      <c r="H14" s="85">
        <v>0</v>
      </c>
      <c r="I14" s="85">
        <v>0</v>
      </c>
      <c r="J14" s="85">
        <v>0</v>
      </c>
      <c r="K14" s="300">
        <v>0</v>
      </c>
    </row>
    <row r="15" spans="1:11" s="5" customFormat="1" ht="12.75" customHeight="1" x14ac:dyDescent="0.2">
      <c r="A15" s="343" t="s">
        <v>416</v>
      </c>
      <c r="B15" s="344">
        <v>0</v>
      </c>
      <c r="C15" s="85">
        <v>0</v>
      </c>
      <c r="D15" s="85">
        <v>0</v>
      </c>
      <c r="E15" s="85">
        <v>0</v>
      </c>
      <c r="F15" s="85">
        <v>0</v>
      </c>
      <c r="G15" s="85">
        <v>0</v>
      </c>
      <c r="H15" s="85">
        <v>0</v>
      </c>
      <c r="I15" s="85">
        <v>0</v>
      </c>
      <c r="J15" s="85">
        <v>0</v>
      </c>
      <c r="K15" s="300">
        <v>0</v>
      </c>
    </row>
    <row r="16" spans="1:11" s="5" customFormat="1" ht="12.75" customHeight="1" x14ac:dyDescent="0.2">
      <c r="A16" s="343" t="s">
        <v>417</v>
      </c>
      <c r="B16" s="344">
        <v>0</v>
      </c>
      <c r="C16" s="85">
        <v>0</v>
      </c>
      <c r="D16" s="85">
        <v>2</v>
      </c>
      <c r="E16" s="85">
        <v>1</v>
      </c>
      <c r="F16" s="85">
        <v>0</v>
      </c>
      <c r="G16" s="85">
        <v>0</v>
      </c>
      <c r="H16" s="85">
        <v>0</v>
      </c>
      <c r="I16" s="85">
        <v>3.82</v>
      </c>
      <c r="J16" s="85">
        <v>0</v>
      </c>
      <c r="K16" s="300">
        <v>0</v>
      </c>
    </row>
    <row r="17" spans="1:11" s="5" customFormat="1" ht="12.75" customHeight="1" x14ac:dyDescent="0.2">
      <c r="A17" s="343" t="s">
        <v>418</v>
      </c>
      <c r="B17" s="344">
        <v>0.25</v>
      </c>
      <c r="C17" s="85">
        <v>0</v>
      </c>
      <c r="D17" s="85">
        <v>0</v>
      </c>
      <c r="E17" s="85">
        <v>0</v>
      </c>
      <c r="F17" s="85">
        <v>0</v>
      </c>
      <c r="G17" s="85">
        <v>0</v>
      </c>
      <c r="H17" s="85">
        <v>0</v>
      </c>
      <c r="I17" s="85">
        <v>0.09</v>
      </c>
      <c r="J17" s="85">
        <v>0</v>
      </c>
      <c r="K17" s="300">
        <v>1</v>
      </c>
    </row>
    <row r="18" spans="1:11" s="5" customFormat="1" ht="12.75" customHeight="1" x14ac:dyDescent="0.2">
      <c r="A18" s="343" t="s">
        <v>419</v>
      </c>
      <c r="B18" s="345">
        <v>0</v>
      </c>
      <c r="C18" s="85">
        <v>0</v>
      </c>
      <c r="D18" s="85">
        <v>2.1</v>
      </c>
      <c r="E18" s="85">
        <v>0.66</v>
      </c>
      <c r="F18" s="85">
        <v>1</v>
      </c>
      <c r="G18" s="85">
        <v>0</v>
      </c>
      <c r="H18" s="85">
        <v>0.57999999999999996</v>
      </c>
      <c r="I18" s="85">
        <v>10.43</v>
      </c>
      <c r="J18" s="85">
        <v>0</v>
      </c>
      <c r="K18" s="300">
        <v>1.7</v>
      </c>
    </row>
    <row r="19" spans="1:11" s="5" customFormat="1" ht="12.75" customHeight="1" x14ac:dyDescent="0.2">
      <c r="A19" s="346" t="s">
        <v>420</v>
      </c>
      <c r="B19" s="347">
        <v>0</v>
      </c>
      <c r="C19" s="348">
        <v>0</v>
      </c>
      <c r="D19" s="348">
        <v>1</v>
      </c>
      <c r="E19" s="348">
        <v>0</v>
      </c>
      <c r="F19" s="348">
        <v>1</v>
      </c>
      <c r="G19" s="348">
        <v>0</v>
      </c>
      <c r="H19" s="348">
        <v>0</v>
      </c>
      <c r="I19" s="348">
        <v>1.88</v>
      </c>
      <c r="J19" s="348">
        <v>0</v>
      </c>
      <c r="K19" s="349">
        <v>2.7</v>
      </c>
    </row>
    <row r="20" spans="1:11" s="5" customFormat="1" ht="12.75" customHeight="1" x14ac:dyDescent="0.2">
      <c r="A20" s="340" t="s">
        <v>107</v>
      </c>
      <c r="B20" s="341">
        <v>1</v>
      </c>
      <c r="C20" s="341">
        <v>5.25</v>
      </c>
      <c r="D20" s="341">
        <v>8.84</v>
      </c>
      <c r="E20" s="341">
        <v>0</v>
      </c>
      <c r="F20" s="341">
        <v>4</v>
      </c>
      <c r="G20" s="341">
        <v>0</v>
      </c>
      <c r="H20" s="341">
        <v>3</v>
      </c>
      <c r="I20" s="341">
        <v>77.37</v>
      </c>
      <c r="J20" s="341">
        <v>0</v>
      </c>
      <c r="K20" s="342">
        <v>6.04</v>
      </c>
    </row>
    <row r="21" spans="1:11" s="5" customFormat="1" ht="12.75" customHeight="1" x14ac:dyDescent="0.2">
      <c r="A21" s="343" t="s">
        <v>414</v>
      </c>
      <c r="B21" s="344">
        <v>0</v>
      </c>
      <c r="C21" s="85">
        <v>0.67</v>
      </c>
      <c r="D21" s="85">
        <v>0</v>
      </c>
      <c r="E21" s="85">
        <v>0</v>
      </c>
      <c r="F21" s="85">
        <v>0</v>
      </c>
      <c r="G21" s="85">
        <v>0</v>
      </c>
      <c r="H21" s="85">
        <v>0</v>
      </c>
      <c r="I21" s="85">
        <v>1.68</v>
      </c>
      <c r="J21" s="85">
        <v>0</v>
      </c>
      <c r="K21" s="300">
        <v>0</v>
      </c>
    </row>
    <row r="22" spans="1:11" s="5" customFormat="1" ht="12.75" customHeight="1" x14ac:dyDescent="0.2">
      <c r="A22" s="343" t="s">
        <v>415</v>
      </c>
      <c r="B22" s="344">
        <v>0</v>
      </c>
      <c r="C22" s="85">
        <v>0</v>
      </c>
      <c r="D22" s="85">
        <v>1</v>
      </c>
      <c r="E22" s="85">
        <v>0</v>
      </c>
      <c r="F22" s="85">
        <v>0</v>
      </c>
      <c r="G22" s="85">
        <v>0</v>
      </c>
      <c r="H22" s="85">
        <v>0</v>
      </c>
      <c r="I22" s="85">
        <v>0.67</v>
      </c>
      <c r="J22" s="85">
        <v>0</v>
      </c>
      <c r="K22" s="300">
        <v>0</v>
      </c>
    </row>
    <row r="23" spans="1:11" s="5" customFormat="1" ht="12.75" customHeight="1" x14ac:dyDescent="0.2">
      <c r="A23" s="343" t="s">
        <v>416</v>
      </c>
      <c r="B23" s="344">
        <v>0</v>
      </c>
      <c r="C23" s="85">
        <v>0</v>
      </c>
      <c r="D23" s="85">
        <v>0</v>
      </c>
      <c r="E23" s="85">
        <v>0</v>
      </c>
      <c r="F23" s="85">
        <v>0</v>
      </c>
      <c r="G23" s="85">
        <v>0</v>
      </c>
      <c r="H23" s="85">
        <v>0</v>
      </c>
      <c r="I23" s="85">
        <v>0</v>
      </c>
      <c r="J23" s="85">
        <v>0</v>
      </c>
      <c r="K23" s="300">
        <v>0</v>
      </c>
    </row>
    <row r="24" spans="1:11" s="5" customFormat="1" ht="12.75" customHeight="1" x14ac:dyDescent="0.2">
      <c r="A24" s="343" t="s">
        <v>417</v>
      </c>
      <c r="B24" s="344">
        <v>1</v>
      </c>
      <c r="C24" s="85">
        <v>2.58</v>
      </c>
      <c r="D24" s="85">
        <v>3.67</v>
      </c>
      <c r="E24" s="85">
        <v>0</v>
      </c>
      <c r="F24" s="85">
        <v>0</v>
      </c>
      <c r="G24" s="85">
        <v>0</v>
      </c>
      <c r="H24" s="85">
        <v>0</v>
      </c>
      <c r="I24" s="85">
        <v>9.77</v>
      </c>
      <c r="J24" s="85">
        <v>0</v>
      </c>
      <c r="K24" s="300">
        <v>3.45</v>
      </c>
    </row>
    <row r="25" spans="1:11" s="5" customFormat="1" ht="12.75" customHeight="1" x14ac:dyDescent="0.2">
      <c r="A25" s="343" t="s">
        <v>418</v>
      </c>
      <c r="B25" s="344">
        <v>0</v>
      </c>
      <c r="C25" s="85">
        <v>2</v>
      </c>
      <c r="D25" s="85">
        <v>0</v>
      </c>
      <c r="E25" s="85">
        <v>0</v>
      </c>
      <c r="F25" s="85">
        <v>1</v>
      </c>
      <c r="G25" s="85">
        <v>0</v>
      </c>
      <c r="H25" s="85">
        <v>0</v>
      </c>
      <c r="I25" s="85">
        <v>17.78</v>
      </c>
      <c r="J25" s="85">
        <v>0</v>
      </c>
      <c r="K25" s="300">
        <v>0</v>
      </c>
    </row>
    <row r="26" spans="1:11" s="5" customFormat="1" ht="12.75" customHeight="1" x14ac:dyDescent="0.2">
      <c r="A26" s="343" t="s">
        <v>419</v>
      </c>
      <c r="B26" s="345">
        <v>0</v>
      </c>
      <c r="C26" s="85">
        <v>0</v>
      </c>
      <c r="D26" s="85">
        <v>4.17</v>
      </c>
      <c r="E26" s="85">
        <v>0</v>
      </c>
      <c r="F26" s="85">
        <v>3</v>
      </c>
      <c r="G26" s="85">
        <v>0</v>
      </c>
      <c r="H26" s="85">
        <v>3</v>
      </c>
      <c r="I26" s="85">
        <v>47.47</v>
      </c>
      <c r="J26" s="85">
        <v>0</v>
      </c>
      <c r="K26" s="300">
        <v>2.59</v>
      </c>
    </row>
    <row r="27" spans="1:11" s="5" customFormat="1" ht="12.75" customHeight="1" x14ac:dyDescent="0.2">
      <c r="A27" s="346" t="s">
        <v>420</v>
      </c>
      <c r="B27" s="347">
        <v>0</v>
      </c>
      <c r="C27" s="348">
        <v>0</v>
      </c>
      <c r="D27" s="348">
        <v>1</v>
      </c>
      <c r="E27" s="348">
        <v>0</v>
      </c>
      <c r="F27" s="348">
        <v>2</v>
      </c>
      <c r="G27" s="348">
        <v>0</v>
      </c>
      <c r="H27" s="348">
        <v>0</v>
      </c>
      <c r="I27" s="348">
        <v>12.46</v>
      </c>
      <c r="J27" s="348">
        <v>0</v>
      </c>
      <c r="K27" s="349">
        <v>2.92</v>
      </c>
    </row>
    <row r="28" spans="1:11" ht="12.75" customHeight="1" x14ac:dyDescent="0.2">
      <c r="A28" s="340" t="s">
        <v>108</v>
      </c>
      <c r="B28" s="341">
        <v>2.6</v>
      </c>
      <c r="C28" s="341">
        <v>3</v>
      </c>
      <c r="D28" s="341">
        <v>10.74</v>
      </c>
      <c r="E28" s="341">
        <v>0</v>
      </c>
      <c r="F28" s="341">
        <v>2</v>
      </c>
      <c r="G28" s="341">
        <v>0</v>
      </c>
      <c r="H28" s="341">
        <v>5</v>
      </c>
      <c r="I28" s="341">
        <v>27.18</v>
      </c>
      <c r="J28" s="341">
        <v>0</v>
      </c>
      <c r="K28" s="342">
        <v>2.54</v>
      </c>
    </row>
    <row r="29" spans="1:11" ht="12.75" customHeight="1" x14ac:dyDescent="0.2">
      <c r="A29" s="343" t="s">
        <v>414</v>
      </c>
      <c r="B29" s="344">
        <v>0</v>
      </c>
      <c r="C29" s="85">
        <v>0</v>
      </c>
      <c r="D29" s="85">
        <v>0</v>
      </c>
      <c r="E29" s="85">
        <v>0</v>
      </c>
      <c r="F29" s="85">
        <v>0</v>
      </c>
      <c r="G29" s="85">
        <v>0</v>
      </c>
      <c r="H29" s="85">
        <v>0</v>
      </c>
      <c r="I29" s="85">
        <v>0</v>
      </c>
      <c r="J29" s="85">
        <v>0</v>
      </c>
      <c r="K29" s="300">
        <v>0</v>
      </c>
    </row>
    <row r="30" spans="1:11" ht="12.75" customHeight="1" x14ac:dyDescent="0.2">
      <c r="A30" s="343" t="s">
        <v>415</v>
      </c>
      <c r="B30" s="344">
        <v>0</v>
      </c>
      <c r="C30" s="85">
        <v>0</v>
      </c>
      <c r="D30" s="85">
        <v>1</v>
      </c>
      <c r="E30" s="85">
        <v>0</v>
      </c>
      <c r="F30" s="85">
        <v>0</v>
      </c>
      <c r="G30" s="85">
        <v>0</v>
      </c>
      <c r="H30" s="85">
        <v>0</v>
      </c>
      <c r="I30" s="85">
        <v>0.37</v>
      </c>
      <c r="J30" s="85">
        <v>0</v>
      </c>
      <c r="K30" s="300">
        <v>0</v>
      </c>
    </row>
    <row r="31" spans="1:11" ht="12.75" customHeight="1" x14ac:dyDescent="0.2">
      <c r="A31" s="343" t="s">
        <v>416</v>
      </c>
      <c r="B31" s="344">
        <v>0</v>
      </c>
      <c r="C31" s="85">
        <v>0</v>
      </c>
      <c r="D31" s="85">
        <v>0</v>
      </c>
      <c r="E31" s="85">
        <v>0</v>
      </c>
      <c r="F31" s="85">
        <v>0</v>
      </c>
      <c r="G31" s="85">
        <v>0</v>
      </c>
      <c r="H31" s="85">
        <v>0</v>
      </c>
      <c r="I31" s="85">
        <v>0.33</v>
      </c>
      <c r="J31" s="85">
        <v>0</v>
      </c>
      <c r="K31" s="300">
        <v>0</v>
      </c>
    </row>
    <row r="32" spans="1:11" ht="12.75" customHeight="1" x14ac:dyDescent="0.2">
      <c r="A32" s="343" t="s">
        <v>417</v>
      </c>
      <c r="B32" s="344">
        <v>1.6</v>
      </c>
      <c r="C32" s="85">
        <v>3</v>
      </c>
      <c r="D32" s="85">
        <v>4.57</v>
      </c>
      <c r="E32" s="85">
        <v>0</v>
      </c>
      <c r="F32" s="85">
        <v>0</v>
      </c>
      <c r="G32" s="85">
        <v>0</v>
      </c>
      <c r="H32" s="85">
        <v>0</v>
      </c>
      <c r="I32" s="85">
        <v>7.06</v>
      </c>
      <c r="J32" s="85">
        <v>0</v>
      </c>
      <c r="K32" s="300">
        <v>1.24</v>
      </c>
    </row>
    <row r="33" spans="1:23" ht="12.75" customHeight="1" x14ac:dyDescent="0.2">
      <c r="A33" s="343" t="s">
        <v>418</v>
      </c>
      <c r="B33" s="344">
        <v>0</v>
      </c>
      <c r="C33" s="85">
        <v>0</v>
      </c>
      <c r="D33" s="85">
        <v>1.5</v>
      </c>
      <c r="E33" s="85">
        <v>0</v>
      </c>
      <c r="F33" s="85">
        <v>0.5</v>
      </c>
      <c r="G33" s="85">
        <v>0</v>
      </c>
      <c r="H33" s="85">
        <v>1</v>
      </c>
      <c r="I33" s="85">
        <v>3.08</v>
      </c>
      <c r="J33" s="85">
        <v>0</v>
      </c>
      <c r="K33" s="300">
        <v>0</v>
      </c>
    </row>
    <row r="34" spans="1:23" ht="12.75" customHeight="1" x14ac:dyDescent="0.2">
      <c r="A34" s="343" t="s">
        <v>419</v>
      </c>
      <c r="B34" s="345">
        <v>1</v>
      </c>
      <c r="C34" s="85">
        <v>0</v>
      </c>
      <c r="D34" s="85">
        <v>3.67</v>
      </c>
      <c r="E34" s="85">
        <v>0</v>
      </c>
      <c r="F34" s="85">
        <v>1.5</v>
      </c>
      <c r="G34" s="85">
        <v>0</v>
      </c>
      <c r="H34" s="85">
        <v>4</v>
      </c>
      <c r="I34" s="85">
        <v>16.34</v>
      </c>
      <c r="J34" s="85">
        <v>0</v>
      </c>
      <c r="K34" s="300">
        <v>1.3</v>
      </c>
    </row>
    <row r="35" spans="1:23" ht="12.75" customHeight="1" x14ac:dyDescent="0.2">
      <c r="A35" s="346" t="s">
        <v>420</v>
      </c>
      <c r="B35" s="347">
        <v>0</v>
      </c>
      <c r="C35" s="348">
        <v>0</v>
      </c>
      <c r="D35" s="348">
        <v>2.65</v>
      </c>
      <c r="E35" s="348">
        <v>0</v>
      </c>
      <c r="F35" s="348">
        <v>1</v>
      </c>
      <c r="G35" s="348">
        <v>0</v>
      </c>
      <c r="H35" s="348">
        <v>3</v>
      </c>
      <c r="I35" s="348">
        <v>9.81</v>
      </c>
      <c r="J35" s="348">
        <v>0</v>
      </c>
      <c r="K35" s="349">
        <v>1.54</v>
      </c>
    </row>
    <row r="36" spans="1:23" ht="12.75" customHeight="1" x14ac:dyDescent="0.2">
      <c r="A36" s="340" t="s">
        <v>109</v>
      </c>
      <c r="B36" s="341">
        <v>1</v>
      </c>
      <c r="C36" s="341">
        <v>2.23</v>
      </c>
      <c r="D36" s="341">
        <v>2.04</v>
      </c>
      <c r="E36" s="341">
        <v>0</v>
      </c>
      <c r="F36" s="341">
        <v>0</v>
      </c>
      <c r="G36" s="341">
        <v>0</v>
      </c>
      <c r="H36" s="341">
        <v>0</v>
      </c>
      <c r="I36" s="341">
        <v>0.41</v>
      </c>
      <c r="J36" s="341">
        <v>0</v>
      </c>
      <c r="K36" s="342">
        <v>1.19</v>
      </c>
    </row>
    <row r="37" spans="1:23" ht="12.75" customHeight="1" x14ac:dyDescent="0.2">
      <c r="A37" s="343" t="s">
        <v>414</v>
      </c>
      <c r="B37" s="344">
        <v>0</v>
      </c>
      <c r="C37" s="85">
        <v>0</v>
      </c>
      <c r="D37" s="85">
        <v>0.9</v>
      </c>
      <c r="E37" s="85">
        <v>0</v>
      </c>
      <c r="F37" s="85">
        <v>0</v>
      </c>
      <c r="G37" s="85">
        <v>0</v>
      </c>
      <c r="H37" s="85">
        <v>0</v>
      </c>
      <c r="I37" s="85">
        <v>0</v>
      </c>
      <c r="J37" s="85">
        <v>0</v>
      </c>
      <c r="K37" s="300">
        <v>0</v>
      </c>
    </row>
    <row r="38" spans="1:23" ht="12.75" customHeight="1" x14ac:dyDescent="0.2">
      <c r="A38" s="343" t="s">
        <v>415</v>
      </c>
      <c r="B38" s="344">
        <v>0</v>
      </c>
      <c r="C38" s="85">
        <v>1</v>
      </c>
      <c r="D38" s="85">
        <v>0</v>
      </c>
      <c r="E38" s="85">
        <v>0</v>
      </c>
      <c r="F38" s="85">
        <v>0</v>
      </c>
      <c r="G38" s="85">
        <v>0</v>
      </c>
      <c r="H38" s="85">
        <v>0</v>
      </c>
      <c r="I38" s="85">
        <v>0</v>
      </c>
      <c r="J38" s="85">
        <v>0</v>
      </c>
      <c r="K38" s="300">
        <v>0</v>
      </c>
    </row>
    <row r="39" spans="1:23" ht="12.75" customHeight="1" x14ac:dyDescent="0.2">
      <c r="A39" s="343" t="s">
        <v>416</v>
      </c>
      <c r="B39" s="344">
        <v>0</v>
      </c>
      <c r="C39" s="85">
        <v>0</v>
      </c>
      <c r="D39" s="85">
        <v>0</v>
      </c>
      <c r="E39" s="85">
        <v>0</v>
      </c>
      <c r="F39" s="85">
        <v>0</v>
      </c>
      <c r="G39" s="85">
        <v>0</v>
      </c>
      <c r="H39" s="85">
        <v>0</v>
      </c>
      <c r="I39" s="85">
        <v>0</v>
      </c>
      <c r="J39" s="85">
        <v>0</v>
      </c>
      <c r="K39" s="300">
        <v>0</v>
      </c>
      <c r="N39" s="79"/>
      <c r="O39" s="79"/>
      <c r="P39" s="79"/>
      <c r="Q39" s="79"/>
      <c r="R39" s="79"/>
      <c r="S39" s="79"/>
      <c r="T39" s="79"/>
      <c r="U39" s="79"/>
      <c r="V39" s="79"/>
    </row>
    <row r="40" spans="1:23" ht="12.75" customHeight="1" x14ac:dyDescent="0.2">
      <c r="A40" s="343" t="s">
        <v>417</v>
      </c>
      <c r="B40" s="344">
        <v>0</v>
      </c>
      <c r="C40" s="85">
        <v>0</v>
      </c>
      <c r="D40" s="85">
        <v>1.1399999999999999</v>
      </c>
      <c r="E40" s="85">
        <v>0</v>
      </c>
      <c r="F40" s="85">
        <v>0</v>
      </c>
      <c r="G40" s="85">
        <v>0</v>
      </c>
      <c r="H40" s="85">
        <v>0</v>
      </c>
      <c r="I40" s="85">
        <v>0.3</v>
      </c>
      <c r="J40" s="85">
        <v>0</v>
      </c>
      <c r="K40" s="300">
        <v>1.19</v>
      </c>
      <c r="N40" s="79"/>
      <c r="O40" s="79"/>
      <c r="P40" s="79"/>
      <c r="Q40" s="79"/>
      <c r="R40" s="79"/>
      <c r="S40" s="79"/>
      <c r="T40" s="79"/>
      <c r="U40" s="79"/>
      <c r="V40" s="79"/>
      <c r="W40" s="79"/>
    </row>
    <row r="41" spans="1:23" ht="12.75" customHeight="1" x14ac:dyDescent="0.2">
      <c r="A41" s="343" t="s">
        <v>418</v>
      </c>
      <c r="B41" s="344">
        <v>1</v>
      </c>
      <c r="C41" s="85">
        <v>0.33</v>
      </c>
      <c r="D41" s="85">
        <v>0</v>
      </c>
      <c r="E41" s="85">
        <v>0</v>
      </c>
      <c r="F41" s="85">
        <v>0</v>
      </c>
      <c r="G41" s="85">
        <v>0</v>
      </c>
      <c r="H41" s="85">
        <v>0</v>
      </c>
      <c r="I41" s="85">
        <v>0.05</v>
      </c>
      <c r="J41" s="85">
        <v>0</v>
      </c>
      <c r="K41" s="300">
        <v>0</v>
      </c>
    </row>
    <row r="42" spans="1:23" ht="12.75" customHeight="1" x14ac:dyDescent="0.2">
      <c r="A42" s="343" t="s">
        <v>419</v>
      </c>
      <c r="B42" s="345">
        <v>0</v>
      </c>
      <c r="C42" s="85">
        <v>0.9</v>
      </c>
      <c r="D42" s="85">
        <v>0</v>
      </c>
      <c r="E42" s="85">
        <v>0</v>
      </c>
      <c r="F42" s="85">
        <v>0</v>
      </c>
      <c r="G42" s="85">
        <v>0</v>
      </c>
      <c r="H42" s="85">
        <v>0</v>
      </c>
      <c r="I42" s="85">
        <v>0.06</v>
      </c>
      <c r="J42" s="85">
        <v>0</v>
      </c>
      <c r="K42" s="300">
        <v>0</v>
      </c>
    </row>
    <row r="43" spans="1:23" ht="12.75" customHeight="1" x14ac:dyDescent="0.2">
      <c r="A43" s="346" t="s">
        <v>420</v>
      </c>
      <c r="B43" s="347">
        <v>0</v>
      </c>
      <c r="C43" s="348">
        <v>0</v>
      </c>
      <c r="D43" s="348">
        <v>0.64</v>
      </c>
      <c r="E43" s="348">
        <v>0</v>
      </c>
      <c r="F43" s="348">
        <v>0</v>
      </c>
      <c r="G43" s="348">
        <v>0</v>
      </c>
      <c r="H43" s="348">
        <v>0</v>
      </c>
      <c r="I43" s="348">
        <v>0.36</v>
      </c>
      <c r="J43" s="348">
        <v>0</v>
      </c>
      <c r="K43" s="349">
        <v>0.94</v>
      </c>
      <c r="L43" s="350"/>
    </row>
    <row r="44" spans="1:23" ht="12.75" customHeight="1" x14ac:dyDescent="0.2">
      <c r="A44" s="340" t="s">
        <v>110</v>
      </c>
      <c r="B44" s="341">
        <v>0</v>
      </c>
      <c r="C44" s="341">
        <v>4.01</v>
      </c>
      <c r="D44" s="341">
        <v>1.53</v>
      </c>
      <c r="E44" s="341">
        <v>0.04</v>
      </c>
      <c r="F44" s="341">
        <v>0</v>
      </c>
      <c r="G44" s="341">
        <v>0</v>
      </c>
      <c r="H44" s="341">
        <v>1</v>
      </c>
      <c r="I44" s="341">
        <v>6.56</v>
      </c>
      <c r="J44" s="341">
        <v>0</v>
      </c>
      <c r="K44" s="342">
        <v>3.26</v>
      </c>
    </row>
    <row r="45" spans="1:23" ht="12.75" customHeight="1" x14ac:dyDescent="0.2">
      <c r="A45" s="343" t="s">
        <v>414</v>
      </c>
      <c r="B45" s="344">
        <v>0</v>
      </c>
      <c r="C45" s="85">
        <v>0</v>
      </c>
      <c r="D45" s="85">
        <v>0</v>
      </c>
      <c r="E45" s="85">
        <v>0</v>
      </c>
      <c r="F45" s="85">
        <v>0</v>
      </c>
      <c r="G45" s="85">
        <v>0</v>
      </c>
      <c r="H45" s="85">
        <v>0</v>
      </c>
      <c r="I45" s="85">
        <v>0</v>
      </c>
      <c r="J45" s="85">
        <v>0</v>
      </c>
      <c r="K45" s="300">
        <v>0</v>
      </c>
    </row>
    <row r="46" spans="1:23" ht="12.75" customHeight="1" x14ac:dyDescent="0.2">
      <c r="A46" s="343" t="s">
        <v>415</v>
      </c>
      <c r="B46" s="344">
        <v>0</v>
      </c>
      <c r="C46" s="85">
        <v>0</v>
      </c>
      <c r="D46" s="85">
        <v>0</v>
      </c>
      <c r="E46" s="85">
        <v>0</v>
      </c>
      <c r="F46" s="85">
        <v>0</v>
      </c>
      <c r="G46" s="85">
        <v>0</v>
      </c>
      <c r="H46" s="85">
        <v>0</v>
      </c>
      <c r="I46" s="85">
        <v>0</v>
      </c>
      <c r="J46" s="85">
        <v>0</v>
      </c>
      <c r="K46" s="300">
        <v>0</v>
      </c>
    </row>
    <row r="47" spans="1:23" ht="12.75" customHeight="1" x14ac:dyDescent="0.2">
      <c r="A47" s="343" t="s">
        <v>416</v>
      </c>
      <c r="B47" s="344">
        <v>0</v>
      </c>
      <c r="C47" s="85">
        <v>0</v>
      </c>
      <c r="D47" s="85">
        <v>0</v>
      </c>
      <c r="E47" s="85">
        <v>0</v>
      </c>
      <c r="F47" s="85">
        <v>0</v>
      </c>
      <c r="G47" s="85">
        <v>0</v>
      </c>
      <c r="H47" s="85">
        <v>0</v>
      </c>
      <c r="I47" s="85">
        <v>0</v>
      </c>
      <c r="J47" s="85">
        <v>0</v>
      </c>
      <c r="K47" s="300">
        <v>0</v>
      </c>
    </row>
    <row r="48" spans="1:23" ht="12.75" customHeight="1" x14ac:dyDescent="0.2">
      <c r="A48" s="343" t="s">
        <v>417</v>
      </c>
      <c r="B48" s="344">
        <v>0</v>
      </c>
      <c r="C48" s="85">
        <v>4.01</v>
      </c>
      <c r="D48" s="85">
        <v>1.53</v>
      </c>
      <c r="E48" s="85">
        <v>0.04</v>
      </c>
      <c r="F48" s="85">
        <v>0</v>
      </c>
      <c r="G48" s="85">
        <v>0</v>
      </c>
      <c r="H48" s="85">
        <v>0</v>
      </c>
      <c r="I48" s="85">
        <v>2.63</v>
      </c>
      <c r="J48" s="85">
        <v>0</v>
      </c>
      <c r="K48" s="300">
        <v>0.85</v>
      </c>
    </row>
    <row r="49" spans="1:11" ht="12.75" customHeight="1" x14ac:dyDescent="0.2">
      <c r="A49" s="343" t="s">
        <v>418</v>
      </c>
      <c r="B49" s="344">
        <v>0</v>
      </c>
      <c r="C49" s="85">
        <v>0</v>
      </c>
      <c r="D49" s="85">
        <v>0</v>
      </c>
      <c r="E49" s="85">
        <v>0</v>
      </c>
      <c r="F49" s="85">
        <v>0</v>
      </c>
      <c r="G49" s="85">
        <v>0</v>
      </c>
      <c r="H49" s="85">
        <v>0</v>
      </c>
      <c r="I49" s="85">
        <v>1</v>
      </c>
      <c r="J49" s="85">
        <v>0</v>
      </c>
      <c r="K49" s="300">
        <v>0</v>
      </c>
    </row>
    <row r="50" spans="1:11" ht="12.75" customHeight="1" x14ac:dyDescent="0.2">
      <c r="A50" s="343" t="s">
        <v>419</v>
      </c>
      <c r="B50" s="345">
        <v>0</v>
      </c>
      <c r="C50" s="85">
        <v>0</v>
      </c>
      <c r="D50" s="85">
        <v>0</v>
      </c>
      <c r="E50" s="85">
        <v>0</v>
      </c>
      <c r="F50" s="85">
        <v>0</v>
      </c>
      <c r="G50" s="85">
        <v>0</v>
      </c>
      <c r="H50" s="85">
        <v>1</v>
      </c>
      <c r="I50" s="85">
        <v>2.93</v>
      </c>
      <c r="J50" s="85">
        <v>0</v>
      </c>
      <c r="K50" s="300">
        <v>2.41</v>
      </c>
    </row>
    <row r="51" spans="1:11" ht="12.75" customHeight="1" x14ac:dyDescent="0.2">
      <c r="A51" s="346" t="s">
        <v>420</v>
      </c>
      <c r="B51" s="347">
        <v>0</v>
      </c>
      <c r="C51" s="348">
        <v>1</v>
      </c>
      <c r="D51" s="348">
        <v>0.53</v>
      </c>
      <c r="E51" s="348">
        <v>0</v>
      </c>
      <c r="F51" s="348">
        <v>0</v>
      </c>
      <c r="G51" s="348">
        <v>0</v>
      </c>
      <c r="H51" s="348">
        <v>0</v>
      </c>
      <c r="I51" s="348">
        <v>2.17</v>
      </c>
      <c r="J51" s="348">
        <v>0</v>
      </c>
      <c r="K51" s="349">
        <v>2.16</v>
      </c>
    </row>
    <row r="52" spans="1:11" ht="12.75" customHeight="1" x14ac:dyDescent="0.2">
      <c r="A52" s="340" t="s">
        <v>111</v>
      </c>
      <c r="B52" s="341">
        <v>1</v>
      </c>
      <c r="C52" s="341">
        <v>1</v>
      </c>
      <c r="D52" s="341">
        <v>1.42</v>
      </c>
      <c r="E52" s="341">
        <v>2.06</v>
      </c>
      <c r="F52" s="341">
        <v>0</v>
      </c>
      <c r="G52" s="341">
        <v>0</v>
      </c>
      <c r="H52" s="341">
        <v>0</v>
      </c>
      <c r="I52" s="341">
        <v>3.9</v>
      </c>
      <c r="J52" s="341">
        <v>0</v>
      </c>
      <c r="K52" s="342">
        <v>0.5</v>
      </c>
    </row>
    <row r="53" spans="1:11" ht="12.75" customHeight="1" x14ac:dyDescent="0.2">
      <c r="A53" s="343" t="s">
        <v>414</v>
      </c>
      <c r="B53" s="344">
        <v>0</v>
      </c>
      <c r="C53" s="85">
        <v>0</v>
      </c>
      <c r="D53" s="85">
        <v>0.25</v>
      </c>
      <c r="E53" s="85">
        <v>0.56000000000000005</v>
      </c>
      <c r="F53" s="85">
        <v>0</v>
      </c>
      <c r="G53" s="85">
        <v>0</v>
      </c>
      <c r="H53" s="85">
        <v>0</v>
      </c>
      <c r="I53" s="85">
        <v>0.08</v>
      </c>
      <c r="J53" s="85">
        <v>0</v>
      </c>
      <c r="K53" s="300">
        <v>0</v>
      </c>
    </row>
    <row r="54" spans="1:11" ht="12.75" customHeight="1" x14ac:dyDescent="0.2">
      <c r="A54" s="343" t="s">
        <v>415</v>
      </c>
      <c r="B54" s="344">
        <v>0</v>
      </c>
      <c r="C54" s="85">
        <v>0</v>
      </c>
      <c r="D54" s="85">
        <v>0</v>
      </c>
      <c r="E54" s="85">
        <v>0</v>
      </c>
      <c r="F54" s="85">
        <v>0</v>
      </c>
      <c r="G54" s="85">
        <v>0</v>
      </c>
      <c r="H54" s="85">
        <v>0</v>
      </c>
      <c r="I54" s="85">
        <v>0</v>
      </c>
      <c r="J54" s="85">
        <v>0</v>
      </c>
      <c r="K54" s="300">
        <v>0</v>
      </c>
    </row>
    <row r="55" spans="1:11" ht="12.75" customHeight="1" x14ac:dyDescent="0.2">
      <c r="A55" s="343" t="s">
        <v>416</v>
      </c>
      <c r="B55" s="344">
        <v>0</v>
      </c>
      <c r="C55" s="85">
        <v>0</v>
      </c>
      <c r="D55" s="85">
        <v>0</v>
      </c>
      <c r="E55" s="85">
        <v>0</v>
      </c>
      <c r="F55" s="85">
        <v>0</v>
      </c>
      <c r="G55" s="85">
        <v>0</v>
      </c>
      <c r="H55" s="85">
        <v>0</v>
      </c>
      <c r="I55" s="85">
        <v>0</v>
      </c>
      <c r="J55" s="85">
        <v>0</v>
      </c>
      <c r="K55" s="300">
        <v>0</v>
      </c>
    </row>
    <row r="56" spans="1:11" ht="12.75" customHeight="1" x14ac:dyDescent="0.2">
      <c r="A56" s="343" t="s">
        <v>417</v>
      </c>
      <c r="B56" s="344">
        <v>1</v>
      </c>
      <c r="C56" s="85">
        <v>1</v>
      </c>
      <c r="D56" s="85">
        <v>1.17</v>
      </c>
      <c r="E56" s="85">
        <v>0.1</v>
      </c>
      <c r="F56" s="85">
        <v>0</v>
      </c>
      <c r="G56" s="85">
        <v>0</v>
      </c>
      <c r="H56" s="85">
        <v>0</v>
      </c>
      <c r="I56" s="85">
        <v>2.4500000000000002</v>
      </c>
      <c r="J56" s="85">
        <v>0</v>
      </c>
      <c r="K56" s="300">
        <v>0.2</v>
      </c>
    </row>
    <row r="57" spans="1:11" ht="12.75" customHeight="1" x14ac:dyDescent="0.2">
      <c r="A57" s="343" t="s">
        <v>418</v>
      </c>
      <c r="B57" s="344">
        <v>0</v>
      </c>
      <c r="C57" s="85">
        <v>0</v>
      </c>
      <c r="D57" s="85">
        <v>0</v>
      </c>
      <c r="E57" s="85">
        <v>0</v>
      </c>
      <c r="F57" s="85">
        <v>0</v>
      </c>
      <c r="G57" s="85">
        <v>0</v>
      </c>
      <c r="H57" s="85">
        <v>0</v>
      </c>
      <c r="I57" s="85">
        <v>0.1</v>
      </c>
      <c r="J57" s="85">
        <v>0</v>
      </c>
      <c r="K57" s="300">
        <v>0</v>
      </c>
    </row>
    <row r="58" spans="1:11" ht="12.75" customHeight="1" x14ac:dyDescent="0.2">
      <c r="A58" s="343" t="s">
        <v>419</v>
      </c>
      <c r="B58" s="345">
        <v>0</v>
      </c>
      <c r="C58" s="85">
        <v>0</v>
      </c>
      <c r="D58" s="85">
        <v>0</v>
      </c>
      <c r="E58" s="85">
        <v>1.4</v>
      </c>
      <c r="F58" s="85">
        <v>0</v>
      </c>
      <c r="G58" s="85">
        <v>0</v>
      </c>
      <c r="H58" s="85">
        <v>0</v>
      </c>
      <c r="I58" s="85">
        <v>1.27</v>
      </c>
      <c r="J58" s="85">
        <v>0</v>
      </c>
      <c r="K58" s="300">
        <v>0.3</v>
      </c>
    </row>
    <row r="59" spans="1:11" ht="12.75" customHeight="1" x14ac:dyDescent="0.2">
      <c r="A59" s="346" t="s">
        <v>420</v>
      </c>
      <c r="B59" s="347">
        <v>0</v>
      </c>
      <c r="C59" s="348">
        <v>0</v>
      </c>
      <c r="D59" s="348">
        <v>1.42</v>
      </c>
      <c r="E59" s="348">
        <v>1.56</v>
      </c>
      <c r="F59" s="348">
        <v>0</v>
      </c>
      <c r="G59" s="348">
        <v>0</v>
      </c>
      <c r="H59" s="348">
        <v>0</v>
      </c>
      <c r="I59" s="348">
        <v>2.25</v>
      </c>
      <c r="J59" s="348">
        <v>0</v>
      </c>
      <c r="K59" s="349">
        <v>0</v>
      </c>
    </row>
    <row r="60" spans="1:11" ht="12.75" customHeight="1" x14ac:dyDescent="0.2">
      <c r="A60" s="340" t="s">
        <v>112</v>
      </c>
      <c r="B60" s="341">
        <v>1</v>
      </c>
      <c r="C60" s="341">
        <v>1.18</v>
      </c>
      <c r="D60" s="341">
        <v>9.4499999999999993</v>
      </c>
      <c r="E60" s="341">
        <v>1.82</v>
      </c>
      <c r="F60" s="341">
        <v>0.25</v>
      </c>
      <c r="G60" s="341">
        <v>0</v>
      </c>
      <c r="H60" s="341">
        <v>3.9</v>
      </c>
      <c r="I60" s="341">
        <v>10.14</v>
      </c>
      <c r="J60" s="341">
        <v>0</v>
      </c>
      <c r="K60" s="342">
        <v>15.28</v>
      </c>
    </row>
    <row r="61" spans="1:11" ht="12.75" customHeight="1" x14ac:dyDescent="0.2">
      <c r="A61" s="343" t="s">
        <v>414</v>
      </c>
      <c r="B61" s="344">
        <v>0</v>
      </c>
      <c r="C61" s="85">
        <v>0</v>
      </c>
      <c r="D61" s="85">
        <v>0</v>
      </c>
      <c r="E61" s="85">
        <v>0</v>
      </c>
      <c r="F61" s="85">
        <v>0</v>
      </c>
      <c r="G61" s="85">
        <v>0</v>
      </c>
      <c r="H61" s="85">
        <v>0</v>
      </c>
      <c r="I61" s="85">
        <v>1</v>
      </c>
      <c r="J61" s="85">
        <v>0</v>
      </c>
      <c r="K61" s="300">
        <v>0</v>
      </c>
    </row>
    <row r="62" spans="1:11" ht="12.75" customHeight="1" x14ac:dyDescent="0.2">
      <c r="A62" s="343" t="s">
        <v>415</v>
      </c>
      <c r="B62" s="344">
        <v>0</v>
      </c>
      <c r="C62" s="85">
        <v>0</v>
      </c>
      <c r="D62" s="85">
        <v>0</v>
      </c>
      <c r="E62" s="85">
        <v>0</v>
      </c>
      <c r="F62" s="85">
        <v>0</v>
      </c>
      <c r="G62" s="85">
        <v>0</v>
      </c>
      <c r="H62" s="85">
        <v>0</v>
      </c>
      <c r="I62" s="85">
        <v>0</v>
      </c>
      <c r="J62" s="85">
        <v>0</v>
      </c>
      <c r="K62" s="300">
        <v>0</v>
      </c>
    </row>
    <row r="63" spans="1:11" ht="12.75" customHeight="1" x14ac:dyDescent="0.2">
      <c r="A63" s="343" t="s">
        <v>416</v>
      </c>
      <c r="B63" s="344">
        <v>0</v>
      </c>
      <c r="C63" s="85">
        <v>0.6</v>
      </c>
      <c r="D63" s="85">
        <v>0</v>
      </c>
      <c r="E63" s="85">
        <v>0</v>
      </c>
      <c r="F63" s="85">
        <v>0</v>
      </c>
      <c r="G63" s="85">
        <v>0</v>
      </c>
      <c r="H63" s="85">
        <v>0.8</v>
      </c>
      <c r="I63" s="85">
        <v>0</v>
      </c>
      <c r="J63" s="85">
        <v>0</v>
      </c>
      <c r="K63" s="300">
        <v>0</v>
      </c>
    </row>
    <row r="64" spans="1:11" ht="12.75" customHeight="1" x14ac:dyDescent="0.2">
      <c r="A64" s="343" t="s">
        <v>417</v>
      </c>
      <c r="B64" s="344">
        <v>1</v>
      </c>
      <c r="C64" s="85">
        <v>0</v>
      </c>
      <c r="D64" s="85">
        <v>2.1</v>
      </c>
      <c r="E64" s="85">
        <v>1.18</v>
      </c>
      <c r="F64" s="85">
        <v>0</v>
      </c>
      <c r="G64" s="85">
        <v>0</v>
      </c>
      <c r="H64" s="85">
        <v>0</v>
      </c>
      <c r="I64" s="85">
        <v>0.6</v>
      </c>
      <c r="J64" s="85">
        <v>0</v>
      </c>
      <c r="K64" s="300">
        <v>7.86</v>
      </c>
    </row>
    <row r="65" spans="1:11" ht="12.75" customHeight="1" x14ac:dyDescent="0.2">
      <c r="A65" s="343" t="s">
        <v>418</v>
      </c>
      <c r="B65" s="344">
        <v>0</v>
      </c>
      <c r="C65" s="85">
        <v>0.57999999999999996</v>
      </c>
      <c r="D65" s="85">
        <v>3.2</v>
      </c>
      <c r="E65" s="85">
        <v>0</v>
      </c>
      <c r="F65" s="85">
        <v>0</v>
      </c>
      <c r="G65" s="85">
        <v>0</v>
      </c>
      <c r="H65" s="85">
        <v>0.5</v>
      </c>
      <c r="I65" s="85">
        <v>4.29</v>
      </c>
      <c r="J65" s="85">
        <v>0</v>
      </c>
      <c r="K65" s="300">
        <v>2.27</v>
      </c>
    </row>
    <row r="66" spans="1:11" ht="12.75" customHeight="1" x14ac:dyDescent="0.2">
      <c r="A66" s="343" t="s">
        <v>419</v>
      </c>
      <c r="B66" s="345">
        <v>0</v>
      </c>
      <c r="C66" s="85">
        <v>0</v>
      </c>
      <c r="D66" s="85">
        <v>4.1500000000000004</v>
      </c>
      <c r="E66" s="85">
        <v>0.64</v>
      </c>
      <c r="F66" s="85">
        <v>0.25</v>
      </c>
      <c r="G66" s="85">
        <v>0</v>
      </c>
      <c r="H66" s="85">
        <v>2.6</v>
      </c>
      <c r="I66" s="85">
        <v>4.25</v>
      </c>
      <c r="J66" s="85">
        <v>0</v>
      </c>
      <c r="K66" s="300">
        <v>5.15</v>
      </c>
    </row>
    <row r="67" spans="1:11" ht="12.75" customHeight="1" x14ac:dyDescent="0.2">
      <c r="A67" s="346" t="s">
        <v>420</v>
      </c>
      <c r="B67" s="347">
        <v>0</v>
      </c>
      <c r="C67" s="348">
        <v>0.68</v>
      </c>
      <c r="D67" s="348">
        <v>3.81</v>
      </c>
      <c r="E67" s="348">
        <v>0.82</v>
      </c>
      <c r="F67" s="348">
        <v>0</v>
      </c>
      <c r="G67" s="348">
        <v>0</v>
      </c>
      <c r="H67" s="348">
        <v>0.7</v>
      </c>
      <c r="I67" s="348">
        <v>0.87</v>
      </c>
      <c r="J67" s="348">
        <v>0</v>
      </c>
      <c r="K67" s="349">
        <v>4.01</v>
      </c>
    </row>
    <row r="68" spans="1:11" ht="12.75" customHeight="1" x14ac:dyDescent="0.2">
      <c r="A68" s="340" t="s">
        <v>421</v>
      </c>
      <c r="B68" s="341">
        <v>0</v>
      </c>
      <c r="C68" s="341">
        <v>1</v>
      </c>
      <c r="D68" s="341">
        <v>4.47</v>
      </c>
      <c r="E68" s="341">
        <v>0</v>
      </c>
      <c r="F68" s="341">
        <v>0</v>
      </c>
      <c r="G68" s="341">
        <v>0</v>
      </c>
      <c r="H68" s="341">
        <v>2</v>
      </c>
      <c r="I68" s="341">
        <v>3</v>
      </c>
      <c r="J68" s="341">
        <v>0</v>
      </c>
      <c r="K68" s="342">
        <v>0.64</v>
      </c>
    </row>
    <row r="69" spans="1:11" ht="12.75" customHeight="1" x14ac:dyDescent="0.2">
      <c r="A69" s="343" t="s">
        <v>414</v>
      </c>
      <c r="B69" s="344">
        <v>0</v>
      </c>
      <c r="C69" s="85">
        <v>0</v>
      </c>
      <c r="D69" s="85">
        <v>0</v>
      </c>
      <c r="E69" s="85">
        <v>0</v>
      </c>
      <c r="F69" s="85">
        <v>0</v>
      </c>
      <c r="G69" s="85">
        <v>0</v>
      </c>
      <c r="H69" s="85">
        <v>0</v>
      </c>
      <c r="I69" s="85">
        <v>0</v>
      </c>
      <c r="J69" s="85">
        <v>0</v>
      </c>
      <c r="K69" s="300">
        <v>0</v>
      </c>
    </row>
    <row r="70" spans="1:11" ht="12.75" customHeight="1" x14ac:dyDescent="0.2">
      <c r="A70" s="343" t="s">
        <v>415</v>
      </c>
      <c r="B70" s="344">
        <v>0</v>
      </c>
      <c r="C70" s="85">
        <v>0</v>
      </c>
      <c r="D70" s="85">
        <v>0</v>
      </c>
      <c r="E70" s="85">
        <v>0</v>
      </c>
      <c r="F70" s="85">
        <v>0</v>
      </c>
      <c r="G70" s="85">
        <v>0</v>
      </c>
      <c r="H70" s="85">
        <v>0</v>
      </c>
      <c r="I70" s="85">
        <v>0</v>
      </c>
      <c r="J70" s="85">
        <v>0</v>
      </c>
      <c r="K70" s="300">
        <v>0.14000000000000001</v>
      </c>
    </row>
    <row r="71" spans="1:11" ht="12.75" customHeight="1" x14ac:dyDescent="0.2">
      <c r="A71" s="343" t="s">
        <v>416</v>
      </c>
      <c r="B71" s="344">
        <v>0</v>
      </c>
      <c r="C71" s="85">
        <v>0</v>
      </c>
      <c r="D71" s="85">
        <v>0</v>
      </c>
      <c r="E71" s="85">
        <v>0</v>
      </c>
      <c r="F71" s="85">
        <v>0</v>
      </c>
      <c r="G71" s="85">
        <v>0</v>
      </c>
      <c r="H71" s="85">
        <v>0</v>
      </c>
      <c r="I71" s="85">
        <v>0</v>
      </c>
      <c r="J71" s="85">
        <v>0</v>
      </c>
      <c r="K71" s="300">
        <v>0</v>
      </c>
    </row>
    <row r="72" spans="1:11" ht="12.75" customHeight="1" x14ac:dyDescent="0.2">
      <c r="A72" s="343" t="s">
        <v>417</v>
      </c>
      <c r="B72" s="344">
        <v>0</v>
      </c>
      <c r="C72" s="85">
        <v>1</v>
      </c>
      <c r="D72" s="85">
        <v>1.47</v>
      </c>
      <c r="E72" s="85">
        <v>0</v>
      </c>
      <c r="F72" s="85">
        <v>0</v>
      </c>
      <c r="G72" s="85">
        <v>0</v>
      </c>
      <c r="H72" s="85">
        <v>0</v>
      </c>
      <c r="I72" s="85">
        <v>1.67</v>
      </c>
      <c r="J72" s="85">
        <v>0</v>
      </c>
      <c r="K72" s="300">
        <v>0</v>
      </c>
    </row>
    <row r="73" spans="1:11" ht="12.75" customHeight="1" x14ac:dyDescent="0.2">
      <c r="A73" s="343" t="s">
        <v>418</v>
      </c>
      <c r="B73" s="344">
        <v>0</v>
      </c>
      <c r="C73" s="85">
        <v>0</v>
      </c>
      <c r="D73" s="85">
        <v>1</v>
      </c>
      <c r="E73" s="85">
        <v>0</v>
      </c>
      <c r="F73" s="85">
        <v>0</v>
      </c>
      <c r="G73" s="85">
        <v>0</v>
      </c>
      <c r="H73" s="85">
        <v>0</v>
      </c>
      <c r="I73" s="85">
        <v>0</v>
      </c>
      <c r="J73" s="85">
        <v>0</v>
      </c>
      <c r="K73" s="300">
        <v>0.5</v>
      </c>
    </row>
    <row r="74" spans="1:11" ht="12.75" customHeight="1" x14ac:dyDescent="0.2">
      <c r="A74" s="343" t="s">
        <v>419</v>
      </c>
      <c r="B74" s="345">
        <v>0</v>
      </c>
      <c r="C74" s="85">
        <v>0</v>
      </c>
      <c r="D74" s="85">
        <v>2</v>
      </c>
      <c r="E74" s="85">
        <v>0</v>
      </c>
      <c r="F74" s="85">
        <v>0</v>
      </c>
      <c r="G74" s="85">
        <v>0</v>
      </c>
      <c r="H74" s="85">
        <v>2</v>
      </c>
      <c r="I74" s="85">
        <v>1.33</v>
      </c>
      <c r="J74" s="85">
        <v>0</v>
      </c>
      <c r="K74" s="300">
        <v>0</v>
      </c>
    </row>
    <row r="75" spans="1:11" ht="12.75" customHeight="1" x14ac:dyDescent="0.2">
      <c r="A75" s="346" t="s">
        <v>420</v>
      </c>
      <c r="B75" s="347">
        <v>0</v>
      </c>
      <c r="C75" s="348">
        <v>0</v>
      </c>
      <c r="D75" s="348">
        <v>2.97</v>
      </c>
      <c r="E75" s="348">
        <v>0</v>
      </c>
      <c r="F75" s="348">
        <v>0</v>
      </c>
      <c r="G75" s="348">
        <v>0</v>
      </c>
      <c r="H75" s="348">
        <v>0</v>
      </c>
      <c r="I75" s="348">
        <v>0</v>
      </c>
      <c r="J75" s="348">
        <v>0</v>
      </c>
      <c r="K75" s="349">
        <v>0.81</v>
      </c>
    </row>
    <row r="76" spans="1:11" ht="12.75" customHeight="1" x14ac:dyDescent="0.2">
      <c r="A76" s="340" t="s">
        <v>422</v>
      </c>
      <c r="B76" s="341">
        <v>0</v>
      </c>
      <c r="C76" s="341">
        <v>0</v>
      </c>
      <c r="D76" s="341">
        <v>0.57999999999999996</v>
      </c>
      <c r="E76" s="341">
        <v>0</v>
      </c>
      <c r="F76" s="341">
        <v>0</v>
      </c>
      <c r="G76" s="341">
        <v>0</v>
      </c>
      <c r="H76" s="341">
        <v>4</v>
      </c>
      <c r="I76" s="341">
        <v>70</v>
      </c>
      <c r="J76" s="341">
        <v>0</v>
      </c>
      <c r="K76" s="342">
        <v>12.01</v>
      </c>
    </row>
    <row r="77" spans="1:11" ht="12.75" customHeight="1" x14ac:dyDescent="0.2">
      <c r="A77" s="343" t="s">
        <v>414</v>
      </c>
      <c r="B77" s="344">
        <v>0</v>
      </c>
      <c r="C77" s="85">
        <v>0</v>
      </c>
      <c r="D77" s="85">
        <v>0</v>
      </c>
      <c r="E77" s="85">
        <v>0</v>
      </c>
      <c r="F77" s="85">
        <v>0</v>
      </c>
      <c r="G77" s="85">
        <v>0</v>
      </c>
      <c r="H77" s="85">
        <v>1</v>
      </c>
      <c r="I77" s="85">
        <v>6.12</v>
      </c>
      <c r="J77" s="85">
        <v>0</v>
      </c>
      <c r="K77" s="300">
        <v>0</v>
      </c>
    </row>
    <row r="78" spans="1:11" ht="12.75" customHeight="1" x14ac:dyDescent="0.2">
      <c r="A78" s="343" t="s">
        <v>415</v>
      </c>
      <c r="B78" s="344">
        <v>0</v>
      </c>
      <c r="C78" s="85">
        <v>0</v>
      </c>
      <c r="D78" s="85">
        <v>0</v>
      </c>
      <c r="E78" s="85">
        <v>0</v>
      </c>
      <c r="F78" s="85">
        <v>0</v>
      </c>
      <c r="G78" s="85">
        <v>0</v>
      </c>
      <c r="H78" s="85">
        <v>0</v>
      </c>
      <c r="I78" s="85">
        <v>2</v>
      </c>
      <c r="J78" s="85">
        <v>0</v>
      </c>
      <c r="K78" s="300">
        <v>0</v>
      </c>
    </row>
    <row r="79" spans="1:11" ht="12.75" customHeight="1" x14ac:dyDescent="0.2">
      <c r="A79" s="343" t="s">
        <v>416</v>
      </c>
      <c r="B79" s="344">
        <v>0</v>
      </c>
      <c r="C79" s="85">
        <v>0</v>
      </c>
      <c r="D79" s="85">
        <v>0</v>
      </c>
      <c r="E79" s="85">
        <v>0</v>
      </c>
      <c r="F79" s="85">
        <v>0</v>
      </c>
      <c r="G79" s="85">
        <v>0</v>
      </c>
      <c r="H79" s="85">
        <v>0</v>
      </c>
      <c r="I79" s="85">
        <v>0.25</v>
      </c>
      <c r="J79" s="85">
        <v>0</v>
      </c>
      <c r="K79" s="300">
        <v>0</v>
      </c>
    </row>
    <row r="80" spans="1:11" ht="12.75" customHeight="1" x14ac:dyDescent="0.2">
      <c r="A80" s="343" t="s">
        <v>417</v>
      </c>
      <c r="B80" s="344">
        <v>0</v>
      </c>
      <c r="C80" s="85">
        <v>0</v>
      </c>
      <c r="D80" s="85">
        <v>0.57999999999999996</v>
      </c>
      <c r="E80" s="85">
        <v>0</v>
      </c>
      <c r="F80" s="85">
        <v>0</v>
      </c>
      <c r="G80" s="85">
        <v>0</v>
      </c>
      <c r="H80" s="85">
        <v>1</v>
      </c>
      <c r="I80" s="85">
        <v>15.91</v>
      </c>
      <c r="J80" s="85">
        <v>0</v>
      </c>
      <c r="K80" s="300">
        <v>3.88</v>
      </c>
    </row>
    <row r="81" spans="1:13" ht="12.75" customHeight="1" x14ac:dyDescent="0.2">
      <c r="A81" s="343" t="s">
        <v>418</v>
      </c>
      <c r="B81" s="344">
        <v>0</v>
      </c>
      <c r="C81" s="85">
        <v>0</v>
      </c>
      <c r="D81" s="85">
        <v>0</v>
      </c>
      <c r="E81" s="85">
        <v>0</v>
      </c>
      <c r="F81" s="85">
        <v>0</v>
      </c>
      <c r="G81" s="85">
        <v>0</v>
      </c>
      <c r="H81" s="85">
        <v>0</v>
      </c>
      <c r="I81" s="85">
        <v>11.38</v>
      </c>
      <c r="J81" s="85">
        <v>0</v>
      </c>
      <c r="K81" s="300">
        <v>1.71</v>
      </c>
    </row>
    <row r="82" spans="1:13" ht="12.75" customHeight="1" x14ac:dyDescent="0.2">
      <c r="A82" s="343" t="s">
        <v>419</v>
      </c>
      <c r="B82" s="345">
        <v>0</v>
      </c>
      <c r="C82" s="85">
        <v>0</v>
      </c>
      <c r="D82" s="85">
        <v>0</v>
      </c>
      <c r="E82" s="85">
        <v>0</v>
      </c>
      <c r="F82" s="85">
        <v>0</v>
      </c>
      <c r="G82" s="85">
        <v>0</v>
      </c>
      <c r="H82" s="85">
        <v>2</v>
      </c>
      <c r="I82" s="85">
        <v>34.340000000000003</v>
      </c>
      <c r="J82" s="85">
        <v>0</v>
      </c>
      <c r="K82" s="300">
        <v>6.42</v>
      </c>
    </row>
    <row r="83" spans="1:13" ht="12.75" customHeight="1" x14ac:dyDescent="0.2">
      <c r="A83" s="346" t="s">
        <v>420</v>
      </c>
      <c r="B83" s="347">
        <v>0</v>
      </c>
      <c r="C83" s="348">
        <v>0</v>
      </c>
      <c r="D83" s="348">
        <v>0</v>
      </c>
      <c r="E83" s="348">
        <v>0</v>
      </c>
      <c r="F83" s="348">
        <v>0</v>
      </c>
      <c r="G83" s="348">
        <v>0</v>
      </c>
      <c r="H83" s="348">
        <v>1</v>
      </c>
      <c r="I83" s="348">
        <v>16.399999999999999</v>
      </c>
      <c r="J83" s="348">
        <v>0</v>
      </c>
      <c r="K83" s="349">
        <v>7.62</v>
      </c>
    </row>
    <row r="84" spans="1:13" ht="12.75" customHeight="1" x14ac:dyDescent="0.2">
      <c r="A84" s="340" t="s">
        <v>114</v>
      </c>
      <c r="B84" s="341">
        <v>7.35</v>
      </c>
      <c r="C84" s="341">
        <v>17.670000000000002</v>
      </c>
      <c r="D84" s="341">
        <v>46.67</v>
      </c>
      <c r="E84" s="341">
        <v>5.58</v>
      </c>
      <c r="F84" s="341">
        <v>7.25</v>
      </c>
      <c r="G84" s="341">
        <v>0</v>
      </c>
      <c r="H84" s="341">
        <v>30.48</v>
      </c>
      <c r="I84" s="341">
        <v>223.86</v>
      </c>
      <c r="J84" s="341">
        <v>0</v>
      </c>
      <c r="K84" s="342">
        <v>52.08</v>
      </c>
    </row>
    <row r="85" spans="1:13" ht="12.75" customHeight="1" x14ac:dyDescent="0.2">
      <c r="A85" s="343" t="s">
        <v>414</v>
      </c>
      <c r="B85" s="344">
        <v>0</v>
      </c>
      <c r="C85" s="85">
        <v>0.67</v>
      </c>
      <c r="D85" s="85">
        <v>1.1499999999999999</v>
      </c>
      <c r="E85" s="85">
        <v>0.56000000000000005</v>
      </c>
      <c r="F85" s="85">
        <v>0</v>
      </c>
      <c r="G85" s="85">
        <v>0</v>
      </c>
      <c r="H85" s="85">
        <v>2</v>
      </c>
      <c r="I85" s="85">
        <v>9.3800000000000008</v>
      </c>
      <c r="J85" s="85">
        <v>0</v>
      </c>
      <c r="K85" s="300">
        <v>0</v>
      </c>
    </row>
    <row r="86" spans="1:13" ht="12.75" customHeight="1" x14ac:dyDescent="0.2">
      <c r="A86" s="343" t="s">
        <v>415</v>
      </c>
      <c r="B86" s="344">
        <v>0</v>
      </c>
      <c r="C86" s="85">
        <v>1</v>
      </c>
      <c r="D86" s="85">
        <v>2</v>
      </c>
      <c r="E86" s="85">
        <v>0</v>
      </c>
      <c r="F86" s="85">
        <v>0</v>
      </c>
      <c r="G86" s="85">
        <v>0</v>
      </c>
      <c r="H86" s="85">
        <v>0</v>
      </c>
      <c r="I86" s="85">
        <v>3.04</v>
      </c>
      <c r="J86" s="85">
        <v>0</v>
      </c>
      <c r="K86" s="300">
        <v>0.14000000000000001</v>
      </c>
    </row>
    <row r="87" spans="1:13" ht="12.75" customHeight="1" x14ac:dyDescent="0.2">
      <c r="A87" s="343" t="s">
        <v>416</v>
      </c>
      <c r="B87" s="344">
        <v>0</v>
      </c>
      <c r="C87" s="85">
        <v>0.6</v>
      </c>
      <c r="D87" s="85">
        <v>0</v>
      </c>
      <c r="E87" s="85">
        <v>0</v>
      </c>
      <c r="F87" s="85">
        <v>0</v>
      </c>
      <c r="G87" s="85">
        <v>0</v>
      </c>
      <c r="H87" s="85">
        <v>0.8</v>
      </c>
      <c r="I87" s="85">
        <v>0.57999999999999996</v>
      </c>
      <c r="J87" s="85">
        <v>0</v>
      </c>
      <c r="K87" s="300">
        <v>0</v>
      </c>
    </row>
    <row r="88" spans="1:13" ht="12.75" customHeight="1" x14ac:dyDescent="0.2">
      <c r="A88" s="343" t="s">
        <v>417</v>
      </c>
      <c r="B88" s="344">
        <v>5.0999999999999996</v>
      </c>
      <c r="C88" s="85">
        <v>11.59</v>
      </c>
      <c r="D88" s="85">
        <v>19.23</v>
      </c>
      <c r="E88" s="85">
        <v>2.3199999999999998</v>
      </c>
      <c r="F88" s="85">
        <v>0</v>
      </c>
      <c r="G88" s="85">
        <v>0</v>
      </c>
      <c r="H88" s="85">
        <v>2</v>
      </c>
      <c r="I88" s="85">
        <v>44.45</v>
      </c>
      <c r="J88" s="85">
        <v>0</v>
      </c>
      <c r="K88" s="300">
        <v>21.17</v>
      </c>
    </row>
    <row r="89" spans="1:13" ht="12.75" customHeight="1" x14ac:dyDescent="0.2">
      <c r="A89" s="343" t="s">
        <v>418</v>
      </c>
      <c r="B89" s="344">
        <v>1.25</v>
      </c>
      <c r="C89" s="85">
        <v>2.91</v>
      </c>
      <c r="D89" s="85">
        <v>6.2</v>
      </c>
      <c r="E89" s="85">
        <v>0</v>
      </c>
      <c r="F89" s="85">
        <v>1.5</v>
      </c>
      <c r="G89" s="85">
        <v>0</v>
      </c>
      <c r="H89" s="85">
        <v>5.5</v>
      </c>
      <c r="I89" s="85">
        <v>40.44</v>
      </c>
      <c r="J89" s="85">
        <v>0</v>
      </c>
      <c r="K89" s="300">
        <v>5.48</v>
      </c>
    </row>
    <row r="90" spans="1:13" ht="12.75" customHeight="1" x14ac:dyDescent="0.2">
      <c r="A90" s="343" t="s">
        <v>419</v>
      </c>
      <c r="B90" s="345">
        <v>1</v>
      </c>
      <c r="C90" s="85">
        <v>0.9</v>
      </c>
      <c r="D90" s="85">
        <v>18.09</v>
      </c>
      <c r="E90" s="85">
        <v>2.7</v>
      </c>
      <c r="F90" s="85">
        <v>5.75</v>
      </c>
      <c r="G90" s="85">
        <v>0</v>
      </c>
      <c r="H90" s="85">
        <v>20.18</v>
      </c>
      <c r="I90" s="85">
        <v>125.97</v>
      </c>
      <c r="J90" s="85">
        <v>0</v>
      </c>
      <c r="K90" s="300">
        <v>25.29</v>
      </c>
    </row>
    <row r="91" spans="1:13" ht="12.75" customHeight="1" x14ac:dyDescent="0.2">
      <c r="A91" s="346" t="s">
        <v>420</v>
      </c>
      <c r="B91" s="347">
        <v>0</v>
      </c>
      <c r="C91" s="348">
        <v>1.68</v>
      </c>
      <c r="D91" s="348">
        <v>16.02</v>
      </c>
      <c r="E91" s="348">
        <v>2.38</v>
      </c>
      <c r="F91" s="348">
        <v>4</v>
      </c>
      <c r="G91" s="348">
        <v>0</v>
      </c>
      <c r="H91" s="348">
        <v>6.7</v>
      </c>
      <c r="I91" s="348">
        <v>49.07</v>
      </c>
      <c r="J91" s="348">
        <v>0</v>
      </c>
      <c r="K91" s="349">
        <v>28.41</v>
      </c>
    </row>
    <row r="94" spans="1:13" x14ac:dyDescent="0.2">
      <c r="A94" s="575" t="s">
        <v>309</v>
      </c>
      <c r="B94" s="575"/>
      <c r="C94" s="575"/>
      <c r="D94" s="575"/>
      <c r="E94" s="575"/>
      <c r="F94" s="575"/>
      <c r="G94" s="575"/>
      <c r="H94" s="575"/>
      <c r="I94" s="575"/>
      <c r="J94" s="575"/>
      <c r="K94" s="575"/>
    </row>
    <row r="95" spans="1:13" x14ac:dyDescent="0.2">
      <c r="A95" s="558" t="s">
        <v>347</v>
      </c>
      <c r="B95" s="558"/>
      <c r="C95" s="558"/>
      <c r="D95" s="558"/>
      <c r="E95" s="558"/>
      <c r="F95" s="558"/>
      <c r="G95" s="558"/>
      <c r="H95" s="558"/>
      <c r="I95" s="558"/>
      <c r="J95" s="558"/>
      <c r="K95" s="558"/>
    </row>
    <row r="96" spans="1:13" x14ac:dyDescent="0.2">
      <c r="A96" s="600" t="s">
        <v>363</v>
      </c>
      <c r="B96" s="600"/>
      <c r="C96" s="600"/>
      <c r="D96" s="600"/>
      <c r="E96" s="600"/>
      <c r="F96" s="600"/>
      <c r="G96" s="600"/>
      <c r="H96" s="600"/>
      <c r="I96" s="600"/>
      <c r="J96" s="600"/>
      <c r="K96" s="600"/>
      <c r="L96" s="79"/>
      <c r="M96" s="79"/>
    </row>
    <row r="97" spans="1:13" x14ac:dyDescent="0.2">
      <c r="A97" s="600" t="s">
        <v>349</v>
      </c>
      <c r="B97" s="600"/>
      <c r="C97" s="600"/>
      <c r="D97" s="600"/>
      <c r="E97" s="600"/>
      <c r="F97" s="600"/>
      <c r="G97" s="600"/>
      <c r="H97" s="600"/>
      <c r="I97" s="600"/>
      <c r="J97" s="600"/>
      <c r="K97" s="600"/>
      <c r="L97" s="79"/>
      <c r="M97" s="79"/>
    </row>
    <row r="98" spans="1:13" x14ac:dyDescent="0.2">
      <c r="A98" s="600" t="s">
        <v>350</v>
      </c>
      <c r="B98" s="600"/>
      <c r="C98" s="600"/>
      <c r="D98" s="600"/>
      <c r="E98" s="600"/>
      <c r="F98" s="600"/>
      <c r="G98" s="600"/>
      <c r="H98" s="600"/>
      <c r="I98" s="600"/>
      <c r="J98" s="600"/>
      <c r="K98" s="600"/>
      <c r="L98" s="600"/>
      <c r="M98" s="600"/>
    </row>
    <row r="99" spans="1:13" x14ac:dyDescent="0.2">
      <c r="A99" s="558" t="s">
        <v>423</v>
      </c>
      <c r="B99" s="558"/>
      <c r="C99" s="558"/>
      <c r="D99" s="558"/>
      <c r="E99" s="558"/>
      <c r="F99" s="558"/>
      <c r="G99" s="558"/>
      <c r="H99" s="558"/>
      <c r="I99" s="558"/>
      <c r="J99" s="558"/>
      <c r="K99" s="558"/>
    </row>
  </sheetData>
  <mergeCells count="11">
    <mergeCell ref="A96:K96"/>
    <mergeCell ref="A97:K97"/>
    <mergeCell ref="A98:M98"/>
    <mergeCell ref="A99:K99"/>
    <mergeCell ref="A94:K94"/>
    <mergeCell ref="A95:K95"/>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63"/>
  <sheetViews>
    <sheetView zoomScaleNormal="100" workbookViewId="0">
      <selection sqref="A1:E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51" t="s">
        <v>424</v>
      </c>
      <c r="B1" s="652"/>
      <c r="C1" s="653"/>
      <c r="D1" s="653"/>
      <c r="E1" s="654"/>
    </row>
    <row r="2" spans="1:5" s="4" customFormat="1" ht="38.25" customHeight="1" x14ac:dyDescent="0.2">
      <c r="A2" s="12" t="s">
        <v>71</v>
      </c>
      <c r="B2" s="655" t="s">
        <v>425</v>
      </c>
      <c r="C2" s="656"/>
      <c r="D2" s="657"/>
      <c r="E2" s="661" t="s">
        <v>426</v>
      </c>
    </row>
    <row r="3" spans="1:5" s="4" customFormat="1" ht="15" customHeight="1" x14ac:dyDescent="0.2">
      <c r="A3" s="659"/>
      <c r="B3" s="658" t="s">
        <v>427</v>
      </c>
      <c r="C3" s="658"/>
      <c r="D3" s="582" t="s">
        <v>428</v>
      </c>
      <c r="E3" s="662"/>
    </row>
    <row r="4" spans="1:5" s="4" customFormat="1" ht="51" x14ac:dyDescent="0.2">
      <c r="A4" s="660"/>
      <c r="B4" s="286" t="s">
        <v>122</v>
      </c>
      <c r="C4" s="286" t="s">
        <v>429</v>
      </c>
      <c r="D4" s="582"/>
      <c r="E4" s="663"/>
    </row>
    <row r="5" spans="1:5" s="5" customFormat="1" ht="13.5" x14ac:dyDescent="0.25">
      <c r="A5" s="309" t="s">
        <v>430</v>
      </c>
      <c r="B5" s="310"/>
      <c r="C5" s="311"/>
      <c r="D5" s="311"/>
      <c r="E5" s="312"/>
    </row>
    <row r="6" spans="1:5" s="5" customFormat="1" ht="13.5" x14ac:dyDescent="0.25">
      <c r="A6" s="313" t="s">
        <v>431</v>
      </c>
      <c r="B6" s="314">
        <v>1</v>
      </c>
      <c r="C6" s="315">
        <v>1</v>
      </c>
      <c r="D6" s="315">
        <v>1</v>
      </c>
      <c r="E6" s="316">
        <v>47</v>
      </c>
    </row>
    <row r="7" spans="1:5" s="5" customFormat="1" ht="13.5" x14ac:dyDescent="0.25">
      <c r="A7" s="313" t="s">
        <v>401</v>
      </c>
      <c r="B7" s="314">
        <v>0</v>
      </c>
      <c r="C7" s="315">
        <v>0</v>
      </c>
      <c r="D7" s="315">
        <v>0</v>
      </c>
      <c r="E7" s="316"/>
    </row>
    <row r="8" spans="1:5" s="5" customFormat="1" ht="13.5" x14ac:dyDescent="0.25">
      <c r="A8" s="313" t="s">
        <v>432</v>
      </c>
      <c r="B8" s="317">
        <v>6</v>
      </c>
      <c r="C8" s="318">
        <v>6</v>
      </c>
      <c r="D8" s="318">
        <v>0</v>
      </c>
      <c r="E8" s="316">
        <v>46</v>
      </c>
    </row>
    <row r="9" spans="1:5" s="5" customFormat="1" ht="13.5" x14ac:dyDescent="0.25">
      <c r="A9" s="313" t="s">
        <v>401</v>
      </c>
      <c r="B9" s="317">
        <v>1</v>
      </c>
      <c r="C9" s="318">
        <v>1</v>
      </c>
      <c r="D9" s="318">
        <v>0</v>
      </c>
      <c r="E9" s="316">
        <v>52</v>
      </c>
    </row>
    <row r="10" spans="1:5" s="5" customFormat="1" ht="13.5" x14ac:dyDescent="0.25">
      <c r="A10" s="309" t="s">
        <v>433</v>
      </c>
      <c r="B10" s="319"/>
      <c r="C10" s="320"/>
      <c r="D10" s="320"/>
      <c r="E10" s="321"/>
    </row>
    <row r="11" spans="1:5" s="5" customFormat="1" ht="13.5" x14ac:dyDescent="0.25">
      <c r="A11" s="313" t="s">
        <v>431</v>
      </c>
      <c r="B11" s="314">
        <v>0</v>
      </c>
      <c r="C11" s="315">
        <v>0</v>
      </c>
      <c r="D11" s="315">
        <v>0</v>
      </c>
      <c r="E11" s="316"/>
    </row>
    <row r="12" spans="1:5" s="5" customFormat="1" ht="13.5" x14ac:dyDescent="0.25">
      <c r="A12" s="313" t="s">
        <v>401</v>
      </c>
      <c r="B12" s="314">
        <v>0</v>
      </c>
      <c r="C12" s="315">
        <v>0</v>
      </c>
      <c r="D12" s="315">
        <v>0</v>
      </c>
      <c r="E12" s="316">
        <v>0</v>
      </c>
    </row>
    <row r="13" spans="1:5" s="5" customFormat="1" ht="13.5" x14ac:dyDescent="0.25">
      <c r="A13" s="313" t="s">
        <v>432</v>
      </c>
      <c r="B13" s="317">
        <v>2</v>
      </c>
      <c r="C13" s="318">
        <v>2</v>
      </c>
      <c r="D13" s="318">
        <v>0</v>
      </c>
      <c r="E13" s="316">
        <v>43</v>
      </c>
    </row>
    <row r="14" spans="1:5" s="5" customFormat="1" ht="13.5" x14ac:dyDescent="0.25">
      <c r="A14" s="313" t="s">
        <v>401</v>
      </c>
      <c r="B14" s="317">
        <v>0</v>
      </c>
      <c r="C14" s="318">
        <v>0</v>
      </c>
      <c r="D14" s="318">
        <v>0</v>
      </c>
      <c r="E14" s="316"/>
    </row>
    <row r="15" spans="1:5" ht="13.5" x14ac:dyDescent="0.25">
      <c r="A15" s="309" t="s">
        <v>434</v>
      </c>
      <c r="B15" s="319"/>
      <c r="C15" s="320"/>
      <c r="D15" s="320"/>
      <c r="E15" s="321"/>
    </row>
    <row r="16" spans="1:5" ht="13.5" x14ac:dyDescent="0.25">
      <c r="A16" s="313" t="s">
        <v>431</v>
      </c>
      <c r="B16" s="314">
        <v>0</v>
      </c>
      <c r="C16" s="315">
        <v>0</v>
      </c>
      <c r="D16" s="315">
        <v>0</v>
      </c>
      <c r="E16" s="316"/>
    </row>
    <row r="17" spans="1:8" ht="13.5" x14ac:dyDescent="0.25">
      <c r="A17" s="313" t="s">
        <v>401</v>
      </c>
      <c r="B17" s="314">
        <v>0</v>
      </c>
      <c r="C17" s="315">
        <v>0</v>
      </c>
      <c r="D17" s="315">
        <v>0</v>
      </c>
      <c r="E17" s="316"/>
    </row>
    <row r="18" spans="1:8" ht="13.5" x14ac:dyDescent="0.25">
      <c r="A18" s="313" t="s">
        <v>432</v>
      </c>
      <c r="B18" s="317">
        <v>3</v>
      </c>
      <c r="C18" s="318">
        <v>3</v>
      </c>
      <c r="D18" s="318">
        <v>0</v>
      </c>
      <c r="E18" s="316">
        <v>40</v>
      </c>
    </row>
    <row r="19" spans="1:8" ht="13.5" x14ac:dyDescent="0.25">
      <c r="A19" s="313" t="s">
        <v>401</v>
      </c>
      <c r="B19" s="317">
        <v>0</v>
      </c>
      <c r="C19" s="318">
        <v>0</v>
      </c>
      <c r="D19" s="318">
        <v>0</v>
      </c>
      <c r="E19" s="316"/>
    </row>
    <row r="20" spans="1:8" ht="27" x14ac:dyDescent="0.25">
      <c r="A20" s="309" t="s">
        <v>435</v>
      </c>
      <c r="B20" s="319"/>
      <c r="C20" s="320"/>
      <c r="D20" s="320"/>
      <c r="E20" s="321"/>
      <c r="F20" s="79"/>
      <c r="G20" s="79"/>
      <c r="H20" s="79"/>
    </row>
    <row r="21" spans="1:8" ht="13.5" x14ac:dyDescent="0.25">
      <c r="A21" s="313" t="s">
        <v>431</v>
      </c>
      <c r="B21" s="314">
        <v>3</v>
      </c>
      <c r="C21" s="315">
        <v>3</v>
      </c>
      <c r="D21" s="315">
        <v>0</v>
      </c>
      <c r="E21" s="316">
        <v>47</v>
      </c>
      <c r="F21" s="276"/>
      <c r="G21" s="276"/>
      <c r="H21" s="276"/>
    </row>
    <row r="22" spans="1:8" ht="13.5" x14ac:dyDescent="0.25">
      <c r="A22" s="313" t="s">
        <v>401</v>
      </c>
      <c r="B22" s="314">
        <v>0</v>
      </c>
      <c r="C22" s="315">
        <v>0</v>
      </c>
      <c r="D22" s="315">
        <v>0</v>
      </c>
      <c r="E22" s="316"/>
      <c r="F22" s="276"/>
      <c r="G22" s="276"/>
      <c r="H22" s="276"/>
    </row>
    <row r="23" spans="1:8" ht="13.5" x14ac:dyDescent="0.25">
      <c r="A23" s="313" t="s">
        <v>432</v>
      </c>
      <c r="B23" s="317">
        <v>4</v>
      </c>
      <c r="C23" s="318">
        <v>4</v>
      </c>
      <c r="D23" s="318">
        <v>0</v>
      </c>
      <c r="E23" s="316">
        <v>44</v>
      </c>
    </row>
    <row r="24" spans="1:8" ht="13.5" x14ac:dyDescent="0.25">
      <c r="A24" s="313" t="s">
        <v>401</v>
      </c>
      <c r="B24" s="317">
        <v>0</v>
      </c>
      <c r="C24" s="318">
        <v>0</v>
      </c>
      <c r="D24" s="318">
        <v>0</v>
      </c>
      <c r="E24" s="316"/>
    </row>
    <row r="25" spans="1:8" ht="13.5" x14ac:dyDescent="0.25">
      <c r="A25" s="309" t="s">
        <v>436</v>
      </c>
      <c r="B25" s="319"/>
      <c r="C25" s="320"/>
      <c r="D25" s="320"/>
      <c r="E25" s="321"/>
    </row>
    <row r="26" spans="1:8" ht="13.5" x14ac:dyDescent="0.25">
      <c r="A26" s="313" t="s">
        <v>431</v>
      </c>
      <c r="B26" s="314">
        <v>0</v>
      </c>
      <c r="C26" s="315">
        <v>0</v>
      </c>
      <c r="D26" s="315">
        <v>0</v>
      </c>
      <c r="E26" s="316"/>
    </row>
    <row r="27" spans="1:8" ht="13.5" x14ac:dyDescent="0.25">
      <c r="A27" s="313" t="s">
        <v>401</v>
      </c>
      <c r="B27" s="314">
        <v>0</v>
      </c>
      <c r="C27" s="315">
        <v>0</v>
      </c>
      <c r="D27" s="315">
        <v>0</v>
      </c>
      <c r="E27" s="316"/>
    </row>
    <row r="28" spans="1:8" ht="13.5" x14ac:dyDescent="0.25">
      <c r="A28" s="313" t="s">
        <v>432</v>
      </c>
      <c r="B28" s="317">
        <v>2</v>
      </c>
      <c r="C28" s="318">
        <v>1</v>
      </c>
      <c r="D28" s="318">
        <v>0</v>
      </c>
      <c r="E28" s="316">
        <v>50</v>
      </c>
    </row>
    <row r="29" spans="1:8" ht="13.5" x14ac:dyDescent="0.25">
      <c r="A29" s="313" t="s">
        <v>401</v>
      </c>
      <c r="B29" s="317">
        <v>1</v>
      </c>
      <c r="C29" s="318">
        <v>0</v>
      </c>
      <c r="D29" s="318">
        <v>0</v>
      </c>
      <c r="E29" s="316">
        <v>44</v>
      </c>
    </row>
    <row r="30" spans="1:8" ht="13.5" x14ac:dyDescent="0.25">
      <c r="A30" s="309" t="s">
        <v>437</v>
      </c>
      <c r="B30" s="319"/>
      <c r="C30" s="320"/>
      <c r="D30" s="320"/>
      <c r="E30" s="321"/>
    </row>
    <row r="31" spans="1:8" ht="13.5" x14ac:dyDescent="0.25">
      <c r="A31" s="313" t="s">
        <v>431</v>
      </c>
      <c r="B31" s="314">
        <v>0</v>
      </c>
      <c r="C31" s="315">
        <v>0</v>
      </c>
      <c r="D31" s="315">
        <v>0</v>
      </c>
      <c r="E31" s="316">
        <v>0</v>
      </c>
    </row>
    <row r="32" spans="1:8" ht="13.5" x14ac:dyDescent="0.25">
      <c r="A32" s="313" t="s">
        <v>401</v>
      </c>
      <c r="B32" s="314">
        <v>0</v>
      </c>
      <c r="C32" s="315">
        <v>0</v>
      </c>
      <c r="D32" s="315">
        <v>0</v>
      </c>
      <c r="E32" s="316"/>
    </row>
    <row r="33" spans="1:5" ht="13.5" x14ac:dyDescent="0.25">
      <c r="A33" s="313" t="s">
        <v>432</v>
      </c>
      <c r="B33" s="317">
        <v>1</v>
      </c>
      <c r="C33" s="318">
        <v>1</v>
      </c>
      <c r="D33" s="318">
        <v>0</v>
      </c>
      <c r="E33" s="316">
        <v>35</v>
      </c>
    </row>
    <row r="34" spans="1:5" ht="13.5" x14ac:dyDescent="0.25">
      <c r="A34" s="313" t="s">
        <v>401</v>
      </c>
      <c r="B34" s="317">
        <v>0</v>
      </c>
      <c r="C34" s="318">
        <v>0</v>
      </c>
      <c r="D34" s="318">
        <v>0</v>
      </c>
      <c r="E34" s="316"/>
    </row>
    <row r="35" spans="1:5" ht="27" x14ac:dyDescent="0.25">
      <c r="A35" s="309" t="s">
        <v>438</v>
      </c>
      <c r="B35" s="319"/>
      <c r="C35" s="320"/>
      <c r="D35" s="320"/>
      <c r="E35" s="321"/>
    </row>
    <row r="36" spans="1:5" ht="13.5" x14ac:dyDescent="0.25">
      <c r="A36" s="313" t="s">
        <v>431</v>
      </c>
      <c r="B36" s="314">
        <v>0</v>
      </c>
      <c r="C36" s="322">
        <v>0</v>
      </c>
      <c r="D36" s="315">
        <v>0</v>
      </c>
      <c r="E36" s="316"/>
    </row>
    <row r="37" spans="1:5" ht="13.5" x14ac:dyDescent="0.25">
      <c r="A37" s="313" t="s">
        <v>401</v>
      </c>
      <c r="B37" s="323">
        <v>0</v>
      </c>
      <c r="C37" s="322">
        <v>0</v>
      </c>
      <c r="D37" s="315">
        <v>0</v>
      </c>
      <c r="E37" s="316"/>
    </row>
    <row r="38" spans="1:5" ht="13.5" x14ac:dyDescent="0.25">
      <c r="A38" s="313" t="s">
        <v>432</v>
      </c>
      <c r="B38" s="324">
        <v>0</v>
      </c>
      <c r="C38" s="318">
        <v>0</v>
      </c>
      <c r="D38" s="318">
        <v>0</v>
      </c>
      <c r="E38" s="316"/>
    </row>
    <row r="39" spans="1:5" ht="13.5" x14ac:dyDescent="0.25">
      <c r="A39" s="313" t="s">
        <v>401</v>
      </c>
      <c r="B39" s="324">
        <v>0</v>
      </c>
      <c r="C39" s="318">
        <v>0</v>
      </c>
      <c r="D39" s="318">
        <v>0</v>
      </c>
      <c r="E39" s="316"/>
    </row>
    <row r="40" spans="1:5" ht="27" x14ac:dyDescent="0.25">
      <c r="A40" s="309" t="s">
        <v>439</v>
      </c>
      <c r="B40" s="310"/>
      <c r="C40" s="311"/>
      <c r="D40" s="311"/>
      <c r="E40" s="312"/>
    </row>
    <row r="41" spans="1:5" ht="13.5" x14ac:dyDescent="0.25">
      <c r="A41" s="313" t="s">
        <v>431</v>
      </c>
      <c r="B41" s="325">
        <v>0</v>
      </c>
      <c r="C41" s="326">
        <v>0</v>
      </c>
      <c r="D41" s="326">
        <v>0</v>
      </c>
      <c r="E41" s="327"/>
    </row>
    <row r="42" spans="1:5" ht="13.5" x14ac:dyDescent="0.25">
      <c r="A42" s="313" t="s">
        <v>401</v>
      </c>
      <c r="B42" s="325">
        <v>0</v>
      </c>
      <c r="C42" s="326">
        <v>0</v>
      </c>
      <c r="D42" s="326">
        <v>0</v>
      </c>
      <c r="E42" s="327"/>
    </row>
    <row r="43" spans="1:5" ht="13.5" x14ac:dyDescent="0.25">
      <c r="A43" s="313" t="s">
        <v>432</v>
      </c>
      <c r="B43" s="324">
        <v>3</v>
      </c>
      <c r="C43" s="328">
        <v>3</v>
      </c>
      <c r="D43" s="328">
        <v>0</v>
      </c>
      <c r="E43" s="327">
        <v>41</v>
      </c>
    </row>
    <row r="44" spans="1:5" ht="13.5" x14ac:dyDescent="0.25">
      <c r="A44" s="313" t="s">
        <v>401</v>
      </c>
      <c r="B44" s="324">
        <v>0</v>
      </c>
      <c r="C44" s="328">
        <v>0</v>
      </c>
      <c r="D44" s="328">
        <v>0</v>
      </c>
      <c r="E44" s="327"/>
    </row>
    <row r="45" spans="1:5" ht="27" x14ac:dyDescent="0.25">
      <c r="A45" s="309" t="s">
        <v>440</v>
      </c>
      <c r="B45" s="310"/>
      <c r="C45" s="311"/>
      <c r="D45" s="311"/>
      <c r="E45" s="312"/>
    </row>
    <row r="46" spans="1:5" ht="13.5" x14ac:dyDescent="0.25">
      <c r="A46" s="313" t="s">
        <v>431</v>
      </c>
      <c r="B46" s="325">
        <v>0</v>
      </c>
      <c r="C46" s="326">
        <v>0</v>
      </c>
      <c r="D46" s="326">
        <v>0</v>
      </c>
      <c r="E46" s="327"/>
    </row>
    <row r="47" spans="1:5" ht="13.5" x14ac:dyDescent="0.25">
      <c r="A47" s="313" t="s">
        <v>401</v>
      </c>
      <c r="B47" s="325">
        <v>0</v>
      </c>
      <c r="C47" s="326">
        <v>0</v>
      </c>
      <c r="D47" s="326">
        <v>0</v>
      </c>
      <c r="E47" s="327"/>
    </row>
    <row r="48" spans="1:5" ht="13.5" x14ac:dyDescent="0.25">
      <c r="A48" s="313" t="s">
        <v>432</v>
      </c>
      <c r="B48" s="324">
        <v>0</v>
      </c>
      <c r="C48" s="328">
        <v>0</v>
      </c>
      <c r="D48" s="328">
        <v>0</v>
      </c>
      <c r="E48" s="327"/>
    </row>
    <row r="49" spans="1:5" ht="13.5" x14ac:dyDescent="0.25">
      <c r="A49" s="313" t="s">
        <v>401</v>
      </c>
      <c r="B49" s="324">
        <v>0</v>
      </c>
      <c r="C49" s="328">
        <v>0</v>
      </c>
      <c r="D49" s="328">
        <v>0</v>
      </c>
      <c r="E49" s="327"/>
    </row>
    <row r="50" spans="1:5" ht="13.5" x14ac:dyDescent="0.25">
      <c r="A50" s="309" t="s">
        <v>441</v>
      </c>
      <c r="B50" s="310"/>
      <c r="C50" s="311"/>
      <c r="D50" s="311"/>
      <c r="E50" s="312"/>
    </row>
    <row r="51" spans="1:5" ht="13.5" x14ac:dyDescent="0.25">
      <c r="A51" s="313" t="s">
        <v>431</v>
      </c>
      <c r="B51" s="325">
        <v>0</v>
      </c>
      <c r="C51" s="326">
        <v>0</v>
      </c>
      <c r="D51" s="326">
        <v>0</v>
      </c>
      <c r="E51" s="327"/>
    </row>
    <row r="52" spans="1:5" ht="13.5" x14ac:dyDescent="0.25">
      <c r="A52" s="313" t="s">
        <v>401</v>
      </c>
      <c r="B52" s="325">
        <v>0</v>
      </c>
      <c r="C52" s="326">
        <v>0</v>
      </c>
      <c r="D52" s="326">
        <v>0</v>
      </c>
      <c r="E52" s="327"/>
    </row>
    <row r="53" spans="1:5" ht="13.5" x14ac:dyDescent="0.25">
      <c r="A53" s="313" t="s">
        <v>432</v>
      </c>
      <c r="B53" s="324">
        <v>0</v>
      </c>
      <c r="C53" s="328">
        <v>0</v>
      </c>
      <c r="D53" s="328">
        <v>0</v>
      </c>
      <c r="E53" s="327"/>
    </row>
    <row r="54" spans="1:5" ht="13.5" x14ac:dyDescent="0.25">
      <c r="A54" s="313" t="s">
        <v>401</v>
      </c>
      <c r="B54" s="324">
        <v>0</v>
      </c>
      <c r="C54" s="328">
        <v>0</v>
      </c>
      <c r="D54" s="328">
        <v>0</v>
      </c>
      <c r="E54" s="327"/>
    </row>
    <row r="55" spans="1:5" ht="13.5" x14ac:dyDescent="0.25">
      <c r="A55" s="329" t="s">
        <v>442</v>
      </c>
      <c r="B55" s="330">
        <v>4</v>
      </c>
      <c r="C55" s="331">
        <v>4</v>
      </c>
      <c r="D55" s="331">
        <v>1</v>
      </c>
      <c r="E55" s="332">
        <v>47</v>
      </c>
    </row>
    <row r="56" spans="1:5" ht="13.5" x14ac:dyDescent="0.25">
      <c r="A56" s="333" t="s">
        <v>401</v>
      </c>
      <c r="B56" s="314">
        <v>0</v>
      </c>
      <c r="C56" s="334">
        <v>0</v>
      </c>
      <c r="D56" s="334">
        <v>0</v>
      </c>
      <c r="E56" s="327"/>
    </row>
    <row r="57" spans="1:5" ht="13.5" x14ac:dyDescent="0.25">
      <c r="A57" s="329" t="s">
        <v>443</v>
      </c>
      <c r="B57" s="335">
        <v>21</v>
      </c>
      <c r="C57" s="331">
        <v>20</v>
      </c>
      <c r="D57" s="331">
        <v>0</v>
      </c>
      <c r="E57" s="332">
        <v>43</v>
      </c>
    </row>
    <row r="58" spans="1:5" ht="14.25" thickBot="1" x14ac:dyDescent="0.3">
      <c r="A58" s="336" t="s">
        <v>401</v>
      </c>
      <c r="B58" s="337">
        <v>2</v>
      </c>
      <c r="C58" s="338">
        <v>2</v>
      </c>
      <c r="D58" s="338">
        <v>0</v>
      </c>
      <c r="E58" s="339">
        <v>48</v>
      </c>
    </row>
    <row r="60" spans="1:5" ht="39" customHeight="1" x14ac:dyDescent="0.2">
      <c r="A60" s="600" t="s">
        <v>444</v>
      </c>
      <c r="B60" s="600"/>
      <c r="C60" s="600"/>
      <c r="D60" s="600"/>
      <c r="E60" s="600"/>
    </row>
    <row r="61" spans="1:5" ht="27.75" customHeight="1" x14ac:dyDescent="0.2">
      <c r="A61" s="600" t="s">
        <v>445</v>
      </c>
      <c r="B61" s="600"/>
      <c r="C61" s="600"/>
      <c r="D61" s="600"/>
      <c r="E61" s="600"/>
    </row>
    <row r="62" spans="1:5" ht="30" customHeight="1" x14ac:dyDescent="0.2">
      <c r="A62" s="600" t="s">
        <v>446</v>
      </c>
      <c r="B62" s="600"/>
      <c r="C62" s="600"/>
      <c r="D62" s="600"/>
      <c r="E62" s="600"/>
    </row>
    <row r="63" spans="1:5" x14ac:dyDescent="0.2">
      <c r="A63" s="568" t="s">
        <v>447</v>
      </c>
      <c r="B63" s="568"/>
      <c r="C63" s="568"/>
      <c r="D63" s="568"/>
      <c r="E63" s="568"/>
    </row>
  </sheetData>
  <mergeCells count="10">
    <mergeCell ref="A61:E61"/>
    <mergeCell ref="A63:E63"/>
    <mergeCell ref="A1:E1"/>
    <mergeCell ref="B2:D2"/>
    <mergeCell ref="B3:C3"/>
    <mergeCell ref="D3:D4"/>
    <mergeCell ref="A60:E60"/>
    <mergeCell ref="A3:A4"/>
    <mergeCell ref="E2:E4"/>
    <mergeCell ref="A62:E6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sqref="A1:E1"/>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64" t="s">
        <v>448</v>
      </c>
      <c r="B1" s="652"/>
      <c r="C1" s="652"/>
      <c r="D1" s="652"/>
      <c r="E1" s="654"/>
    </row>
    <row r="2" spans="1:15" s="4" customFormat="1" ht="38.25" customHeight="1" x14ac:dyDescent="0.2">
      <c r="A2" s="12" t="s">
        <v>71</v>
      </c>
      <c r="B2" s="628" t="s">
        <v>449</v>
      </c>
      <c r="C2" s="628"/>
      <c r="D2" s="269"/>
      <c r="E2" s="626" t="s">
        <v>76</v>
      </c>
    </row>
    <row r="3" spans="1:15" s="4" customFormat="1" ht="41.25" customHeight="1" x14ac:dyDescent="0.2">
      <c r="A3" s="12"/>
      <c r="B3" s="269" t="s">
        <v>76</v>
      </c>
      <c r="C3" s="6" t="s">
        <v>450</v>
      </c>
      <c r="D3" s="269" t="s">
        <v>451</v>
      </c>
      <c r="E3" s="626"/>
    </row>
    <row r="4" spans="1:15" ht="12.75" customHeight="1" x14ac:dyDescent="0.2">
      <c r="A4" s="15" t="s">
        <v>452</v>
      </c>
      <c r="B4" s="9">
        <v>93</v>
      </c>
      <c r="C4" s="8">
        <v>12</v>
      </c>
      <c r="D4" s="8">
        <v>49</v>
      </c>
      <c r="E4" s="147">
        <f>SUM(B4,D4)</f>
        <v>142</v>
      </c>
    </row>
    <row r="5" spans="1:15" ht="12.75" customHeight="1" x14ac:dyDescent="0.2">
      <c r="A5" s="15" t="s">
        <v>453</v>
      </c>
      <c r="B5" s="9">
        <v>0</v>
      </c>
      <c r="C5" s="8">
        <v>0</v>
      </c>
      <c r="D5" s="8">
        <v>322</v>
      </c>
      <c r="E5" s="147">
        <f t="shared" ref="E5:E8" si="0">SUM(B5,D5)</f>
        <v>322</v>
      </c>
    </row>
    <row r="6" spans="1:15" ht="25.5" x14ac:dyDescent="0.2">
      <c r="A6" s="15" t="s">
        <v>454</v>
      </c>
      <c r="B6" s="9">
        <v>0</v>
      </c>
      <c r="C6" s="8">
        <v>0</v>
      </c>
      <c r="D6" s="8">
        <v>473</v>
      </c>
      <c r="E6" s="147">
        <f t="shared" si="0"/>
        <v>473</v>
      </c>
    </row>
    <row r="7" spans="1:15" ht="38.25" x14ac:dyDescent="0.2">
      <c r="A7" s="15" t="s">
        <v>455</v>
      </c>
      <c r="B7" s="9">
        <v>389</v>
      </c>
      <c r="C7" s="8">
        <v>58</v>
      </c>
      <c r="D7" s="8">
        <v>103</v>
      </c>
      <c r="E7" s="147">
        <f t="shared" si="0"/>
        <v>492</v>
      </c>
    </row>
    <row r="8" spans="1:15" ht="38.25" x14ac:dyDescent="0.2">
      <c r="A8" s="15" t="s">
        <v>456</v>
      </c>
      <c r="B8" s="9">
        <v>19</v>
      </c>
      <c r="C8" s="8">
        <v>4</v>
      </c>
      <c r="D8" s="8">
        <v>52</v>
      </c>
      <c r="E8" s="147">
        <f t="shared" si="0"/>
        <v>71</v>
      </c>
    </row>
    <row r="9" spans="1:15" ht="13.5" thickBot="1" x14ac:dyDescent="0.25">
      <c r="A9" s="120" t="s">
        <v>457</v>
      </c>
      <c r="B9" s="148">
        <v>898226</v>
      </c>
      <c r="C9" s="121">
        <v>60564</v>
      </c>
      <c r="D9" s="121">
        <v>188047</v>
      </c>
      <c r="E9" s="149" t="s">
        <v>830</v>
      </c>
    </row>
    <row r="10" spans="1:15" x14ac:dyDescent="0.2">
      <c r="A10" s="86"/>
      <c r="B10" s="87"/>
      <c r="C10" s="88"/>
      <c r="D10" s="88"/>
      <c r="E10" s="88"/>
    </row>
    <row r="11" spans="1:15" x14ac:dyDescent="0.2">
      <c r="A11" s="600" t="s">
        <v>458</v>
      </c>
      <c r="B11" s="600"/>
      <c r="C11" s="600"/>
      <c r="D11" s="600"/>
      <c r="E11" s="600"/>
    </row>
    <row r="12" spans="1:15" ht="39.950000000000003" customHeight="1" x14ac:dyDescent="0.2">
      <c r="A12" s="558" t="s">
        <v>459</v>
      </c>
      <c r="B12" s="558"/>
      <c r="C12" s="558"/>
      <c r="D12" s="558"/>
      <c r="E12" s="558"/>
    </row>
    <row r="13" spans="1:15" ht="38.25" customHeight="1" x14ac:dyDescent="0.2">
      <c r="A13" s="558" t="s">
        <v>460</v>
      </c>
      <c r="B13" s="558"/>
      <c r="C13" s="558"/>
      <c r="D13" s="558"/>
      <c r="E13" s="558"/>
    </row>
    <row r="14" spans="1:15" ht="30.75" customHeight="1" x14ac:dyDescent="0.2">
      <c r="A14" s="600" t="s">
        <v>461</v>
      </c>
      <c r="B14" s="600"/>
      <c r="C14" s="600"/>
      <c r="D14" s="600"/>
      <c r="E14" s="600"/>
      <c r="F14" s="79"/>
      <c r="G14" s="79"/>
      <c r="H14" s="79"/>
      <c r="I14" s="79"/>
      <c r="J14" s="79"/>
      <c r="K14" s="79"/>
      <c r="L14" s="79"/>
      <c r="M14" s="79"/>
      <c r="N14" s="79"/>
      <c r="O14" s="79"/>
    </row>
    <row r="15" spans="1:15" ht="30" customHeight="1" x14ac:dyDescent="0.2">
      <c r="A15" s="600" t="s">
        <v>462</v>
      </c>
      <c r="B15" s="600"/>
      <c r="C15" s="600"/>
      <c r="D15" s="600"/>
      <c r="E15" s="600"/>
      <c r="F15" s="79"/>
      <c r="G15" s="79"/>
      <c r="H15" s="79"/>
      <c r="I15" s="79"/>
      <c r="J15" s="79"/>
      <c r="K15" s="79"/>
      <c r="L15" s="79"/>
      <c r="M15" s="79"/>
      <c r="N15" s="79"/>
      <c r="O15" s="79"/>
    </row>
    <row r="16" spans="1:15" ht="30" customHeight="1" x14ac:dyDescent="0.2">
      <c r="A16" s="549" t="s">
        <v>463</v>
      </c>
      <c r="B16" s="549"/>
      <c r="C16" s="549"/>
      <c r="D16" s="549"/>
      <c r="E16" s="549"/>
      <c r="F16" s="51"/>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selection sqref="A1:K1"/>
    </sheetView>
  </sheetViews>
  <sheetFormatPr defaultColWidth="9.140625" defaultRowHeight="12.75" x14ac:dyDescent="0.2"/>
  <cols>
    <col min="1" max="1" width="51.85546875" style="86" customWidth="1"/>
    <col min="2" max="2" width="13" style="86" bestFit="1" customWidth="1"/>
    <col min="3" max="5" width="13" style="86" customWidth="1"/>
    <col min="6" max="6" width="11.28515625" style="86" customWidth="1"/>
    <col min="7" max="10" width="15.42578125" style="86" customWidth="1"/>
    <col min="11" max="16384" width="9.140625" style="88"/>
  </cols>
  <sheetData>
    <row r="1" spans="1:13" ht="42" customHeight="1" x14ac:dyDescent="0.25">
      <c r="A1" s="665" t="s">
        <v>464</v>
      </c>
      <c r="B1" s="666"/>
      <c r="C1" s="666"/>
      <c r="D1" s="666"/>
      <c r="E1" s="666"/>
      <c r="F1" s="666"/>
      <c r="G1" s="666"/>
      <c r="H1" s="666"/>
      <c r="I1" s="666"/>
      <c r="J1" s="666"/>
      <c r="K1" s="667"/>
      <c r="L1" s="241"/>
    </row>
    <row r="2" spans="1:13" s="243" customFormat="1" ht="15" customHeight="1" thickBot="1" x14ac:dyDescent="0.25">
      <c r="A2" s="242" t="s">
        <v>71</v>
      </c>
      <c r="B2" s="674" t="s">
        <v>465</v>
      </c>
      <c r="C2" s="650"/>
      <c r="D2" s="523"/>
      <c r="E2" s="521" t="s">
        <v>466</v>
      </c>
      <c r="F2" s="675"/>
      <c r="G2" s="668" t="s">
        <v>467</v>
      </c>
      <c r="H2" s="670" t="s">
        <v>468</v>
      </c>
      <c r="I2" s="668" t="s">
        <v>469</v>
      </c>
      <c r="J2" s="670" t="s">
        <v>470</v>
      </c>
      <c r="K2" s="672" t="s">
        <v>471</v>
      </c>
    </row>
    <row r="3" spans="1:13" s="243" customFormat="1" ht="38.25" customHeight="1" x14ac:dyDescent="0.2">
      <c r="A3" s="244" t="s">
        <v>472</v>
      </c>
      <c r="B3" s="278" t="s">
        <v>122</v>
      </c>
      <c r="C3" s="290" t="s">
        <v>473</v>
      </c>
      <c r="D3" s="277" t="s">
        <v>474</v>
      </c>
      <c r="E3" s="277" t="s">
        <v>474</v>
      </c>
      <c r="F3" s="287" t="s">
        <v>122</v>
      </c>
      <c r="G3" s="669"/>
      <c r="H3" s="671"/>
      <c r="I3" s="669"/>
      <c r="J3" s="671"/>
      <c r="K3" s="673"/>
    </row>
    <row r="4" spans="1:13" s="243" customFormat="1" x14ac:dyDescent="0.2">
      <c r="A4" s="245" t="s">
        <v>475</v>
      </c>
      <c r="B4" s="92">
        <v>0</v>
      </c>
      <c r="C4" s="93">
        <v>0</v>
      </c>
      <c r="D4" s="93">
        <v>0</v>
      </c>
      <c r="E4" s="137">
        <v>0</v>
      </c>
      <c r="F4" s="94">
        <v>0</v>
      </c>
      <c r="G4" s="95">
        <v>0</v>
      </c>
      <c r="H4" s="96">
        <v>0</v>
      </c>
      <c r="I4" s="95">
        <v>0</v>
      </c>
      <c r="J4" s="96">
        <v>0</v>
      </c>
      <c r="K4" s="97">
        <f t="shared" ref="K4:K67" si="0">SUM(B4,F4:J4)</f>
        <v>0</v>
      </c>
      <c r="M4" s="88"/>
    </row>
    <row r="5" spans="1:13" s="243" customFormat="1" x14ac:dyDescent="0.2">
      <c r="A5" s="245" t="s">
        <v>476</v>
      </c>
      <c r="B5" s="92">
        <v>0</v>
      </c>
      <c r="C5" s="93">
        <v>0</v>
      </c>
      <c r="D5" s="93">
        <v>0</v>
      </c>
      <c r="E5" s="137">
        <v>0</v>
      </c>
      <c r="F5" s="94">
        <v>0</v>
      </c>
      <c r="G5" s="95">
        <v>0</v>
      </c>
      <c r="H5" s="96">
        <v>0</v>
      </c>
      <c r="I5" s="95">
        <v>0</v>
      </c>
      <c r="J5" s="96">
        <v>0</v>
      </c>
      <c r="K5" s="97">
        <f t="shared" si="0"/>
        <v>0</v>
      </c>
      <c r="M5" s="88"/>
    </row>
    <row r="6" spans="1:13" s="243" customFormat="1" x14ac:dyDescent="0.2">
      <c r="A6" s="245" t="s">
        <v>477</v>
      </c>
      <c r="B6" s="92">
        <v>0</v>
      </c>
      <c r="C6" s="93">
        <v>0</v>
      </c>
      <c r="D6" s="93">
        <v>0</v>
      </c>
      <c r="E6" s="137">
        <v>0</v>
      </c>
      <c r="F6" s="94">
        <v>0</v>
      </c>
      <c r="G6" s="95">
        <v>0</v>
      </c>
      <c r="H6" s="96">
        <v>0</v>
      </c>
      <c r="I6" s="95">
        <v>0</v>
      </c>
      <c r="J6" s="96">
        <v>0</v>
      </c>
      <c r="K6" s="97">
        <f t="shared" si="0"/>
        <v>0</v>
      </c>
      <c r="M6" s="88"/>
    </row>
    <row r="7" spans="1:13" s="243" customFormat="1" x14ac:dyDescent="0.2">
      <c r="A7" s="245" t="s">
        <v>478</v>
      </c>
      <c r="B7" s="92">
        <v>0</v>
      </c>
      <c r="C7" s="93">
        <v>0</v>
      </c>
      <c r="D7" s="93">
        <v>0</v>
      </c>
      <c r="E7" s="137">
        <v>0</v>
      </c>
      <c r="F7" s="94">
        <v>0</v>
      </c>
      <c r="G7" s="95">
        <v>0</v>
      </c>
      <c r="H7" s="96">
        <v>0</v>
      </c>
      <c r="I7" s="95">
        <v>0</v>
      </c>
      <c r="J7" s="96">
        <v>0</v>
      </c>
      <c r="K7" s="97">
        <f t="shared" si="0"/>
        <v>0</v>
      </c>
      <c r="M7" s="88"/>
    </row>
    <row r="8" spans="1:13" s="243" customFormat="1" x14ac:dyDescent="0.2">
      <c r="A8" s="245" t="s">
        <v>479</v>
      </c>
      <c r="B8" s="92">
        <v>0</v>
      </c>
      <c r="C8" s="93">
        <v>0</v>
      </c>
      <c r="D8" s="93">
        <v>0</v>
      </c>
      <c r="E8" s="137">
        <v>0</v>
      </c>
      <c r="F8" s="94">
        <v>0</v>
      </c>
      <c r="G8" s="95">
        <v>0</v>
      </c>
      <c r="H8" s="96">
        <v>0</v>
      </c>
      <c r="I8" s="95">
        <v>0</v>
      </c>
      <c r="J8" s="96">
        <v>0</v>
      </c>
      <c r="K8" s="97">
        <f t="shared" si="0"/>
        <v>0</v>
      </c>
      <c r="M8" s="88"/>
    </row>
    <row r="9" spans="1:13" s="243" customFormat="1" x14ac:dyDescent="0.2">
      <c r="A9" s="245" t="s">
        <v>480</v>
      </c>
      <c r="B9" s="92">
        <v>0</v>
      </c>
      <c r="C9" s="93">
        <v>0</v>
      </c>
      <c r="D9" s="93">
        <v>0</v>
      </c>
      <c r="E9" s="137">
        <v>0</v>
      </c>
      <c r="F9" s="94">
        <v>0</v>
      </c>
      <c r="G9" s="95">
        <v>0</v>
      </c>
      <c r="H9" s="96">
        <v>0</v>
      </c>
      <c r="I9" s="95">
        <v>0</v>
      </c>
      <c r="J9" s="96">
        <v>0</v>
      </c>
      <c r="K9" s="97">
        <f t="shared" si="0"/>
        <v>0</v>
      </c>
      <c r="M9" s="88"/>
    </row>
    <row r="10" spans="1:13" s="243" customFormat="1" x14ac:dyDescent="0.2">
      <c r="A10" s="245" t="s">
        <v>481</v>
      </c>
      <c r="B10" s="92">
        <v>0</v>
      </c>
      <c r="C10" s="93">
        <v>0</v>
      </c>
      <c r="D10" s="93">
        <v>0</v>
      </c>
      <c r="E10" s="137">
        <v>0</v>
      </c>
      <c r="F10" s="94">
        <v>0</v>
      </c>
      <c r="G10" s="95">
        <v>0</v>
      </c>
      <c r="H10" s="96">
        <v>0</v>
      </c>
      <c r="I10" s="95">
        <v>0</v>
      </c>
      <c r="J10" s="96">
        <v>0</v>
      </c>
      <c r="K10" s="97">
        <f t="shared" si="0"/>
        <v>0</v>
      </c>
      <c r="M10" s="88"/>
    </row>
    <row r="11" spans="1:13" s="243" customFormat="1" x14ac:dyDescent="0.2">
      <c r="A11" s="245" t="s">
        <v>482</v>
      </c>
      <c r="B11" s="92">
        <v>0</v>
      </c>
      <c r="C11" s="93">
        <v>0</v>
      </c>
      <c r="D11" s="93">
        <v>0</v>
      </c>
      <c r="E11" s="137">
        <v>0</v>
      </c>
      <c r="F11" s="94">
        <v>0</v>
      </c>
      <c r="G11" s="95">
        <v>0</v>
      </c>
      <c r="H11" s="96">
        <v>0</v>
      </c>
      <c r="I11" s="95">
        <v>0</v>
      </c>
      <c r="J11" s="96">
        <v>0</v>
      </c>
      <c r="K11" s="97">
        <f t="shared" si="0"/>
        <v>0</v>
      </c>
      <c r="M11" s="88"/>
    </row>
    <row r="12" spans="1:13" s="243" customFormat="1" x14ac:dyDescent="0.2">
      <c r="A12" s="245" t="s">
        <v>483</v>
      </c>
      <c r="B12" s="92">
        <v>0</v>
      </c>
      <c r="C12" s="93">
        <v>0</v>
      </c>
      <c r="D12" s="93">
        <v>0</v>
      </c>
      <c r="E12" s="137">
        <v>0</v>
      </c>
      <c r="F12" s="94">
        <v>0</v>
      </c>
      <c r="G12" s="95">
        <v>0</v>
      </c>
      <c r="H12" s="96">
        <v>0</v>
      </c>
      <c r="I12" s="95">
        <v>0</v>
      </c>
      <c r="J12" s="96">
        <v>0</v>
      </c>
      <c r="K12" s="97">
        <f t="shared" si="0"/>
        <v>0</v>
      </c>
      <c r="M12" s="88"/>
    </row>
    <row r="13" spans="1:13" s="243" customFormat="1" x14ac:dyDescent="0.2">
      <c r="A13" s="245" t="s">
        <v>484</v>
      </c>
      <c r="B13" s="92">
        <v>0</v>
      </c>
      <c r="C13" s="92">
        <v>0</v>
      </c>
      <c r="D13" s="92">
        <v>0</v>
      </c>
      <c r="E13" s="92">
        <v>0</v>
      </c>
      <c r="F13" s="94">
        <v>5</v>
      </c>
      <c r="G13" s="95">
        <v>1</v>
      </c>
      <c r="H13" s="96">
        <v>0</v>
      </c>
      <c r="I13" s="138">
        <v>0</v>
      </c>
      <c r="J13" s="96">
        <v>0</v>
      </c>
      <c r="K13" s="97">
        <f t="shared" si="0"/>
        <v>6</v>
      </c>
      <c r="M13" s="88"/>
    </row>
    <row r="14" spans="1:13" s="243" customFormat="1" x14ac:dyDescent="0.2">
      <c r="A14" s="245" t="s">
        <v>485</v>
      </c>
      <c r="B14" s="92">
        <v>0</v>
      </c>
      <c r="C14" s="92">
        <v>0</v>
      </c>
      <c r="D14" s="92">
        <v>0</v>
      </c>
      <c r="E14" s="92">
        <v>0</v>
      </c>
      <c r="F14" s="94">
        <v>0</v>
      </c>
      <c r="G14" s="95">
        <v>2</v>
      </c>
      <c r="H14" s="96">
        <v>4</v>
      </c>
      <c r="I14" s="138">
        <v>0</v>
      </c>
      <c r="J14" s="96">
        <v>3</v>
      </c>
      <c r="K14" s="97">
        <f t="shared" si="0"/>
        <v>9</v>
      </c>
      <c r="M14" s="88"/>
    </row>
    <row r="15" spans="1:13" s="243" customFormat="1" x14ac:dyDescent="0.2">
      <c r="A15" s="245" t="s">
        <v>486</v>
      </c>
      <c r="B15" s="92">
        <v>0</v>
      </c>
      <c r="C15" s="92">
        <v>0</v>
      </c>
      <c r="D15" s="92">
        <v>0</v>
      </c>
      <c r="E15" s="92">
        <v>0</v>
      </c>
      <c r="F15" s="94">
        <v>0</v>
      </c>
      <c r="G15" s="95">
        <v>0</v>
      </c>
      <c r="H15" s="96">
        <v>0</v>
      </c>
      <c r="I15" s="138">
        <v>0</v>
      </c>
      <c r="J15" s="96">
        <v>0</v>
      </c>
      <c r="K15" s="97">
        <f t="shared" si="0"/>
        <v>0</v>
      </c>
      <c r="M15" s="88"/>
    </row>
    <row r="16" spans="1:13" s="243" customFormat="1" x14ac:dyDescent="0.2">
      <c r="A16" s="245" t="s">
        <v>487</v>
      </c>
      <c r="B16" s="92">
        <v>19</v>
      </c>
      <c r="C16" s="93">
        <v>0</v>
      </c>
      <c r="D16" s="93">
        <v>0</v>
      </c>
      <c r="E16" s="137">
        <v>0</v>
      </c>
      <c r="F16" s="94">
        <v>3</v>
      </c>
      <c r="G16" s="95">
        <v>1</v>
      </c>
      <c r="H16" s="96">
        <v>0</v>
      </c>
      <c r="I16" s="138">
        <v>1</v>
      </c>
      <c r="J16" s="96">
        <v>0</v>
      </c>
      <c r="K16" s="97">
        <f t="shared" si="0"/>
        <v>24</v>
      </c>
      <c r="M16" s="88"/>
    </row>
    <row r="17" spans="1:13" s="243" customFormat="1" x14ac:dyDescent="0.2">
      <c r="A17" s="245" t="s">
        <v>488</v>
      </c>
      <c r="B17" s="92">
        <v>0</v>
      </c>
      <c r="C17" s="93">
        <v>0</v>
      </c>
      <c r="D17" s="93">
        <v>0</v>
      </c>
      <c r="E17" s="137">
        <v>0</v>
      </c>
      <c r="F17" s="94">
        <v>0</v>
      </c>
      <c r="G17" s="95">
        <v>0</v>
      </c>
      <c r="H17" s="96">
        <v>0</v>
      </c>
      <c r="I17" s="138">
        <v>0</v>
      </c>
      <c r="J17" s="96">
        <v>7</v>
      </c>
      <c r="K17" s="97">
        <f t="shared" si="0"/>
        <v>7</v>
      </c>
      <c r="M17" s="88"/>
    </row>
    <row r="18" spans="1:13" s="243" customFormat="1" x14ac:dyDescent="0.2">
      <c r="A18" s="245" t="s">
        <v>489</v>
      </c>
      <c r="B18" s="92">
        <v>0</v>
      </c>
      <c r="C18" s="93">
        <v>0</v>
      </c>
      <c r="D18" s="93">
        <v>0</v>
      </c>
      <c r="E18" s="137">
        <v>0</v>
      </c>
      <c r="F18" s="94">
        <v>0</v>
      </c>
      <c r="G18" s="95">
        <v>0</v>
      </c>
      <c r="H18" s="96">
        <v>0</v>
      </c>
      <c r="I18" s="95">
        <v>0</v>
      </c>
      <c r="J18" s="96">
        <v>0</v>
      </c>
      <c r="K18" s="97">
        <f t="shared" si="0"/>
        <v>0</v>
      </c>
      <c r="M18" s="88"/>
    </row>
    <row r="19" spans="1:13" s="243" customFormat="1" x14ac:dyDescent="0.2">
      <c r="A19" s="245" t="s">
        <v>490</v>
      </c>
      <c r="B19" s="92">
        <v>0</v>
      </c>
      <c r="C19" s="93">
        <v>0</v>
      </c>
      <c r="D19" s="93">
        <v>0</v>
      </c>
      <c r="E19" s="137">
        <v>0</v>
      </c>
      <c r="F19" s="94">
        <v>0</v>
      </c>
      <c r="G19" s="95">
        <v>0</v>
      </c>
      <c r="H19" s="96">
        <v>0</v>
      </c>
      <c r="I19" s="95">
        <v>0</v>
      </c>
      <c r="J19" s="96">
        <v>0</v>
      </c>
      <c r="K19" s="97">
        <f t="shared" si="0"/>
        <v>0</v>
      </c>
      <c r="M19" s="88"/>
    </row>
    <row r="20" spans="1:13" s="243" customFormat="1" x14ac:dyDescent="0.2">
      <c r="A20" s="245" t="s">
        <v>491</v>
      </c>
      <c r="B20" s="92">
        <v>0</v>
      </c>
      <c r="C20" s="93">
        <v>0</v>
      </c>
      <c r="D20" s="93">
        <v>0</v>
      </c>
      <c r="E20" s="137">
        <v>0</v>
      </c>
      <c r="F20" s="94">
        <v>0</v>
      </c>
      <c r="G20" s="95">
        <v>0</v>
      </c>
      <c r="H20" s="96">
        <v>0</v>
      </c>
      <c r="I20" s="138">
        <v>0</v>
      </c>
      <c r="J20" s="96">
        <v>0</v>
      </c>
      <c r="K20" s="97">
        <f t="shared" si="0"/>
        <v>0</v>
      </c>
      <c r="M20" s="88"/>
    </row>
    <row r="21" spans="1:13" s="243" customFormat="1" x14ac:dyDescent="0.2">
      <c r="A21" s="245" t="s">
        <v>492</v>
      </c>
      <c r="B21" s="92">
        <v>0</v>
      </c>
      <c r="C21" s="93">
        <v>0</v>
      </c>
      <c r="D21" s="93">
        <v>0</v>
      </c>
      <c r="E21" s="137">
        <v>0</v>
      </c>
      <c r="F21" s="94">
        <v>0</v>
      </c>
      <c r="G21" s="95">
        <v>0</v>
      </c>
      <c r="H21" s="96">
        <v>0</v>
      </c>
      <c r="I21" s="138">
        <v>0</v>
      </c>
      <c r="J21" s="96">
        <v>0</v>
      </c>
      <c r="K21" s="97">
        <f t="shared" si="0"/>
        <v>0</v>
      </c>
      <c r="M21" s="88"/>
    </row>
    <row r="22" spans="1:13" s="243" customFormat="1" x14ac:dyDescent="0.2">
      <c r="A22" s="245" t="s">
        <v>493</v>
      </c>
      <c r="B22" s="92">
        <v>0</v>
      </c>
      <c r="C22" s="93">
        <v>0</v>
      </c>
      <c r="D22" s="93">
        <v>0</v>
      </c>
      <c r="E22" s="137">
        <v>0</v>
      </c>
      <c r="F22" s="94">
        <v>0</v>
      </c>
      <c r="G22" s="95">
        <v>1</v>
      </c>
      <c r="H22" s="96">
        <v>0</v>
      </c>
      <c r="I22" s="138">
        <v>2</v>
      </c>
      <c r="J22" s="96">
        <v>0</v>
      </c>
      <c r="K22" s="97">
        <f t="shared" si="0"/>
        <v>3</v>
      </c>
      <c r="M22" s="88"/>
    </row>
    <row r="23" spans="1:13" s="243" customFormat="1" x14ac:dyDescent="0.2">
      <c r="A23" s="245" t="s">
        <v>494</v>
      </c>
      <c r="B23" s="92">
        <v>41</v>
      </c>
      <c r="C23" s="93">
        <v>5</v>
      </c>
      <c r="D23" s="93">
        <v>2</v>
      </c>
      <c r="E23" s="137">
        <v>1</v>
      </c>
      <c r="F23" s="94">
        <v>18</v>
      </c>
      <c r="G23" s="95">
        <v>7</v>
      </c>
      <c r="H23" s="96">
        <v>11</v>
      </c>
      <c r="I23" s="138">
        <v>3</v>
      </c>
      <c r="J23" s="96">
        <v>0</v>
      </c>
      <c r="K23" s="97">
        <f t="shared" si="0"/>
        <v>80</v>
      </c>
      <c r="M23" s="88"/>
    </row>
    <row r="24" spans="1:13" s="243" customFormat="1" x14ac:dyDescent="0.2">
      <c r="A24" s="245" t="s">
        <v>495</v>
      </c>
      <c r="B24" s="92">
        <v>0</v>
      </c>
      <c r="C24" s="93">
        <v>0</v>
      </c>
      <c r="D24" s="93">
        <v>0</v>
      </c>
      <c r="E24" s="137">
        <v>0</v>
      </c>
      <c r="F24" s="94">
        <v>0</v>
      </c>
      <c r="G24" s="95">
        <v>0</v>
      </c>
      <c r="H24" s="96">
        <v>0</v>
      </c>
      <c r="I24" s="138">
        <v>0</v>
      </c>
      <c r="J24" s="96">
        <v>0</v>
      </c>
      <c r="K24" s="97">
        <f t="shared" si="0"/>
        <v>0</v>
      </c>
      <c r="M24" s="88"/>
    </row>
    <row r="25" spans="1:13" s="243" customFormat="1" x14ac:dyDescent="0.2">
      <c r="A25" s="245" t="s">
        <v>496</v>
      </c>
      <c r="B25" s="92">
        <v>0</v>
      </c>
      <c r="C25" s="93">
        <v>0</v>
      </c>
      <c r="D25" s="93">
        <v>0</v>
      </c>
      <c r="E25" s="137">
        <v>0</v>
      </c>
      <c r="F25" s="94">
        <v>0</v>
      </c>
      <c r="G25" s="95">
        <v>0</v>
      </c>
      <c r="H25" s="96">
        <v>0</v>
      </c>
      <c r="I25" s="138">
        <v>0</v>
      </c>
      <c r="J25" s="96">
        <v>0</v>
      </c>
      <c r="K25" s="97">
        <f t="shared" si="0"/>
        <v>0</v>
      </c>
      <c r="M25" s="88"/>
    </row>
    <row r="26" spans="1:13" s="243" customFormat="1" x14ac:dyDescent="0.2">
      <c r="A26" s="245" t="s">
        <v>497</v>
      </c>
      <c r="B26" s="92">
        <v>0</v>
      </c>
      <c r="C26" s="93">
        <v>0</v>
      </c>
      <c r="D26" s="93">
        <v>0</v>
      </c>
      <c r="E26" s="137">
        <v>0</v>
      </c>
      <c r="F26" s="94">
        <v>0</v>
      </c>
      <c r="G26" s="95">
        <v>0</v>
      </c>
      <c r="H26" s="96">
        <v>0</v>
      </c>
      <c r="I26" s="138">
        <v>0</v>
      </c>
      <c r="J26" s="96">
        <v>0</v>
      </c>
      <c r="K26" s="97">
        <f t="shared" si="0"/>
        <v>0</v>
      </c>
      <c r="M26" s="88"/>
    </row>
    <row r="27" spans="1:13" s="243" customFormat="1" x14ac:dyDescent="0.2">
      <c r="A27" s="245" t="s">
        <v>498</v>
      </c>
      <c r="B27" s="92">
        <v>0</v>
      </c>
      <c r="C27" s="93">
        <v>0</v>
      </c>
      <c r="D27" s="93">
        <v>0</v>
      </c>
      <c r="E27" s="137">
        <v>0</v>
      </c>
      <c r="F27" s="94">
        <v>0</v>
      </c>
      <c r="G27" s="95">
        <v>0</v>
      </c>
      <c r="H27" s="96">
        <v>0</v>
      </c>
      <c r="I27" s="138">
        <v>0</v>
      </c>
      <c r="J27" s="96">
        <v>0</v>
      </c>
      <c r="K27" s="97">
        <f t="shared" si="0"/>
        <v>0</v>
      </c>
      <c r="M27" s="88"/>
    </row>
    <row r="28" spans="1:13" s="243" customFormat="1" x14ac:dyDescent="0.2">
      <c r="A28" s="245" t="s">
        <v>499</v>
      </c>
      <c r="B28" s="92">
        <v>0</v>
      </c>
      <c r="C28" s="93">
        <v>0</v>
      </c>
      <c r="D28" s="93">
        <v>0</v>
      </c>
      <c r="E28" s="137">
        <v>0</v>
      </c>
      <c r="F28" s="94">
        <v>0</v>
      </c>
      <c r="G28" s="95">
        <v>0</v>
      </c>
      <c r="H28" s="96">
        <v>0</v>
      </c>
      <c r="I28" s="138">
        <v>0</v>
      </c>
      <c r="J28" s="96">
        <v>0</v>
      </c>
      <c r="K28" s="97">
        <f t="shared" si="0"/>
        <v>0</v>
      </c>
      <c r="M28" s="88"/>
    </row>
    <row r="29" spans="1:13" s="243" customFormat="1" x14ac:dyDescent="0.2">
      <c r="A29" s="245" t="s">
        <v>500</v>
      </c>
      <c r="B29" s="92">
        <v>0</v>
      </c>
      <c r="C29" s="93">
        <v>0</v>
      </c>
      <c r="D29" s="93">
        <v>0</v>
      </c>
      <c r="E29" s="137">
        <v>0</v>
      </c>
      <c r="F29" s="94">
        <v>0</v>
      </c>
      <c r="G29" s="95">
        <v>0</v>
      </c>
      <c r="H29" s="96">
        <v>0</v>
      </c>
      <c r="I29" s="138">
        <v>0</v>
      </c>
      <c r="J29" s="96">
        <v>0</v>
      </c>
      <c r="K29" s="97">
        <f t="shared" si="0"/>
        <v>0</v>
      </c>
      <c r="M29" s="88"/>
    </row>
    <row r="30" spans="1:13" s="243" customFormat="1" x14ac:dyDescent="0.2">
      <c r="A30" s="245" t="s">
        <v>501</v>
      </c>
      <c r="B30" s="92">
        <v>0</v>
      </c>
      <c r="C30" s="93">
        <v>0</v>
      </c>
      <c r="D30" s="93">
        <v>0</v>
      </c>
      <c r="E30" s="137">
        <v>0</v>
      </c>
      <c r="F30" s="94">
        <v>0</v>
      </c>
      <c r="G30" s="95">
        <v>0</v>
      </c>
      <c r="H30" s="96">
        <v>0</v>
      </c>
      <c r="I30" s="138">
        <v>0</v>
      </c>
      <c r="J30" s="96">
        <v>0</v>
      </c>
      <c r="K30" s="97">
        <f t="shared" si="0"/>
        <v>0</v>
      </c>
      <c r="M30" s="88"/>
    </row>
    <row r="31" spans="1:13" s="243" customFormat="1" x14ac:dyDescent="0.2">
      <c r="A31" s="245" t="s">
        <v>502</v>
      </c>
      <c r="B31" s="92">
        <v>0</v>
      </c>
      <c r="C31" s="93">
        <v>0</v>
      </c>
      <c r="D31" s="93">
        <v>0</v>
      </c>
      <c r="E31" s="137">
        <v>0</v>
      </c>
      <c r="F31" s="94">
        <v>0</v>
      </c>
      <c r="G31" s="95">
        <v>0</v>
      </c>
      <c r="H31" s="96">
        <v>0</v>
      </c>
      <c r="I31" s="138">
        <v>0</v>
      </c>
      <c r="J31" s="96">
        <v>0</v>
      </c>
      <c r="K31" s="97">
        <f t="shared" si="0"/>
        <v>0</v>
      </c>
      <c r="M31" s="88"/>
    </row>
    <row r="32" spans="1:13" s="243" customFormat="1" x14ac:dyDescent="0.2">
      <c r="A32" s="245" t="s">
        <v>503</v>
      </c>
      <c r="B32" s="92">
        <v>0</v>
      </c>
      <c r="C32" s="93">
        <v>0</v>
      </c>
      <c r="D32" s="93">
        <v>0</v>
      </c>
      <c r="E32" s="137">
        <v>0</v>
      </c>
      <c r="F32" s="94">
        <v>0</v>
      </c>
      <c r="G32" s="95">
        <v>0</v>
      </c>
      <c r="H32" s="96">
        <v>0</v>
      </c>
      <c r="I32" s="138">
        <v>0</v>
      </c>
      <c r="J32" s="96">
        <v>0</v>
      </c>
      <c r="K32" s="97">
        <f t="shared" si="0"/>
        <v>0</v>
      </c>
      <c r="M32" s="88"/>
    </row>
    <row r="33" spans="1:13" s="243" customFormat="1" x14ac:dyDescent="0.2">
      <c r="A33" s="245" t="s">
        <v>504</v>
      </c>
      <c r="B33" s="92">
        <v>0</v>
      </c>
      <c r="C33" s="93">
        <v>0</v>
      </c>
      <c r="D33" s="93">
        <v>0</v>
      </c>
      <c r="E33" s="137">
        <v>0</v>
      </c>
      <c r="F33" s="94">
        <v>0</v>
      </c>
      <c r="G33" s="95">
        <v>0</v>
      </c>
      <c r="H33" s="96">
        <v>0</v>
      </c>
      <c r="I33" s="138">
        <v>0</v>
      </c>
      <c r="J33" s="96">
        <v>0</v>
      </c>
      <c r="K33" s="97">
        <f t="shared" si="0"/>
        <v>0</v>
      </c>
      <c r="M33" s="88"/>
    </row>
    <row r="34" spans="1:13" s="243" customFormat="1" x14ac:dyDescent="0.2">
      <c r="A34" s="245" t="s">
        <v>505</v>
      </c>
      <c r="B34" s="92">
        <v>0</v>
      </c>
      <c r="C34" s="93">
        <v>0</v>
      </c>
      <c r="D34" s="93">
        <v>0</v>
      </c>
      <c r="E34" s="137">
        <v>0</v>
      </c>
      <c r="F34" s="94">
        <v>2</v>
      </c>
      <c r="G34" s="95">
        <v>9</v>
      </c>
      <c r="H34" s="96">
        <v>1</v>
      </c>
      <c r="I34" s="138">
        <v>2</v>
      </c>
      <c r="J34" s="96">
        <v>3</v>
      </c>
      <c r="K34" s="97">
        <f t="shared" si="0"/>
        <v>17</v>
      </c>
      <c r="M34" s="88"/>
    </row>
    <row r="35" spans="1:13" s="243" customFormat="1" x14ac:dyDescent="0.2">
      <c r="A35" s="245" t="s">
        <v>506</v>
      </c>
      <c r="B35" s="92">
        <v>0</v>
      </c>
      <c r="C35" s="93">
        <v>0</v>
      </c>
      <c r="D35" s="93">
        <v>0</v>
      </c>
      <c r="E35" s="137">
        <v>0</v>
      </c>
      <c r="F35" s="94">
        <v>0</v>
      </c>
      <c r="G35" s="95">
        <v>0</v>
      </c>
      <c r="H35" s="96">
        <v>0</v>
      </c>
      <c r="I35" s="138">
        <v>0</v>
      </c>
      <c r="J35" s="96">
        <v>0</v>
      </c>
      <c r="K35" s="97">
        <f t="shared" si="0"/>
        <v>0</v>
      </c>
      <c r="M35" s="88"/>
    </row>
    <row r="36" spans="1:13" s="243" customFormat="1" x14ac:dyDescent="0.2">
      <c r="A36" s="245" t="s">
        <v>507</v>
      </c>
      <c r="B36" s="92">
        <v>0</v>
      </c>
      <c r="C36" s="93">
        <v>0</v>
      </c>
      <c r="D36" s="93">
        <v>0</v>
      </c>
      <c r="E36" s="137">
        <v>0</v>
      </c>
      <c r="F36" s="94">
        <v>0</v>
      </c>
      <c r="G36" s="95">
        <v>0</v>
      </c>
      <c r="H36" s="96">
        <v>0</v>
      </c>
      <c r="I36" s="138">
        <v>0</v>
      </c>
      <c r="J36" s="96">
        <v>0</v>
      </c>
      <c r="K36" s="97">
        <f t="shared" si="0"/>
        <v>0</v>
      </c>
      <c r="M36" s="88"/>
    </row>
    <row r="37" spans="1:13" s="243" customFormat="1" x14ac:dyDescent="0.2">
      <c r="A37" s="245" t="s">
        <v>508</v>
      </c>
      <c r="B37" s="92">
        <v>0</v>
      </c>
      <c r="C37" s="93">
        <v>0</v>
      </c>
      <c r="D37" s="93">
        <v>0</v>
      </c>
      <c r="E37" s="137">
        <v>0</v>
      </c>
      <c r="F37" s="94">
        <v>1</v>
      </c>
      <c r="G37" s="95">
        <v>11</v>
      </c>
      <c r="H37" s="96">
        <v>3</v>
      </c>
      <c r="I37" s="138">
        <v>3</v>
      </c>
      <c r="J37" s="96">
        <v>6</v>
      </c>
      <c r="K37" s="97">
        <f t="shared" si="0"/>
        <v>24</v>
      </c>
      <c r="M37" s="88"/>
    </row>
    <row r="38" spans="1:13" s="243" customFormat="1" x14ac:dyDescent="0.2">
      <c r="A38" s="245" t="s">
        <v>509</v>
      </c>
      <c r="B38" s="92">
        <v>0</v>
      </c>
      <c r="C38" s="93">
        <v>0</v>
      </c>
      <c r="D38" s="93">
        <v>0</v>
      </c>
      <c r="E38" s="137">
        <v>0</v>
      </c>
      <c r="F38" s="94">
        <v>0</v>
      </c>
      <c r="G38" s="95">
        <v>0</v>
      </c>
      <c r="H38" s="96">
        <v>0</v>
      </c>
      <c r="I38" s="138">
        <v>0</v>
      </c>
      <c r="J38" s="96">
        <v>0</v>
      </c>
      <c r="K38" s="97">
        <f t="shared" si="0"/>
        <v>0</v>
      </c>
      <c r="M38" s="88"/>
    </row>
    <row r="39" spans="1:13" s="243" customFormat="1" x14ac:dyDescent="0.2">
      <c r="A39" s="245" t="s">
        <v>510</v>
      </c>
      <c r="B39" s="92">
        <v>0</v>
      </c>
      <c r="C39" s="93">
        <v>0</v>
      </c>
      <c r="D39" s="93">
        <v>0</v>
      </c>
      <c r="E39" s="137">
        <v>0</v>
      </c>
      <c r="F39" s="94">
        <v>0</v>
      </c>
      <c r="G39" s="95">
        <v>0</v>
      </c>
      <c r="H39" s="96">
        <v>0</v>
      </c>
      <c r="I39" s="138">
        <v>0</v>
      </c>
      <c r="J39" s="96">
        <v>0</v>
      </c>
      <c r="K39" s="97">
        <f t="shared" si="0"/>
        <v>0</v>
      </c>
      <c r="M39" s="88"/>
    </row>
    <row r="40" spans="1:13" s="243" customFormat="1" x14ac:dyDescent="0.2">
      <c r="A40" s="245" t="s">
        <v>511</v>
      </c>
      <c r="B40" s="92">
        <v>0</v>
      </c>
      <c r="C40" s="93">
        <v>0</v>
      </c>
      <c r="D40" s="93">
        <v>0</v>
      </c>
      <c r="E40" s="137">
        <v>0</v>
      </c>
      <c r="F40" s="94">
        <v>0</v>
      </c>
      <c r="G40" s="95">
        <v>0</v>
      </c>
      <c r="H40" s="96">
        <v>0</v>
      </c>
      <c r="I40" s="138">
        <v>0</v>
      </c>
      <c r="J40" s="96">
        <v>0</v>
      </c>
      <c r="K40" s="97">
        <f t="shared" si="0"/>
        <v>0</v>
      </c>
      <c r="M40" s="88"/>
    </row>
    <row r="41" spans="1:13" s="243" customFormat="1" x14ac:dyDescent="0.2">
      <c r="A41" s="245" t="s">
        <v>512</v>
      </c>
      <c r="B41" s="92">
        <v>0</v>
      </c>
      <c r="C41" s="93">
        <v>0</v>
      </c>
      <c r="D41" s="93">
        <v>0</v>
      </c>
      <c r="E41" s="137">
        <v>0</v>
      </c>
      <c r="F41" s="94">
        <v>0</v>
      </c>
      <c r="G41" s="95">
        <v>0</v>
      </c>
      <c r="H41" s="96">
        <v>0</v>
      </c>
      <c r="I41" s="138">
        <v>0</v>
      </c>
      <c r="J41" s="96">
        <v>0</v>
      </c>
      <c r="K41" s="97">
        <f t="shared" si="0"/>
        <v>0</v>
      </c>
      <c r="M41" s="88"/>
    </row>
    <row r="42" spans="1:13" s="243" customFormat="1" x14ac:dyDescent="0.2">
      <c r="A42" s="245" t="s">
        <v>513</v>
      </c>
      <c r="B42" s="92">
        <v>0</v>
      </c>
      <c r="C42" s="93">
        <v>0</v>
      </c>
      <c r="D42" s="93">
        <v>0</v>
      </c>
      <c r="E42" s="137">
        <v>0</v>
      </c>
      <c r="F42" s="94">
        <v>0</v>
      </c>
      <c r="G42" s="95">
        <v>2</v>
      </c>
      <c r="H42" s="96">
        <v>0</v>
      </c>
      <c r="I42" s="138">
        <v>0</v>
      </c>
      <c r="J42" s="96">
        <v>0</v>
      </c>
      <c r="K42" s="97">
        <f t="shared" si="0"/>
        <v>2</v>
      </c>
      <c r="M42" s="88"/>
    </row>
    <row r="43" spans="1:13" s="243" customFormat="1" x14ac:dyDescent="0.2">
      <c r="A43" s="245" t="s">
        <v>514</v>
      </c>
      <c r="B43" s="92">
        <v>14</v>
      </c>
      <c r="C43" s="93">
        <v>0</v>
      </c>
      <c r="D43" s="93">
        <v>0</v>
      </c>
      <c r="E43" s="137">
        <v>0</v>
      </c>
      <c r="F43" s="94">
        <v>0</v>
      </c>
      <c r="G43" s="95">
        <v>104</v>
      </c>
      <c r="H43" s="96">
        <v>0</v>
      </c>
      <c r="I43" s="138">
        <v>24</v>
      </c>
      <c r="J43" s="96">
        <v>28</v>
      </c>
      <c r="K43" s="97">
        <f t="shared" si="0"/>
        <v>170</v>
      </c>
      <c r="M43" s="88"/>
    </row>
    <row r="44" spans="1:13" s="243" customFormat="1" x14ac:dyDescent="0.2">
      <c r="A44" s="245" t="s">
        <v>515</v>
      </c>
      <c r="B44" s="92">
        <v>5</v>
      </c>
      <c r="C44" s="93">
        <v>0</v>
      </c>
      <c r="D44" s="93">
        <v>0</v>
      </c>
      <c r="E44" s="137">
        <v>0</v>
      </c>
      <c r="F44" s="94">
        <v>8</v>
      </c>
      <c r="G44" s="95">
        <v>14</v>
      </c>
      <c r="H44" s="96">
        <v>1</v>
      </c>
      <c r="I44" s="138">
        <v>0</v>
      </c>
      <c r="J44" s="96">
        <v>0</v>
      </c>
      <c r="K44" s="97">
        <f t="shared" si="0"/>
        <v>28</v>
      </c>
      <c r="M44" s="88"/>
    </row>
    <row r="45" spans="1:13" s="243" customFormat="1" x14ac:dyDescent="0.2">
      <c r="A45" s="245" t="s">
        <v>516</v>
      </c>
      <c r="B45" s="92">
        <v>60</v>
      </c>
      <c r="C45" s="93">
        <v>2</v>
      </c>
      <c r="D45" s="93">
        <v>0</v>
      </c>
      <c r="E45" s="137">
        <v>0</v>
      </c>
      <c r="F45" s="94">
        <v>6</v>
      </c>
      <c r="G45" s="95">
        <v>2</v>
      </c>
      <c r="H45" s="96">
        <v>0</v>
      </c>
      <c r="I45" s="138">
        <v>7</v>
      </c>
      <c r="J45" s="96">
        <v>17</v>
      </c>
      <c r="K45" s="97">
        <f t="shared" si="0"/>
        <v>92</v>
      </c>
      <c r="M45" s="88"/>
    </row>
    <row r="46" spans="1:13" s="243" customFormat="1" x14ac:dyDescent="0.2">
      <c r="A46" s="245" t="s">
        <v>517</v>
      </c>
      <c r="B46" s="92">
        <v>0</v>
      </c>
      <c r="C46" s="93">
        <v>0</v>
      </c>
      <c r="D46" s="93">
        <v>0</v>
      </c>
      <c r="E46" s="137">
        <v>0</v>
      </c>
      <c r="F46" s="94">
        <v>0</v>
      </c>
      <c r="G46" s="95">
        <v>0</v>
      </c>
      <c r="H46" s="96">
        <v>0</v>
      </c>
      <c r="I46" s="138">
        <v>0</v>
      </c>
      <c r="J46" s="96">
        <v>0</v>
      </c>
      <c r="K46" s="97">
        <f t="shared" si="0"/>
        <v>0</v>
      </c>
      <c r="M46" s="88"/>
    </row>
    <row r="47" spans="1:13" s="243" customFormat="1" x14ac:dyDescent="0.2">
      <c r="A47" s="245" t="s">
        <v>518</v>
      </c>
      <c r="B47" s="92">
        <v>0</v>
      </c>
      <c r="C47" s="93">
        <v>0</v>
      </c>
      <c r="D47" s="93">
        <v>0</v>
      </c>
      <c r="E47" s="137">
        <v>0</v>
      </c>
      <c r="F47" s="94">
        <v>0</v>
      </c>
      <c r="G47" s="95">
        <v>0</v>
      </c>
      <c r="H47" s="96">
        <v>0</v>
      </c>
      <c r="I47" s="138">
        <v>0</v>
      </c>
      <c r="J47" s="96">
        <v>0</v>
      </c>
      <c r="K47" s="97">
        <f t="shared" si="0"/>
        <v>0</v>
      </c>
      <c r="M47" s="88"/>
    </row>
    <row r="48" spans="1:13" s="243" customFormat="1" x14ac:dyDescent="0.2">
      <c r="A48" s="245" t="s">
        <v>519</v>
      </c>
      <c r="B48" s="92">
        <v>0</v>
      </c>
      <c r="C48" s="93">
        <v>0</v>
      </c>
      <c r="D48" s="93">
        <v>0</v>
      </c>
      <c r="E48" s="137">
        <v>0</v>
      </c>
      <c r="F48" s="94">
        <v>0</v>
      </c>
      <c r="G48" s="95">
        <v>0</v>
      </c>
      <c r="H48" s="96">
        <v>0</v>
      </c>
      <c r="I48" s="138">
        <v>0</v>
      </c>
      <c r="J48" s="96">
        <v>0</v>
      </c>
      <c r="K48" s="97">
        <f t="shared" si="0"/>
        <v>0</v>
      </c>
      <c r="M48" s="88"/>
    </row>
    <row r="49" spans="1:13" s="243" customFormat="1" x14ac:dyDescent="0.2">
      <c r="A49" s="245" t="s">
        <v>520</v>
      </c>
      <c r="B49" s="92">
        <v>0</v>
      </c>
      <c r="C49" s="93">
        <v>0</v>
      </c>
      <c r="D49" s="93">
        <v>0</v>
      </c>
      <c r="E49" s="137">
        <v>0</v>
      </c>
      <c r="F49" s="94">
        <v>0</v>
      </c>
      <c r="G49" s="95">
        <v>0</v>
      </c>
      <c r="H49" s="96">
        <v>0</v>
      </c>
      <c r="I49" s="138">
        <v>0</v>
      </c>
      <c r="J49" s="96">
        <v>0</v>
      </c>
      <c r="K49" s="97">
        <f t="shared" si="0"/>
        <v>0</v>
      </c>
      <c r="M49" s="88"/>
    </row>
    <row r="50" spans="1:13" s="243" customFormat="1" x14ac:dyDescent="0.2">
      <c r="A50" s="245" t="s">
        <v>521</v>
      </c>
      <c r="B50" s="92">
        <v>0</v>
      </c>
      <c r="C50" s="93">
        <v>0</v>
      </c>
      <c r="D50" s="93">
        <v>0</v>
      </c>
      <c r="E50" s="137">
        <v>0</v>
      </c>
      <c r="F50" s="94">
        <v>0</v>
      </c>
      <c r="G50" s="95">
        <v>0</v>
      </c>
      <c r="H50" s="96">
        <v>0</v>
      </c>
      <c r="I50" s="138">
        <v>0</v>
      </c>
      <c r="J50" s="96">
        <v>0</v>
      </c>
      <c r="K50" s="97">
        <f t="shared" si="0"/>
        <v>0</v>
      </c>
      <c r="M50" s="88"/>
    </row>
    <row r="51" spans="1:13" s="243" customFormat="1" x14ac:dyDescent="0.2">
      <c r="A51" s="245" t="s">
        <v>522</v>
      </c>
      <c r="B51" s="92">
        <v>0</v>
      </c>
      <c r="C51" s="93">
        <v>0</v>
      </c>
      <c r="D51" s="93">
        <v>0</v>
      </c>
      <c r="E51" s="137">
        <v>0</v>
      </c>
      <c r="F51" s="94">
        <v>0</v>
      </c>
      <c r="G51" s="95">
        <v>0</v>
      </c>
      <c r="H51" s="96">
        <v>0</v>
      </c>
      <c r="I51" s="138">
        <v>0</v>
      </c>
      <c r="J51" s="96">
        <v>0</v>
      </c>
      <c r="K51" s="97">
        <f t="shared" si="0"/>
        <v>0</v>
      </c>
      <c r="M51" s="88"/>
    </row>
    <row r="52" spans="1:13" s="243" customFormat="1" x14ac:dyDescent="0.2">
      <c r="A52" s="245" t="s">
        <v>523</v>
      </c>
      <c r="B52" s="92">
        <v>0</v>
      </c>
      <c r="C52" s="93">
        <v>0</v>
      </c>
      <c r="D52" s="93">
        <v>0</v>
      </c>
      <c r="E52" s="137">
        <v>0</v>
      </c>
      <c r="F52" s="94">
        <v>0</v>
      </c>
      <c r="G52" s="95">
        <v>2</v>
      </c>
      <c r="H52" s="96">
        <v>0</v>
      </c>
      <c r="I52" s="138">
        <v>3</v>
      </c>
      <c r="J52" s="96">
        <v>0</v>
      </c>
      <c r="K52" s="97">
        <f t="shared" si="0"/>
        <v>5</v>
      </c>
      <c r="M52" s="88"/>
    </row>
    <row r="53" spans="1:13" s="243" customFormat="1" x14ac:dyDescent="0.2">
      <c r="A53" s="245" t="s">
        <v>524</v>
      </c>
      <c r="B53" s="92">
        <v>0</v>
      </c>
      <c r="C53" s="93">
        <v>0</v>
      </c>
      <c r="D53" s="93">
        <v>0</v>
      </c>
      <c r="E53" s="137">
        <v>0</v>
      </c>
      <c r="F53" s="94">
        <v>0</v>
      </c>
      <c r="G53" s="95">
        <v>0</v>
      </c>
      <c r="H53" s="96">
        <v>0</v>
      </c>
      <c r="I53" s="138">
        <v>0</v>
      </c>
      <c r="J53" s="96">
        <v>0</v>
      </c>
      <c r="K53" s="97">
        <f t="shared" si="0"/>
        <v>0</v>
      </c>
      <c r="M53" s="88"/>
    </row>
    <row r="54" spans="1:13" s="243" customFormat="1" x14ac:dyDescent="0.2">
      <c r="A54" s="245" t="s">
        <v>525</v>
      </c>
      <c r="B54" s="92">
        <v>111</v>
      </c>
      <c r="C54" s="93">
        <v>0</v>
      </c>
      <c r="D54" s="93">
        <v>64</v>
      </c>
      <c r="E54" s="137">
        <v>28</v>
      </c>
      <c r="F54" s="94">
        <v>37</v>
      </c>
      <c r="G54" s="95">
        <v>18</v>
      </c>
      <c r="H54" s="96">
        <v>0</v>
      </c>
      <c r="I54" s="138">
        <v>9</v>
      </c>
      <c r="J54" s="96">
        <v>14</v>
      </c>
      <c r="K54" s="97">
        <f t="shared" si="0"/>
        <v>189</v>
      </c>
      <c r="M54" s="88"/>
    </row>
    <row r="55" spans="1:13" s="243" customFormat="1" x14ac:dyDescent="0.2">
      <c r="A55" s="245" t="s">
        <v>526</v>
      </c>
      <c r="B55" s="92">
        <v>0</v>
      </c>
      <c r="C55" s="93">
        <v>0</v>
      </c>
      <c r="D55" s="93">
        <v>0</v>
      </c>
      <c r="E55" s="137">
        <v>0</v>
      </c>
      <c r="F55" s="94">
        <v>0</v>
      </c>
      <c r="G55" s="95">
        <v>0</v>
      </c>
      <c r="H55" s="96">
        <v>0</v>
      </c>
      <c r="I55" s="138">
        <v>0</v>
      </c>
      <c r="J55" s="96">
        <v>0</v>
      </c>
      <c r="K55" s="97">
        <f t="shared" si="0"/>
        <v>0</v>
      </c>
      <c r="M55" s="88"/>
    </row>
    <row r="56" spans="1:13" s="243" customFormat="1" x14ac:dyDescent="0.2">
      <c r="A56" s="245" t="s">
        <v>527</v>
      </c>
      <c r="B56" s="92">
        <v>0</v>
      </c>
      <c r="C56" s="93">
        <v>0</v>
      </c>
      <c r="D56" s="93">
        <v>0</v>
      </c>
      <c r="E56" s="137">
        <v>0</v>
      </c>
      <c r="F56" s="94">
        <v>0</v>
      </c>
      <c r="G56" s="95">
        <v>0</v>
      </c>
      <c r="H56" s="96">
        <v>0</v>
      </c>
      <c r="I56" s="138">
        <v>0</v>
      </c>
      <c r="J56" s="96">
        <v>0</v>
      </c>
      <c r="K56" s="97">
        <f t="shared" si="0"/>
        <v>0</v>
      </c>
      <c r="M56" s="88"/>
    </row>
    <row r="57" spans="1:13" s="243" customFormat="1" x14ac:dyDescent="0.2">
      <c r="A57" s="245" t="s">
        <v>528</v>
      </c>
      <c r="B57" s="92">
        <v>0</v>
      </c>
      <c r="C57" s="93">
        <v>0</v>
      </c>
      <c r="D57" s="93">
        <v>0</v>
      </c>
      <c r="E57" s="137">
        <v>0</v>
      </c>
      <c r="F57" s="94">
        <v>0</v>
      </c>
      <c r="G57" s="95">
        <v>0</v>
      </c>
      <c r="H57" s="96">
        <v>0</v>
      </c>
      <c r="I57" s="138">
        <v>0</v>
      </c>
      <c r="J57" s="96">
        <v>0</v>
      </c>
      <c r="K57" s="97">
        <f t="shared" si="0"/>
        <v>0</v>
      </c>
      <c r="M57" s="88"/>
    </row>
    <row r="58" spans="1:13" s="243" customFormat="1" x14ac:dyDescent="0.2">
      <c r="A58" s="245" t="s">
        <v>529</v>
      </c>
      <c r="B58" s="92">
        <v>0</v>
      </c>
      <c r="C58" s="93">
        <v>0</v>
      </c>
      <c r="D58" s="93">
        <v>0</v>
      </c>
      <c r="E58" s="137">
        <v>0</v>
      </c>
      <c r="F58" s="94">
        <v>0</v>
      </c>
      <c r="G58" s="95">
        <v>0</v>
      </c>
      <c r="H58" s="96">
        <v>0</v>
      </c>
      <c r="I58" s="138">
        <v>0</v>
      </c>
      <c r="J58" s="96">
        <v>0</v>
      </c>
      <c r="K58" s="97">
        <f t="shared" si="0"/>
        <v>0</v>
      </c>
      <c r="M58" s="88"/>
    </row>
    <row r="59" spans="1:13" s="243" customFormat="1" x14ac:dyDescent="0.2">
      <c r="A59" s="245" t="s">
        <v>530</v>
      </c>
      <c r="B59" s="92">
        <v>0</v>
      </c>
      <c r="C59" s="93">
        <v>0</v>
      </c>
      <c r="D59" s="93">
        <v>0</v>
      </c>
      <c r="E59" s="137">
        <v>0</v>
      </c>
      <c r="F59" s="94">
        <v>0</v>
      </c>
      <c r="G59" s="95">
        <v>0</v>
      </c>
      <c r="H59" s="96">
        <v>0</v>
      </c>
      <c r="I59" s="138">
        <v>0</v>
      </c>
      <c r="J59" s="96">
        <v>0</v>
      </c>
      <c r="K59" s="97">
        <f t="shared" si="0"/>
        <v>0</v>
      </c>
      <c r="M59" s="88"/>
    </row>
    <row r="60" spans="1:13" s="243" customFormat="1" x14ac:dyDescent="0.2">
      <c r="A60" s="245" t="s">
        <v>531</v>
      </c>
      <c r="B60" s="92">
        <v>0</v>
      </c>
      <c r="C60" s="93">
        <v>0</v>
      </c>
      <c r="D60" s="93">
        <v>0</v>
      </c>
      <c r="E60" s="137">
        <v>0</v>
      </c>
      <c r="F60" s="94">
        <v>0</v>
      </c>
      <c r="G60" s="95">
        <v>0</v>
      </c>
      <c r="H60" s="96">
        <v>0</v>
      </c>
      <c r="I60" s="138">
        <v>0</v>
      </c>
      <c r="J60" s="96">
        <v>0</v>
      </c>
      <c r="K60" s="97">
        <f t="shared" si="0"/>
        <v>0</v>
      </c>
      <c r="M60" s="88"/>
    </row>
    <row r="61" spans="1:13" s="243" customFormat="1" x14ac:dyDescent="0.2">
      <c r="A61" s="245" t="s">
        <v>532</v>
      </c>
      <c r="B61" s="92">
        <v>0</v>
      </c>
      <c r="C61" s="93">
        <v>0</v>
      </c>
      <c r="D61" s="93">
        <v>0</v>
      </c>
      <c r="E61" s="137">
        <v>0</v>
      </c>
      <c r="F61" s="94">
        <v>0</v>
      </c>
      <c r="G61" s="95">
        <v>1</v>
      </c>
      <c r="H61" s="96">
        <v>0</v>
      </c>
      <c r="I61" s="138">
        <v>1</v>
      </c>
      <c r="J61" s="96">
        <v>0</v>
      </c>
      <c r="K61" s="97">
        <f t="shared" si="0"/>
        <v>2</v>
      </c>
      <c r="M61" s="88"/>
    </row>
    <row r="62" spans="1:13" s="243" customFormat="1" x14ac:dyDescent="0.2">
      <c r="A62" s="245" t="s">
        <v>533</v>
      </c>
      <c r="B62" s="92">
        <v>33</v>
      </c>
      <c r="C62" s="93">
        <v>0</v>
      </c>
      <c r="D62" s="93">
        <v>0</v>
      </c>
      <c r="E62" s="137">
        <v>0</v>
      </c>
      <c r="F62" s="94">
        <v>21</v>
      </c>
      <c r="G62" s="95">
        <v>6</v>
      </c>
      <c r="H62" s="96">
        <v>2</v>
      </c>
      <c r="I62" s="138">
        <v>9</v>
      </c>
      <c r="J62" s="96">
        <v>4</v>
      </c>
      <c r="K62" s="97">
        <f t="shared" si="0"/>
        <v>75</v>
      </c>
      <c r="M62" s="88"/>
    </row>
    <row r="63" spans="1:13" s="243" customFormat="1" x14ac:dyDescent="0.2">
      <c r="A63" s="245" t="s">
        <v>534</v>
      </c>
      <c r="B63" s="92">
        <v>0</v>
      </c>
      <c r="C63" s="93">
        <v>0</v>
      </c>
      <c r="D63" s="93">
        <v>0</v>
      </c>
      <c r="E63" s="137">
        <v>0</v>
      </c>
      <c r="F63" s="94">
        <v>0</v>
      </c>
      <c r="G63" s="95">
        <v>0</v>
      </c>
      <c r="H63" s="96">
        <v>0</v>
      </c>
      <c r="I63" s="138">
        <v>0</v>
      </c>
      <c r="J63" s="96">
        <v>0</v>
      </c>
      <c r="K63" s="97">
        <f t="shared" si="0"/>
        <v>0</v>
      </c>
      <c r="M63" s="88"/>
    </row>
    <row r="64" spans="1:13" s="243" customFormat="1" x14ac:dyDescent="0.2">
      <c r="A64" s="245" t="s">
        <v>535</v>
      </c>
      <c r="B64" s="92">
        <v>0</v>
      </c>
      <c r="C64" s="93">
        <v>0</v>
      </c>
      <c r="D64" s="93">
        <v>0</v>
      </c>
      <c r="E64" s="137">
        <v>0</v>
      </c>
      <c r="F64" s="94">
        <v>0</v>
      </c>
      <c r="G64" s="95">
        <v>0</v>
      </c>
      <c r="H64" s="96">
        <v>0</v>
      </c>
      <c r="I64" s="138">
        <v>0</v>
      </c>
      <c r="J64" s="96">
        <v>0</v>
      </c>
      <c r="K64" s="97">
        <f t="shared" si="0"/>
        <v>0</v>
      </c>
      <c r="M64" s="88"/>
    </row>
    <row r="65" spans="1:13" s="243" customFormat="1" x14ac:dyDescent="0.2">
      <c r="A65" s="245" t="s">
        <v>536</v>
      </c>
      <c r="B65" s="92">
        <v>0</v>
      </c>
      <c r="C65" s="93">
        <v>0</v>
      </c>
      <c r="D65" s="93">
        <v>0</v>
      </c>
      <c r="E65" s="137">
        <v>0</v>
      </c>
      <c r="F65" s="94">
        <v>0</v>
      </c>
      <c r="G65" s="95">
        <v>0</v>
      </c>
      <c r="H65" s="96">
        <v>0</v>
      </c>
      <c r="I65" s="138">
        <v>0</v>
      </c>
      <c r="J65" s="96">
        <v>0</v>
      </c>
      <c r="K65" s="97">
        <f t="shared" si="0"/>
        <v>0</v>
      </c>
      <c r="M65" s="88"/>
    </row>
    <row r="66" spans="1:13" s="243" customFormat="1" x14ac:dyDescent="0.2">
      <c r="A66" s="245" t="s">
        <v>537</v>
      </c>
      <c r="B66" s="92">
        <v>85</v>
      </c>
      <c r="C66" s="93">
        <v>3</v>
      </c>
      <c r="D66" s="93">
        <v>40</v>
      </c>
      <c r="E66" s="137">
        <v>41</v>
      </c>
      <c r="F66" s="94">
        <v>232</v>
      </c>
      <c r="G66" s="95">
        <v>111</v>
      </c>
      <c r="H66" s="96">
        <v>22</v>
      </c>
      <c r="I66" s="138">
        <v>29</v>
      </c>
      <c r="J66" s="96">
        <v>29</v>
      </c>
      <c r="K66" s="97">
        <f t="shared" si="0"/>
        <v>508</v>
      </c>
      <c r="M66" s="88"/>
    </row>
    <row r="67" spans="1:13" s="243" customFormat="1" x14ac:dyDescent="0.2">
      <c r="A67" s="245" t="s">
        <v>538</v>
      </c>
      <c r="B67" s="92">
        <v>0</v>
      </c>
      <c r="C67" s="93">
        <v>0</v>
      </c>
      <c r="D67" s="93">
        <v>0</v>
      </c>
      <c r="E67" s="137">
        <v>0</v>
      </c>
      <c r="F67" s="94">
        <v>0</v>
      </c>
      <c r="G67" s="95">
        <v>0</v>
      </c>
      <c r="H67" s="96">
        <v>0</v>
      </c>
      <c r="I67" s="138">
        <v>0</v>
      </c>
      <c r="J67" s="96">
        <v>0</v>
      </c>
      <c r="K67" s="97">
        <f t="shared" si="0"/>
        <v>0</v>
      </c>
      <c r="M67" s="88"/>
    </row>
    <row r="68" spans="1:13" s="243" customFormat="1" x14ac:dyDescent="0.2">
      <c r="A68" s="245" t="s">
        <v>539</v>
      </c>
      <c r="B68" s="92">
        <v>0</v>
      </c>
      <c r="C68" s="93">
        <v>0</v>
      </c>
      <c r="D68" s="93">
        <v>0</v>
      </c>
      <c r="E68" s="137">
        <v>0</v>
      </c>
      <c r="F68" s="94">
        <v>0</v>
      </c>
      <c r="G68" s="95">
        <v>0</v>
      </c>
      <c r="H68" s="96">
        <v>0</v>
      </c>
      <c r="I68" s="138">
        <v>0</v>
      </c>
      <c r="J68" s="96">
        <v>0</v>
      </c>
      <c r="K68" s="97">
        <f t="shared" ref="K68:K131" si="1">SUM(B68,F68:J68)</f>
        <v>0</v>
      </c>
      <c r="M68" s="88"/>
    </row>
    <row r="69" spans="1:13" s="243" customFormat="1" x14ac:dyDescent="0.2">
      <c r="A69" s="245" t="s">
        <v>540</v>
      </c>
      <c r="B69" s="92">
        <v>0</v>
      </c>
      <c r="C69" s="93">
        <v>0</v>
      </c>
      <c r="D69" s="93">
        <v>0</v>
      </c>
      <c r="E69" s="137">
        <v>0</v>
      </c>
      <c r="F69" s="94">
        <v>0</v>
      </c>
      <c r="G69" s="95">
        <v>1</v>
      </c>
      <c r="H69" s="96">
        <v>2</v>
      </c>
      <c r="I69" s="138">
        <v>0</v>
      </c>
      <c r="J69" s="96">
        <v>0</v>
      </c>
      <c r="K69" s="97">
        <f t="shared" si="1"/>
        <v>3</v>
      </c>
      <c r="M69" s="88"/>
    </row>
    <row r="70" spans="1:13" s="243" customFormat="1" x14ac:dyDescent="0.2">
      <c r="A70" s="245" t="s">
        <v>541</v>
      </c>
      <c r="B70" s="92">
        <v>0</v>
      </c>
      <c r="C70" s="93">
        <v>0</v>
      </c>
      <c r="D70" s="93">
        <v>0</v>
      </c>
      <c r="E70" s="137">
        <v>0</v>
      </c>
      <c r="F70" s="94">
        <v>0</v>
      </c>
      <c r="G70" s="95">
        <v>0</v>
      </c>
      <c r="H70" s="96">
        <v>0</v>
      </c>
      <c r="I70" s="138">
        <v>0</v>
      </c>
      <c r="J70" s="96">
        <v>0</v>
      </c>
      <c r="K70" s="97">
        <f t="shared" si="1"/>
        <v>0</v>
      </c>
      <c r="M70" s="88"/>
    </row>
    <row r="71" spans="1:13" s="243" customFormat="1" x14ac:dyDescent="0.2">
      <c r="A71" s="245" t="s">
        <v>542</v>
      </c>
      <c r="B71" s="92">
        <v>0</v>
      </c>
      <c r="C71" s="93">
        <v>0</v>
      </c>
      <c r="D71" s="93">
        <v>0</v>
      </c>
      <c r="E71" s="137">
        <v>0</v>
      </c>
      <c r="F71" s="94">
        <v>0</v>
      </c>
      <c r="G71" s="95">
        <v>0</v>
      </c>
      <c r="H71" s="96">
        <v>0</v>
      </c>
      <c r="I71" s="138">
        <v>0</v>
      </c>
      <c r="J71" s="96">
        <v>0</v>
      </c>
      <c r="K71" s="97">
        <f t="shared" si="1"/>
        <v>0</v>
      </c>
      <c r="M71" s="88"/>
    </row>
    <row r="72" spans="1:13" s="243" customFormat="1" x14ac:dyDescent="0.2">
      <c r="A72" s="245" t="s">
        <v>543</v>
      </c>
      <c r="B72" s="92">
        <v>0</v>
      </c>
      <c r="C72" s="93">
        <v>0</v>
      </c>
      <c r="D72" s="93">
        <v>0</v>
      </c>
      <c r="E72" s="137">
        <v>0</v>
      </c>
      <c r="F72" s="94">
        <v>0</v>
      </c>
      <c r="G72" s="95">
        <v>0</v>
      </c>
      <c r="H72" s="96">
        <v>0</v>
      </c>
      <c r="I72" s="138">
        <v>0</v>
      </c>
      <c r="J72" s="96">
        <v>0</v>
      </c>
      <c r="K72" s="97">
        <f t="shared" si="1"/>
        <v>0</v>
      </c>
      <c r="M72" s="88"/>
    </row>
    <row r="73" spans="1:13" s="243" customFormat="1" x14ac:dyDescent="0.2">
      <c r="A73" s="245" t="s">
        <v>544</v>
      </c>
      <c r="B73" s="92">
        <v>0</v>
      </c>
      <c r="C73" s="93">
        <v>0</v>
      </c>
      <c r="D73" s="93">
        <v>0</v>
      </c>
      <c r="E73" s="137">
        <v>0</v>
      </c>
      <c r="F73" s="94">
        <v>0</v>
      </c>
      <c r="G73" s="95">
        <v>3</v>
      </c>
      <c r="H73" s="96">
        <v>0</v>
      </c>
      <c r="I73" s="138">
        <v>1</v>
      </c>
      <c r="J73" s="96">
        <v>12</v>
      </c>
      <c r="K73" s="97">
        <f t="shared" si="1"/>
        <v>16</v>
      </c>
      <c r="M73" s="88"/>
    </row>
    <row r="74" spans="1:13" s="243" customFormat="1" x14ac:dyDescent="0.2">
      <c r="A74" s="245" t="s">
        <v>545</v>
      </c>
      <c r="B74" s="92">
        <v>0</v>
      </c>
      <c r="C74" s="93">
        <v>0</v>
      </c>
      <c r="D74" s="93">
        <v>0</v>
      </c>
      <c r="E74" s="137">
        <v>0</v>
      </c>
      <c r="F74" s="94">
        <v>0</v>
      </c>
      <c r="G74" s="95">
        <v>0</v>
      </c>
      <c r="H74" s="96">
        <v>0</v>
      </c>
      <c r="I74" s="138">
        <v>0</v>
      </c>
      <c r="J74" s="96">
        <v>0</v>
      </c>
      <c r="K74" s="97">
        <f t="shared" si="1"/>
        <v>0</v>
      </c>
      <c r="M74" s="88"/>
    </row>
    <row r="75" spans="1:13" s="243" customFormat="1" x14ac:dyDescent="0.2">
      <c r="A75" s="245" t="s">
        <v>546</v>
      </c>
      <c r="B75" s="92">
        <v>0</v>
      </c>
      <c r="C75" s="93">
        <v>0</v>
      </c>
      <c r="D75" s="93">
        <v>0</v>
      </c>
      <c r="E75" s="137">
        <v>0</v>
      </c>
      <c r="F75" s="94">
        <v>0</v>
      </c>
      <c r="G75" s="95">
        <v>0</v>
      </c>
      <c r="H75" s="96">
        <v>0</v>
      </c>
      <c r="I75" s="138">
        <v>0</v>
      </c>
      <c r="J75" s="96">
        <v>0</v>
      </c>
      <c r="K75" s="97">
        <f t="shared" si="1"/>
        <v>0</v>
      </c>
      <c r="M75" s="88"/>
    </row>
    <row r="76" spans="1:13" s="243" customFormat="1" x14ac:dyDescent="0.2">
      <c r="A76" s="245" t="s">
        <v>547</v>
      </c>
      <c r="B76" s="92">
        <v>0</v>
      </c>
      <c r="C76" s="93">
        <v>0</v>
      </c>
      <c r="D76" s="93">
        <v>0</v>
      </c>
      <c r="E76" s="137">
        <v>0</v>
      </c>
      <c r="F76" s="94">
        <v>0</v>
      </c>
      <c r="G76" s="95">
        <v>0</v>
      </c>
      <c r="H76" s="96">
        <v>0</v>
      </c>
      <c r="I76" s="138">
        <v>0</v>
      </c>
      <c r="J76" s="96">
        <v>0</v>
      </c>
      <c r="K76" s="97">
        <f t="shared" si="1"/>
        <v>0</v>
      </c>
      <c r="M76" s="88"/>
    </row>
    <row r="77" spans="1:13" s="243" customFormat="1" x14ac:dyDescent="0.2">
      <c r="A77" s="245" t="s">
        <v>548</v>
      </c>
      <c r="B77" s="92">
        <v>0</v>
      </c>
      <c r="C77" s="93">
        <v>0</v>
      </c>
      <c r="D77" s="93">
        <v>0</v>
      </c>
      <c r="E77" s="137">
        <v>0</v>
      </c>
      <c r="F77" s="94">
        <v>0</v>
      </c>
      <c r="G77" s="95">
        <v>0</v>
      </c>
      <c r="H77" s="96">
        <v>0</v>
      </c>
      <c r="I77" s="138">
        <v>0</v>
      </c>
      <c r="J77" s="96">
        <v>0</v>
      </c>
      <c r="K77" s="97">
        <f t="shared" si="1"/>
        <v>0</v>
      </c>
      <c r="M77" s="88"/>
    </row>
    <row r="78" spans="1:13" s="243" customFormat="1" x14ac:dyDescent="0.2">
      <c r="A78" s="245" t="s">
        <v>549</v>
      </c>
      <c r="B78" s="92">
        <v>0</v>
      </c>
      <c r="C78" s="93">
        <v>0</v>
      </c>
      <c r="D78" s="93">
        <v>0</v>
      </c>
      <c r="E78" s="137">
        <v>0</v>
      </c>
      <c r="F78" s="94">
        <v>0</v>
      </c>
      <c r="G78" s="95">
        <v>0</v>
      </c>
      <c r="H78" s="96">
        <v>0</v>
      </c>
      <c r="I78" s="138">
        <v>0</v>
      </c>
      <c r="J78" s="96">
        <v>0</v>
      </c>
      <c r="K78" s="97">
        <f t="shared" si="1"/>
        <v>0</v>
      </c>
      <c r="M78" s="88"/>
    </row>
    <row r="79" spans="1:13" s="243" customFormat="1" x14ac:dyDescent="0.2">
      <c r="A79" s="245" t="s">
        <v>550</v>
      </c>
      <c r="B79" s="92">
        <v>1</v>
      </c>
      <c r="C79" s="93">
        <v>0</v>
      </c>
      <c r="D79" s="93">
        <v>0</v>
      </c>
      <c r="E79" s="137">
        <v>0</v>
      </c>
      <c r="F79" s="94">
        <v>2</v>
      </c>
      <c r="G79" s="95">
        <v>8</v>
      </c>
      <c r="H79" s="96">
        <v>0</v>
      </c>
      <c r="I79" s="138">
        <v>5</v>
      </c>
      <c r="J79" s="96">
        <v>0</v>
      </c>
      <c r="K79" s="97">
        <f t="shared" si="1"/>
        <v>16</v>
      </c>
      <c r="M79" s="88"/>
    </row>
    <row r="80" spans="1:13" s="243" customFormat="1" x14ac:dyDescent="0.2">
      <c r="A80" s="245" t="s">
        <v>551</v>
      </c>
      <c r="B80" s="92">
        <v>12</v>
      </c>
      <c r="C80" s="93">
        <v>0</v>
      </c>
      <c r="D80" s="93">
        <v>0</v>
      </c>
      <c r="E80" s="137">
        <v>0</v>
      </c>
      <c r="F80" s="94">
        <v>10</v>
      </c>
      <c r="G80" s="95">
        <v>1</v>
      </c>
      <c r="H80" s="96">
        <v>2</v>
      </c>
      <c r="I80" s="138">
        <v>6</v>
      </c>
      <c r="J80" s="96">
        <v>3</v>
      </c>
      <c r="K80" s="97">
        <f t="shared" si="1"/>
        <v>34</v>
      </c>
      <c r="M80" s="88"/>
    </row>
    <row r="81" spans="1:13" s="243" customFormat="1" x14ac:dyDescent="0.2">
      <c r="A81" s="245" t="s">
        <v>552</v>
      </c>
      <c r="B81" s="92">
        <v>6</v>
      </c>
      <c r="C81" s="93">
        <v>0</v>
      </c>
      <c r="D81" s="93">
        <v>0</v>
      </c>
      <c r="E81" s="137">
        <v>0</v>
      </c>
      <c r="F81" s="94">
        <v>6</v>
      </c>
      <c r="G81" s="95">
        <v>0</v>
      </c>
      <c r="H81" s="96">
        <v>10</v>
      </c>
      <c r="I81" s="138">
        <v>3</v>
      </c>
      <c r="J81" s="96">
        <v>4</v>
      </c>
      <c r="K81" s="97">
        <f t="shared" si="1"/>
        <v>29</v>
      </c>
      <c r="M81" s="88"/>
    </row>
    <row r="82" spans="1:13" s="243" customFormat="1" x14ac:dyDescent="0.2">
      <c r="A82" s="245" t="s">
        <v>553</v>
      </c>
      <c r="B82" s="92">
        <v>0</v>
      </c>
      <c r="C82" s="93">
        <v>0</v>
      </c>
      <c r="D82" s="93">
        <v>0</v>
      </c>
      <c r="E82" s="137">
        <v>0</v>
      </c>
      <c r="F82" s="94">
        <v>0</v>
      </c>
      <c r="G82" s="95">
        <v>0</v>
      </c>
      <c r="H82" s="96">
        <v>0</v>
      </c>
      <c r="I82" s="138">
        <v>0</v>
      </c>
      <c r="J82" s="96">
        <v>0</v>
      </c>
      <c r="K82" s="97">
        <f t="shared" si="1"/>
        <v>0</v>
      </c>
      <c r="M82" s="88"/>
    </row>
    <row r="83" spans="1:13" s="243" customFormat="1" x14ac:dyDescent="0.2">
      <c r="A83" s="245" t="s">
        <v>554</v>
      </c>
      <c r="B83" s="92">
        <v>0</v>
      </c>
      <c r="C83" s="93">
        <v>0</v>
      </c>
      <c r="D83" s="93">
        <v>0</v>
      </c>
      <c r="E83" s="137">
        <v>0</v>
      </c>
      <c r="F83" s="94">
        <v>0</v>
      </c>
      <c r="G83" s="95">
        <v>1</v>
      </c>
      <c r="H83" s="96">
        <v>0</v>
      </c>
      <c r="I83" s="138">
        <v>0</v>
      </c>
      <c r="J83" s="96">
        <v>0</v>
      </c>
      <c r="K83" s="97">
        <f t="shared" si="1"/>
        <v>1</v>
      </c>
      <c r="M83" s="88"/>
    </row>
    <row r="84" spans="1:13" s="243" customFormat="1" x14ac:dyDescent="0.2">
      <c r="A84" s="245" t="s">
        <v>555</v>
      </c>
      <c r="B84" s="92">
        <v>0</v>
      </c>
      <c r="C84" s="93">
        <v>0</v>
      </c>
      <c r="D84" s="93">
        <v>0</v>
      </c>
      <c r="E84" s="137">
        <v>0</v>
      </c>
      <c r="F84" s="94">
        <v>0</v>
      </c>
      <c r="G84" s="95">
        <v>0</v>
      </c>
      <c r="H84" s="96">
        <v>1</v>
      </c>
      <c r="I84" s="138">
        <v>0</v>
      </c>
      <c r="J84" s="96">
        <v>0</v>
      </c>
      <c r="K84" s="97">
        <f t="shared" si="1"/>
        <v>1</v>
      </c>
      <c r="M84" s="88"/>
    </row>
    <row r="85" spans="1:13" s="243" customFormat="1" x14ac:dyDescent="0.2">
      <c r="A85" s="245" t="s">
        <v>556</v>
      </c>
      <c r="B85" s="92">
        <v>11</v>
      </c>
      <c r="C85" s="93">
        <v>0</v>
      </c>
      <c r="D85" s="93">
        <v>0</v>
      </c>
      <c r="E85" s="137">
        <v>0</v>
      </c>
      <c r="F85" s="94">
        <v>6</v>
      </c>
      <c r="G85" s="95">
        <v>0</v>
      </c>
      <c r="H85" s="96">
        <v>1</v>
      </c>
      <c r="I85" s="138">
        <v>0</v>
      </c>
      <c r="J85" s="96">
        <v>7</v>
      </c>
      <c r="K85" s="97">
        <f t="shared" si="1"/>
        <v>25</v>
      </c>
      <c r="M85" s="88"/>
    </row>
    <row r="86" spans="1:13" s="243" customFormat="1" x14ac:dyDescent="0.2">
      <c r="A86" s="258" t="s">
        <v>557</v>
      </c>
      <c r="B86" s="92">
        <v>1</v>
      </c>
      <c r="C86" s="93">
        <v>0</v>
      </c>
      <c r="D86" s="93">
        <v>0</v>
      </c>
      <c r="E86" s="137">
        <v>0</v>
      </c>
      <c r="F86" s="94">
        <v>0</v>
      </c>
      <c r="G86" s="95">
        <v>0</v>
      </c>
      <c r="H86" s="96">
        <v>0</v>
      </c>
      <c r="I86" s="138">
        <v>1</v>
      </c>
      <c r="J86" s="96">
        <v>0</v>
      </c>
      <c r="K86" s="97">
        <f t="shared" si="1"/>
        <v>2</v>
      </c>
      <c r="M86" s="88"/>
    </row>
    <row r="87" spans="1:13" s="243" customFormat="1" x14ac:dyDescent="0.2">
      <c r="A87" s="245" t="s">
        <v>558</v>
      </c>
      <c r="B87" s="92">
        <v>41</v>
      </c>
      <c r="C87" s="93">
        <v>3</v>
      </c>
      <c r="D87" s="93">
        <v>0</v>
      </c>
      <c r="E87" s="137">
        <v>0</v>
      </c>
      <c r="F87" s="94">
        <v>37</v>
      </c>
      <c r="G87" s="95">
        <v>32</v>
      </c>
      <c r="H87" s="96">
        <v>14</v>
      </c>
      <c r="I87" s="138">
        <v>4</v>
      </c>
      <c r="J87" s="96">
        <v>8</v>
      </c>
      <c r="K87" s="97">
        <f t="shared" si="1"/>
        <v>136</v>
      </c>
      <c r="M87" s="88"/>
    </row>
    <row r="88" spans="1:13" s="243" customFormat="1" x14ac:dyDescent="0.2">
      <c r="A88" s="245" t="s">
        <v>559</v>
      </c>
      <c r="B88" s="92">
        <v>0</v>
      </c>
      <c r="C88" s="93">
        <v>0</v>
      </c>
      <c r="D88" s="93">
        <v>0</v>
      </c>
      <c r="E88" s="137">
        <v>0</v>
      </c>
      <c r="F88" s="94">
        <v>0</v>
      </c>
      <c r="G88" s="95">
        <v>0</v>
      </c>
      <c r="H88" s="96">
        <v>0</v>
      </c>
      <c r="I88" s="138">
        <v>0</v>
      </c>
      <c r="J88" s="96">
        <v>0</v>
      </c>
      <c r="K88" s="97">
        <f t="shared" si="1"/>
        <v>0</v>
      </c>
      <c r="M88" s="88"/>
    </row>
    <row r="89" spans="1:13" s="243" customFormat="1" x14ac:dyDescent="0.2">
      <c r="A89" s="245" t="s">
        <v>560</v>
      </c>
      <c r="B89" s="92">
        <v>23</v>
      </c>
      <c r="C89" s="93">
        <v>0</v>
      </c>
      <c r="D89" s="93">
        <v>0</v>
      </c>
      <c r="E89" s="137">
        <v>0</v>
      </c>
      <c r="F89" s="94">
        <v>4</v>
      </c>
      <c r="G89" s="95">
        <v>26</v>
      </c>
      <c r="H89" s="96">
        <v>0</v>
      </c>
      <c r="I89" s="138">
        <v>17</v>
      </c>
      <c r="J89" s="96">
        <v>0</v>
      </c>
      <c r="K89" s="97">
        <f t="shared" si="1"/>
        <v>70</v>
      </c>
      <c r="M89" s="88"/>
    </row>
    <row r="90" spans="1:13" s="243" customFormat="1" x14ac:dyDescent="0.2">
      <c r="A90" s="245" t="s">
        <v>561</v>
      </c>
      <c r="B90" s="92">
        <v>0</v>
      </c>
      <c r="C90" s="93">
        <v>0</v>
      </c>
      <c r="D90" s="93">
        <v>0</v>
      </c>
      <c r="E90" s="137">
        <v>0</v>
      </c>
      <c r="F90" s="94">
        <v>0</v>
      </c>
      <c r="G90" s="95">
        <v>0</v>
      </c>
      <c r="H90" s="96">
        <v>0</v>
      </c>
      <c r="I90" s="138">
        <v>0</v>
      </c>
      <c r="J90" s="96">
        <v>0</v>
      </c>
      <c r="K90" s="97">
        <f t="shared" si="1"/>
        <v>0</v>
      </c>
      <c r="M90" s="88"/>
    </row>
    <row r="91" spans="1:13" s="243" customFormat="1" x14ac:dyDescent="0.2">
      <c r="A91" s="245" t="s">
        <v>562</v>
      </c>
      <c r="B91" s="92">
        <v>0</v>
      </c>
      <c r="C91" s="93">
        <v>0</v>
      </c>
      <c r="D91" s="93">
        <v>0</v>
      </c>
      <c r="E91" s="137">
        <v>0</v>
      </c>
      <c r="F91" s="94">
        <v>0</v>
      </c>
      <c r="G91" s="95">
        <v>0</v>
      </c>
      <c r="H91" s="96">
        <v>0</v>
      </c>
      <c r="I91" s="138">
        <v>1</v>
      </c>
      <c r="J91" s="96">
        <v>0</v>
      </c>
      <c r="K91" s="97">
        <f t="shared" si="1"/>
        <v>1</v>
      </c>
      <c r="M91" s="88"/>
    </row>
    <row r="92" spans="1:13" s="243" customFormat="1" x14ac:dyDescent="0.2">
      <c r="A92" s="245" t="s">
        <v>563</v>
      </c>
      <c r="B92" s="92">
        <v>1</v>
      </c>
      <c r="C92" s="93">
        <v>0</v>
      </c>
      <c r="D92" s="93">
        <v>0</v>
      </c>
      <c r="E92" s="137">
        <v>0</v>
      </c>
      <c r="F92" s="94">
        <v>0</v>
      </c>
      <c r="G92" s="95">
        <v>0</v>
      </c>
      <c r="H92" s="96">
        <v>0</v>
      </c>
      <c r="I92" s="138">
        <v>0</v>
      </c>
      <c r="J92" s="96">
        <v>0</v>
      </c>
      <c r="K92" s="97">
        <f t="shared" si="1"/>
        <v>1</v>
      </c>
      <c r="M92" s="88"/>
    </row>
    <row r="93" spans="1:13" s="243" customFormat="1" x14ac:dyDescent="0.2">
      <c r="A93" s="245" t="s">
        <v>564</v>
      </c>
      <c r="B93" s="92">
        <v>0</v>
      </c>
      <c r="C93" s="93">
        <v>0</v>
      </c>
      <c r="D93" s="93">
        <v>0</v>
      </c>
      <c r="E93" s="137">
        <v>0</v>
      </c>
      <c r="F93" s="94">
        <v>0</v>
      </c>
      <c r="G93" s="95">
        <v>0</v>
      </c>
      <c r="H93" s="96">
        <v>0</v>
      </c>
      <c r="I93" s="138">
        <v>0</v>
      </c>
      <c r="J93" s="96">
        <v>0</v>
      </c>
      <c r="K93" s="97">
        <f t="shared" si="1"/>
        <v>0</v>
      </c>
      <c r="M93" s="88"/>
    </row>
    <row r="94" spans="1:13" s="243" customFormat="1" x14ac:dyDescent="0.2">
      <c r="A94" s="245" t="s">
        <v>565</v>
      </c>
      <c r="B94" s="92">
        <v>0</v>
      </c>
      <c r="C94" s="93">
        <v>0</v>
      </c>
      <c r="D94" s="93">
        <v>0</v>
      </c>
      <c r="E94" s="137">
        <v>0</v>
      </c>
      <c r="F94" s="94">
        <v>0</v>
      </c>
      <c r="G94" s="95">
        <v>0</v>
      </c>
      <c r="H94" s="96">
        <v>0</v>
      </c>
      <c r="I94" s="138">
        <v>0</v>
      </c>
      <c r="J94" s="96">
        <v>0</v>
      </c>
      <c r="K94" s="97">
        <f t="shared" si="1"/>
        <v>0</v>
      </c>
      <c r="M94" s="88"/>
    </row>
    <row r="95" spans="1:13" s="243" customFormat="1" x14ac:dyDescent="0.2">
      <c r="A95" s="245" t="s">
        <v>566</v>
      </c>
      <c r="B95" s="92">
        <v>0</v>
      </c>
      <c r="C95" s="93">
        <v>0</v>
      </c>
      <c r="D95" s="93">
        <v>0</v>
      </c>
      <c r="E95" s="137">
        <v>0</v>
      </c>
      <c r="F95" s="94">
        <v>0</v>
      </c>
      <c r="G95" s="95">
        <v>0</v>
      </c>
      <c r="H95" s="96">
        <v>0</v>
      </c>
      <c r="I95" s="138">
        <v>0</v>
      </c>
      <c r="J95" s="96">
        <v>0</v>
      </c>
      <c r="K95" s="97">
        <f t="shared" si="1"/>
        <v>0</v>
      </c>
      <c r="M95" s="88"/>
    </row>
    <row r="96" spans="1:13" s="243" customFormat="1" x14ac:dyDescent="0.2">
      <c r="A96" s="245" t="s">
        <v>567</v>
      </c>
      <c r="B96" s="92">
        <v>0</v>
      </c>
      <c r="C96" s="93">
        <v>0</v>
      </c>
      <c r="D96" s="93">
        <v>0</v>
      </c>
      <c r="E96" s="137">
        <v>0</v>
      </c>
      <c r="F96" s="94">
        <v>0</v>
      </c>
      <c r="G96" s="95">
        <v>1</v>
      </c>
      <c r="H96" s="96">
        <v>0</v>
      </c>
      <c r="I96" s="138">
        <v>3</v>
      </c>
      <c r="J96" s="96">
        <v>0</v>
      </c>
      <c r="K96" s="97">
        <f t="shared" si="1"/>
        <v>4</v>
      </c>
      <c r="M96" s="88"/>
    </row>
    <row r="97" spans="1:13" s="243" customFormat="1" x14ac:dyDescent="0.2">
      <c r="A97" s="245" t="s">
        <v>568</v>
      </c>
      <c r="B97" s="92">
        <v>0</v>
      </c>
      <c r="C97" s="93">
        <v>0</v>
      </c>
      <c r="D97" s="93">
        <v>0</v>
      </c>
      <c r="E97" s="137">
        <v>0</v>
      </c>
      <c r="F97" s="94">
        <v>0</v>
      </c>
      <c r="G97" s="95">
        <v>0</v>
      </c>
      <c r="H97" s="96">
        <v>0</v>
      </c>
      <c r="I97" s="138">
        <v>0</v>
      </c>
      <c r="J97" s="96">
        <v>0</v>
      </c>
      <c r="K97" s="97">
        <f t="shared" si="1"/>
        <v>0</v>
      </c>
      <c r="M97" s="88"/>
    </row>
    <row r="98" spans="1:13" s="243" customFormat="1" x14ac:dyDescent="0.2">
      <c r="A98" s="245" t="s">
        <v>569</v>
      </c>
      <c r="B98" s="92">
        <v>11</v>
      </c>
      <c r="C98" s="93">
        <v>0</v>
      </c>
      <c r="D98" s="93">
        <v>0</v>
      </c>
      <c r="E98" s="137">
        <v>0</v>
      </c>
      <c r="F98" s="94">
        <v>16</v>
      </c>
      <c r="G98" s="95">
        <v>32</v>
      </c>
      <c r="H98" s="96">
        <v>0</v>
      </c>
      <c r="I98" s="138">
        <v>12</v>
      </c>
      <c r="J98" s="96">
        <v>4</v>
      </c>
      <c r="K98" s="97">
        <f t="shared" si="1"/>
        <v>75</v>
      </c>
      <c r="M98" s="88"/>
    </row>
    <row r="99" spans="1:13" s="243" customFormat="1" x14ac:dyDescent="0.2">
      <c r="A99" s="245" t="s">
        <v>570</v>
      </c>
      <c r="B99" s="92">
        <v>0</v>
      </c>
      <c r="C99" s="93">
        <v>0</v>
      </c>
      <c r="D99" s="93">
        <v>0</v>
      </c>
      <c r="E99" s="137">
        <v>0</v>
      </c>
      <c r="F99" s="94">
        <v>0</v>
      </c>
      <c r="G99" s="95">
        <v>0</v>
      </c>
      <c r="H99" s="96">
        <v>0</v>
      </c>
      <c r="I99" s="138">
        <v>0</v>
      </c>
      <c r="J99" s="96">
        <v>0</v>
      </c>
      <c r="K99" s="97">
        <f t="shared" si="1"/>
        <v>0</v>
      </c>
      <c r="M99" s="88"/>
    </row>
    <row r="100" spans="1:13" s="243" customFormat="1" x14ac:dyDescent="0.2">
      <c r="A100" s="245" t="s">
        <v>571</v>
      </c>
      <c r="B100" s="92">
        <v>0</v>
      </c>
      <c r="C100" s="93">
        <v>0</v>
      </c>
      <c r="D100" s="93">
        <v>0</v>
      </c>
      <c r="E100" s="137">
        <v>0</v>
      </c>
      <c r="F100" s="94">
        <v>0</v>
      </c>
      <c r="G100" s="95">
        <v>0</v>
      </c>
      <c r="H100" s="96">
        <v>0</v>
      </c>
      <c r="I100" s="138">
        <v>0</v>
      </c>
      <c r="J100" s="96">
        <v>0</v>
      </c>
      <c r="K100" s="97">
        <f t="shared" si="1"/>
        <v>0</v>
      </c>
      <c r="M100" s="88"/>
    </row>
    <row r="101" spans="1:13" s="243" customFormat="1" x14ac:dyDescent="0.2">
      <c r="A101" s="245" t="s">
        <v>572</v>
      </c>
      <c r="B101" s="92">
        <v>0</v>
      </c>
      <c r="C101" s="93">
        <v>0</v>
      </c>
      <c r="D101" s="93">
        <v>0</v>
      </c>
      <c r="E101" s="137">
        <v>0</v>
      </c>
      <c r="F101" s="94">
        <v>0</v>
      </c>
      <c r="G101" s="95">
        <v>0</v>
      </c>
      <c r="H101" s="96">
        <v>1</v>
      </c>
      <c r="I101" s="138">
        <v>0</v>
      </c>
      <c r="J101" s="96">
        <v>0</v>
      </c>
      <c r="K101" s="97">
        <f t="shared" si="1"/>
        <v>1</v>
      </c>
      <c r="M101" s="88"/>
    </row>
    <row r="102" spans="1:13" s="243" customFormat="1" x14ac:dyDescent="0.2">
      <c r="A102" s="245" t="s">
        <v>573</v>
      </c>
      <c r="B102" s="92">
        <v>0</v>
      </c>
      <c r="C102" s="93">
        <v>0</v>
      </c>
      <c r="D102" s="93">
        <v>0</v>
      </c>
      <c r="E102" s="137">
        <v>0</v>
      </c>
      <c r="F102" s="94">
        <v>0</v>
      </c>
      <c r="G102" s="95">
        <v>0</v>
      </c>
      <c r="H102" s="96">
        <v>0</v>
      </c>
      <c r="I102" s="138">
        <v>0</v>
      </c>
      <c r="J102" s="96">
        <v>0</v>
      </c>
      <c r="K102" s="97">
        <f t="shared" si="1"/>
        <v>0</v>
      </c>
      <c r="M102" s="88"/>
    </row>
    <row r="103" spans="1:13" s="243" customFormat="1" x14ac:dyDescent="0.2">
      <c r="A103" s="245" t="s">
        <v>574</v>
      </c>
      <c r="B103" s="92">
        <v>0</v>
      </c>
      <c r="C103" s="93">
        <v>0</v>
      </c>
      <c r="D103" s="93">
        <v>0</v>
      </c>
      <c r="E103" s="137">
        <v>0</v>
      </c>
      <c r="F103" s="94">
        <v>0</v>
      </c>
      <c r="G103" s="95">
        <v>0</v>
      </c>
      <c r="H103" s="96">
        <v>0</v>
      </c>
      <c r="I103" s="138">
        <v>0</v>
      </c>
      <c r="J103" s="96">
        <v>0</v>
      </c>
      <c r="K103" s="97">
        <f t="shared" si="1"/>
        <v>0</v>
      </c>
      <c r="M103" s="88"/>
    </row>
    <row r="104" spans="1:13" s="243" customFormat="1" x14ac:dyDescent="0.2">
      <c r="A104" s="245" t="s">
        <v>575</v>
      </c>
      <c r="B104" s="92">
        <v>0</v>
      </c>
      <c r="C104" s="93">
        <v>0</v>
      </c>
      <c r="D104" s="93">
        <v>0</v>
      </c>
      <c r="E104" s="137">
        <v>0</v>
      </c>
      <c r="F104" s="94">
        <v>0</v>
      </c>
      <c r="G104" s="95">
        <v>0</v>
      </c>
      <c r="H104" s="96">
        <v>0</v>
      </c>
      <c r="I104" s="138">
        <v>0</v>
      </c>
      <c r="J104" s="96">
        <v>0</v>
      </c>
      <c r="K104" s="97">
        <f t="shared" si="1"/>
        <v>0</v>
      </c>
      <c r="M104" s="88"/>
    </row>
    <row r="105" spans="1:13" s="243" customFormat="1" x14ac:dyDescent="0.2">
      <c r="A105" s="245" t="s">
        <v>576</v>
      </c>
      <c r="B105" s="92">
        <v>0</v>
      </c>
      <c r="C105" s="93">
        <v>0</v>
      </c>
      <c r="D105" s="93">
        <v>0</v>
      </c>
      <c r="E105" s="137">
        <v>0</v>
      </c>
      <c r="F105" s="94">
        <v>0</v>
      </c>
      <c r="G105" s="95">
        <v>0</v>
      </c>
      <c r="H105" s="96">
        <v>0</v>
      </c>
      <c r="I105" s="138">
        <v>0</v>
      </c>
      <c r="J105" s="96">
        <v>0</v>
      </c>
      <c r="K105" s="97">
        <f t="shared" si="1"/>
        <v>0</v>
      </c>
      <c r="M105" s="88"/>
    </row>
    <row r="106" spans="1:13" s="243" customFormat="1" x14ac:dyDescent="0.2">
      <c r="A106" s="245" t="s">
        <v>577</v>
      </c>
      <c r="B106" s="92">
        <v>22</v>
      </c>
      <c r="C106" s="93">
        <v>0</v>
      </c>
      <c r="D106" s="93">
        <v>0</v>
      </c>
      <c r="E106" s="137">
        <v>0</v>
      </c>
      <c r="F106" s="94">
        <v>52</v>
      </c>
      <c r="G106" s="95">
        <v>12</v>
      </c>
      <c r="H106" s="96">
        <v>0</v>
      </c>
      <c r="I106" s="138">
        <v>10</v>
      </c>
      <c r="J106" s="96">
        <v>2</v>
      </c>
      <c r="K106" s="97">
        <f t="shared" si="1"/>
        <v>98</v>
      </c>
      <c r="M106" s="88"/>
    </row>
    <row r="107" spans="1:13" s="243" customFormat="1" x14ac:dyDescent="0.2">
      <c r="A107" s="245" t="s">
        <v>578</v>
      </c>
      <c r="B107" s="92">
        <v>0</v>
      </c>
      <c r="C107" s="93">
        <v>0</v>
      </c>
      <c r="D107" s="93">
        <v>0</v>
      </c>
      <c r="E107" s="137">
        <v>0</v>
      </c>
      <c r="F107" s="94">
        <v>0</v>
      </c>
      <c r="G107" s="95">
        <v>1</v>
      </c>
      <c r="H107" s="96">
        <v>0</v>
      </c>
      <c r="I107" s="138">
        <v>0</v>
      </c>
      <c r="J107" s="96">
        <v>0</v>
      </c>
      <c r="K107" s="97">
        <f t="shared" si="1"/>
        <v>1</v>
      </c>
      <c r="M107" s="88"/>
    </row>
    <row r="108" spans="1:13" s="243" customFormat="1" x14ac:dyDescent="0.2">
      <c r="A108" s="245" t="s">
        <v>579</v>
      </c>
      <c r="B108" s="92">
        <v>0</v>
      </c>
      <c r="C108" s="93">
        <v>0</v>
      </c>
      <c r="D108" s="93">
        <v>0</v>
      </c>
      <c r="E108" s="137">
        <v>0</v>
      </c>
      <c r="F108" s="94">
        <v>1</v>
      </c>
      <c r="G108" s="95">
        <v>0</v>
      </c>
      <c r="H108" s="96">
        <v>0</v>
      </c>
      <c r="I108" s="138">
        <v>1</v>
      </c>
      <c r="J108" s="96">
        <v>0</v>
      </c>
      <c r="K108" s="97">
        <f t="shared" si="1"/>
        <v>2</v>
      </c>
      <c r="M108" s="88"/>
    </row>
    <row r="109" spans="1:13" s="243" customFormat="1" x14ac:dyDescent="0.2">
      <c r="A109" s="245" t="s">
        <v>580</v>
      </c>
      <c r="B109" s="92">
        <v>0</v>
      </c>
      <c r="C109" s="93">
        <v>0</v>
      </c>
      <c r="D109" s="93">
        <v>0</v>
      </c>
      <c r="E109" s="137">
        <v>0</v>
      </c>
      <c r="F109" s="94">
        <v>0</v>
      </c>
      <c r="G109" s="95">
        <v>0</v>
      </c>
      <c r="H109" s="96">
        <v>0</v>
      </c>
      <c r="I109" s="138">
        <v>0</v>
      </c>
      <c r="J109" s="96">
        <v>0</v>
      </c>
      <c r="K109" s="97">
        <f t="shared" si="1"/>
        <v>0</v>
      </c>
      <c r="M109" s="88"/>
    </row>
    <row r="110" spans="1:13" s="243" customFormat="1" x14ac:dyDescent="0.2">
      <c r="A110" s="245" t="s">
        <v>581</v>
      </c>
      <c r="B110" s="92">
        <v>0</v>
      </c>
      <c r="C110" s="93">
        <v>0</v>
      </c>
      <c r="D110" s="93">
        <v>0</v>
      </c>
      <c r="E110" s="137">
        <v>0</v>
      </c>
      <c r="F110" s="94">
        <v>0</v>
      </c>
      <c r="G110" s="95">
        <v>0</v>
      </c>
      <c r="H110" s="96">
        <v>1</v>
      </c>
      <c r="I110" s="138">
        <v>3</v>
      </c>
      <c r="J110" s="96">
        <v>1</v>
      </c>
      <c r="K110" s="97">
        <f t="shared" si="1"/>
        <v>5</v>
      </c>
      <c r="M110" s="88"/>
    </row>
    <row r="111" spans="1:13" s="243" customFormat="1" x14ac:dyDescent="0.2">
      <c r="A111" s="245" t="s">
        <v>582</v>
      </c>
      <c r="B111" s="92">
        <v>0</v>
      </c>
      <c r="C111" s="93">
        <v>0</v>
      </c>
      <c r="D111" s="93">
        <v>0</v>
      </c>
      <c r="E111" s="137">
        <v>0</v>
      </c>
      <c r="F111" s="94">
        <v>0</v>
      </c>
      <c r="G111" s="95">
        <v>0</v>
      </c>
      <c r="H111" s="96">
        <v>0</v>
      </c>
      <c r="I111" s="138">
        <v>0</v>
      </c>
      <c r="J111" s="96">
        <v>0</v>
      </c>
      <c r="K111" s="97">
        <f t="shared" si="1"/>
        <v>0</v>
      </c>
      <c r="M111" s="88"/>
    </row>
    <row r="112" spans="1:13" s="243" customFormat="1" x14ac:dyDescent="0.2">
      <c r="A112" s="245" t="s">
        <v>583</v>
      </c>
      <c r="B112" s="92">
        <v>0</v>
      </c>
      <c r="C112" s="93">
        <v>0</v>
      </c>
      <c r="D112" s="93">
        <v>0</v>
      </c>
      <c r="E112" s="137">
        <v>0</v>
      </c>
      <c r="F112" s="94">
        <v>0</v>
      </c>
      <c r="G112" s="95">
        <v>0</v>
      </c>
      <c r="H112" s="96">
        <v>0</v>
      </c>
      <c r="I112" s="138">
        <v>0</v>
      </c>
      <c r="J112" s="96">
        <v>0</v>
      </c>
      <c r="K112" s="97">
        <f t="shared" si="1"/>
        <v>0</v>
      </c>
      <c r="M112" s="88"/>
    </row>
    <row r="113" spans="1:13" s="243" customFormat="1" x14ac:dyDescent="0.2">
      <c r="A113" s="245" t="s">
        <v>584</v>
      </c>
      <c r="B113" s="92">
        <v>0</v>
      </c>
      <c r="C113" s="93">
        <v>0</v>
      </c>
      <c r="D113" s="93">
        <v>0</v>
      </c>
      <c r="E113" s="137">
        <v>0</v>
      </c>
      <c r="F113" s="94">
        <v>0</v>
      </c>
      <c r="G113" s="95">
        <v>0</v>
      </c>
      <c r="H113" s="96">
        <v>0</v>
      </c>
      <c r="I113" s="138">
        <v>0</v>
      </c>
      <c r="J113" s="96">
        <v>0</v>
      </c>
      <c r="K113" s="97">
        <f t="shared" si="1"/>
        <v>0</v>
      </c>
      <c r="M113" s="88"/>
    </row>
    <row r="114" spans="1:13" s="243" customFormat="1" x14ac:dyDescent="0.2">
      <c r="A114" s="245" t="s">
        <v>585</v>
      </c>
      <c r="B114" s="92">
        <v>2</v>
      </c>
      <c r="C114" s="93">
        <v>0</v>
      </c>
      <c r="D114" s="93">
        <v>0</v>
      </c>
      <c r="E114" s="137">
        <v>0</v>
      </c>
      <c r="F114" s="94">
        <v>4</v>
      </c>
      <c r="G114" s="95">
        <v>3</v>
      </c>
      <c r="H114" s="96">
        <v>0</v>
      </c>
      <c r="I114" s="138">
        <v>6</v>
      </c>
      <c r="J114" s="96">
        <v>0</v>
      </c>
      <c r="K114" s="97">
        <f t="shared" si="1"/>
        <v>15</v>
      </c>
      <c r="M114" s="88"/>
    </row>
    <row r="115" spans="1:13" s="243" customFormat="1" x14ac:dyDescent="0.2">
      <c r="A115" s="245" t="s">
        <v>586</v>
      </c>
      <c r="B115" s="92">
        <v>0</v>
      </c>
      <c r="C115" s="93">
        <v>0</v>
      </c>
      <c r="D115" s="93">
        <v>0</v>
      </c>
      <c r="E115" s="137">
        <v>0</v>
      </c>
      <c r="F115" s="94">
        <v>0</v>
      </c>
      <c r="G115" s="95">
        <v>0</v>
      </c>
      <c r="H115" s="96">
        <v>0</v>
      </c>
      <c r="I115" s="138">
        <v>0</v>
      </c>
      <c r="J115" s="96">
        <v>0</v>
      </c>
      <c r="K115" s="97">
        <f t="shared" si="1"/>
        <v>0</v>
      </c>
      <c r="M115" s="88"/>
    </row>
    <row r="116" spans="1:13" s="243" customFormat="1" x14ac:dyDescent="0.2">
      <c r="A116" s="245" t="s">
        <v>587</v>
      </c>
      <c r="B116" s="92">
        <v>0</v>
      </c>
      <c r="C116" s="93">
        <v>0</v>
      </c>
      <c r="D116" s="93">
        <v>0</v>
      </c>
      <c r="E116" s="137">
        <v>0</v>
      </c>
      <c r="F116" s="94">
        <v>0</v>
      </c>
      <c r="G116" s="95">
        <v>0</v>
      </c>
      <c r="H116" s="96">
        <v>0</v>
      </c>
      <c r="I116" s="138">
        <v>0</v>
      </c>
      <c r="J116" s="96">
        <v>0</v>
      </c>
      <c r="K116" s="97">
        <f t="shared" si="1"/>
        <v>0</v>
      </c>
      <c r="M116" s="88"/>
    </row>
    <row r="117" spans="1:13" s="243" customFormat="1" x14ac:dyDescent="0.2">
      <c r="A117" s="245" t="s">
        <v>588</v>
      </c>
      <c r="B117" s="92">
        <v>0</v>
      </c>
      <c r="C117" s="93">
        <v>0</v>
      </c>
      <c r="D117" s="93">
        <v>0</v>
      </c>
      <c r="E117" s="137">
        <v>0</v>
      </c>
      <c r="F117" s="94">
        <v>0</v>
      </c>
      <c r="G117" s="95">
        <v>0</v>
      </c>
      <c r="H117" s="96">
        <v>0</v>
      </c>
      <c r="I117" s="138">
        <v>0</v>
      </c>
      <c r="J117" s="96">
        <v>0</v>
      </c>
      <c r="K117" s="97">
        <f t="shared" si="1"/>
        <v>0</v>
      </c>
      <c r="M117" s="88"/>
    </row>
    <row r="118" spans="1:13" s="243" customFormat="1" x14ac:dyDescent="0.2">
      <c r="A118" s="245" t="s">
        <v>589</v>
      </c>
      <c r="B118" s="92">
        <v>0</v>
      </c>
      <c r="C118" s="93">
        <v>0</v>
      </c>
      <c r="D118" s="93">
        <v>0</v>
      </c>
      <c r="E118" s="137">
        <v>0</v>
      </c>
      <c r="F118" s="94">
        <v>0</v>
      </c>
      <c r="G118" s="95">
        <v>0</v>
      </c>
      <c r="H118" s="96">
        <v>0</v>
      </c>
      <c r="I118" s="138">
        <v>0</v>
      </c>
      <c r="J118" s="96">
        <v>0</v>
      </c>
      <c r="K118" s="97">
        <f t="shared" si="1"/>
        <v>0</v>
      </c>
      <c r="M118" s="88"/>
    </row>
    <row r="119" spans="1:13" s="243" customFormat="1" x14ac:dyDescent="0.2">
      <c r="A119" s="245" t="s">
        <v>590</v>
      </c>
      <c r="B119" s="92">
        <v>0</v>
      </c>
      <c r="C119" s="93">
        <v>0</v>
      </c>
      <c r="D119" s="93">
        <v>0</v>
      </c>
      <c r="E119" s="137">
        <v>0</v>
      </c>
      <c r="F119" s="94">
        <v>0</v>
      </c>
      <c r="G119" s="95">
        <v>0</v>
      </c>
      <c r="H119" s="96">
        <v>0</v>
      </c>
      <c r="I119" s="138">
        <v>0</v>
      </c>
      <c r="J119" s="96">
        <v>0</v>
      </c>
      <c r="K119" s="97">
        <f t="shared" si="1"/>
        <v>0</v>
      </c>
      <c r="M119" s="88"/>
    </row>
    <row r="120" spans="1:13" s="243" customFormat="1" x14ac:dyDescent="0.2">
      <c r="A120" s="245" t="s">
        <v>591</v>
      </c>
      <c r="B120" s="92">
        <v>0</v>
      </c>
      <c r="C120" s="93">
        <v>0</v>
      </c>
      <c r="D120" s="93">
        <v>0</v>
      </c>
      <c r="E120" s="137">
        <v>0</v>
      </c>
      <c r="F120" s="94">
        <v>0</v>
      </c>
      <c r="G120" s="95">
        <v>0</v>
      </c>
      <c r="H120" s="96">
        <v>0</v>
      </c>
      <c r="I120" s="138">
        <v>0</v>
      </c>
      <c r="J120" s="96">
        <v>0</v>
      </c>
      <c r="K120" s="97">
        <f t="shared" si="1"/>
        <v>0</v>
      </c>
      <c r="M120" s="88"/>
    </row>
    <row r="121" spans="1:13" s="243" customFormat="1" x14ac:dyDescent="0.2">
      <c r="A121" s="245" t="s">
        <v>592</v>
      </c>
      <c r="B121" s="92">
        <v>1</v>
      </c>
      <c r="C121" s="93">
        <v>0</v>
      </c>
      <c r="D121" s="93">
        <v>0</v>
      </c>
      <c r="E121" s="137">
        <v>0</v>
      </c>
      <c r="F121" s="94">
        <v>0</v>
      </c>
      <c r="G121" s="95">
        <v>0</v>
      </c>
      <c r="H121" s="96">
        <v>0</v>
      </c>
      <c r="I121" s="138">
        <v>0</v>
      </c>
      <c r="J121" s="96">
        <v>0</v>
      </c>
      <c r="K121" s="97">
        <f t="shared" si="1"/>
        <v>1</v>
      </c>
      <c r="M121" s="88"/>
    </row>
    <row r="122" spans="1:13" s="243" customFormat="1" x14ac:dyDescent="0.2">
      <c r="A122" s="245" t="s">
        <v>593</v>
      </c>
      <c r="B122" s="92">
        <v>14</v>
      </c>
      <c r="C122" s="93">
        <v>0</v>
      </c>
      <c r="D122" s="93">
        <v>7</v>
      </c>
      <c r="E122" s="137">
        <v>0</v>
      </c>
      <c r="F122" s="94">
        <v>9</v>
      </c>
      <c r="G122" s="95">
        <v>12</v>
      </c>
      <c r="H122" s="96">
        <v>3</v>
      </c>
      <c r="I122" s="138">
        <v>5</v>
      </c>
      <c r="J122" s="96">
        <v>2</v>
      </c>
      <c r="K122" s="97">
        <f t="shared" si="1"/>
        <v>45</v>
      </c>
      <c r="M122" s="88"/>
    </row>
    <row r="123" spans="1:13" s="243" customFormat="1" x14ac:dyDescent="0.2">
      <c r="A123" s="245" t="s">
        <v>594</v>
      </c>
      <c r="B123" s="92">
        <v>2</v>
      </c>
      <c r="C123" s="93">
        <v>0</v>
      </c>
      <c r="D123" s="93">
        <v>0</v>
      </c>
      <c r="E123" s="137">
        <v>0</v>
      </c>
      <c r="F123" s="94">
        <v>3</v>
      </c>
      <c r="G123" s="95">
        <v>9</v>
      </c>
      <c r="H123" s="96">
        <v>5</v>
      </c>
      <c r="I123" s="138">
        <v>4</v>
      </c>
      <c r="J123" s="96">
        <v>5</v>
      </c>
      <c r="K123" s="97">
        <f t="shared" si="1"/>
        <v>28</v>
      </c>
      <c r="M123" s="88"/>
    </row>
    <row r="124" spans="1:13" s="243" customFormat="1" x14ac:dyDescent="0.2">
      <c r="A124" s="245" t="s">
        <v>595</v>
      </c>
      <c r="B124" s="92">
        <v>0</v>
      </c>
      <c r="C124" s="93">
        <v>0</v>
      </c>
      <c r="D124" s="93">
        <v>0</v>
      </c>
      <c r="E124" s="137">
        <v>0</v>
      </c>
      <c r="F124" s="94">
        <v>0</v>
      </c>
      <c r="G124" s="95">
        <v>0</v>
      </c>
      <c r="H124" s="96">
        <v>0</v>
      </c>
      <c r="I124" s="138">
        <v>0</v>
      </c>
      <c r="J124" s="96">
        <v>0</v>
      </c>
      <c r="K124" s="97">
        <f t="shared" si="1"/>
        <v>0</v>
      </c>
      <c r="M124" s="88"/>
    </row>
    <row r="125" spans="1:13" s="243" customFormat="1" x14ac:dyDescent="0.2">
      <c r="A125" s="245" t="s">
        <v>596</v>
      </c>
      <c r="B125" s="92">
        <v>0</v>
      </c>
      <c r="C125" s="93">
        <v>0</v>
      </c>
      <c r="D125" s="93">
        <v>0</v>
      </c>
      <c r="E125" s="137">
        <v>0</v>
      </c>
      <c r="F125" s="94">
        <v>0</v>
      </c>
      <c r="G125" s="95">
        <v>0</v>
      </c>
      <c r="H125" s="96">
        <v>0</v>
      </c>
      <c r="I125" s="138">
        <v>11</v>
      </c>
      <c r="J125" s="96">
        <v>0</v>
      </c>
      <c r="K125" s="97">
        <f t="shared" si="1"/>
        <v>11</v>
      </c>
      <c r="M125" s="88"/>
    </row>
    <row r="126" spans="1:13" s="243" customFormat="1" x14ac:dyDescent="0.2">
      <c r="A126" s="245" t="s">
        <v>597</v>
      </c>
      <c r="B126" s="92">
        <v>9</v>
      </c>
      <c r="C126" s="93">
        <v>0</v>
      </c>
      <c r="D126" s="93">
        <v>0</v>
      </c>
      <c r="E126" s="137">
        <v>0</v>
      </c>
      <c r="F126" s="94">
        <v>11</v>
      </c>
      <c r="G126" s="95">
        <v>0</v>
      </c>
      <c r="H126" s="96">
        <v>10</v>
      </c>
      <c r="I126" s="138">
        <v>0</v>
      </c>
      <c r="J126" s="96">
        <v>7</v>
      </c>
      <c r="K126" s="97">
        <f t="shared" si="1"/>
        <v>37</v>
      </c>
      <c r="M126" s="88"/>
    </row>
    <row r="127" spans="1:13" s="243" customFormat="1" x14ac:dyDescent="0.2">
      <c r="A127" s="245" t="s">
        <v>598</v>
      </c>
      <c r="B127" s="92">
        <v>0</v>
      </c>
      <c r="C127" s="93">
        <v>0</v>
      </c>
      <c r="D127" s="93">
        <v>0</v>
      </c>
      <c r="E127" s="137">
        <v>0</v>
      </c>
      <c r="F127" s="94">
        <v>0</v>
      </c>
      <c r="G127" s="95">
        <v>0</v>
      </c>
      <c r="H127" s="96">
        <v>0</v>
      </c>
      <c r="I127" s="138">
        <v>5</v>
      </c>
      <c r="J127" s="96">
        <v>0</v>
      </c>
      <c r="K127" s="97">
        <f t="shared" si="1"/>
        <v>5</v>
      </c>
      <c r="M127" s="88"/>
    </row>
    <row r="128" spans="1:13" s="243" customFormat="1" x14ac:dyDescent="0.2">
      <c r="A128" s="245" t="s">
        <v>599</v>
      </c>
      <c r="B128" s="92">
        <v>0</v>
      </c>
      <c r="C128" s="93">
        <v>0</v>
      </c>
      <c r="D128" s="93">
        <v>0</v>
      </c>
      <c r="E128" s="137">
        <v>0</v>
      </c>
      <c r="F128" s="94">
        <v>0</v>
      </c>
      <c r="G128" s="95">
        <v>0</v>
      </c>
      <c r="H128" s="96">
        <v>0</v>
      </c>
      <c r="I128" s="138">
        <v>0</v>
      </c>
      <c r="J128" s="96">
        <v>0</v>
      </c>
      <c r="K128" s="97">
        <f t="shared" si="1"/>
        <v>0</v>
      </c>
      <c r="M128" s="88"/>
    </row>
    <row r="129" spans="1:13" s="243" customFormat="1" x14ac:dyDescent="0.2">
      <c r="A129" s="245" t="s">
        <v>600</v>
      </c>
      <c r="B129" s="92">
        <v>0</v>
      </c>
      <c r="C129" s="93">
        <v>0</v>
      </c>
      <c r="D129" s="93">
        <v>0</v>
      </c>
      <c r="E129" s="137">
        <v>0</v>
      </c>
      <c r="F129" s="94">
        <v>0</v>
      </c>
      <c r="G129" s="95">
        <v>0</v>
      </c>
      <c r="H129" s="96">
        <v>0</v>
      </c>
      <c r="I129" s="138">
        <v>0</v>
      </c>
      <c r="J129" s="96">
        <v>0</v>
      </c>
      <c r="K129" s="97">
        <f t="shared" si="1"/>
        <v>0</v>
      </c>
      <c r="M129" s="88"/>
    </row>
    <row r="130" spans="1:13" s="243" customFormat="1" x14ac:dyDescent="0.2">
      <c r="A130" s="245" t="s">
        <v>601</v>
      </c>
      <c r="B130" s="92">
        <v>4</v>
      </c>
      <c r="C130" s="93">
        <v>1</v>
      </c>
      <c r="D130" s="93">
        <v>0</v>
      </c>
      <c r="E130" s="137">
        <v>0</v>
      </c>
      <c r="F130" s="94">
        <v>0</v>
      </c>
      <c r="G130" s="95">
        <v>2</v>
      </c>
      <c r="H130" s="96">
        <v>0</v>
      </c>
      <c r="I130" s="138">
        <v>2</v>
      </c>
      <c r="J130" s="96">
        <v>0</v>
      </c>
      <c r="K130" s="97">
        <f t="shared" si="1"/>
        <v>8</v>
      </c>
      <c r="M130" s="88"/>
    </row>
    <row r="131" spans="1:13" s="243" customFormat="1" x14ac:dyDescent="0.2">
      <c r="A131" s="245" t="s">
        <v>602</v>
      </c>
      <c r="B131" s="92">
        <v>0</v>
      </c>
      <c r="C131" s="93">
        <v>0</v>
      </c>
      <c r="D131" s="93">
        <v>0</v>
      </c>
      <c r="E131" s="137">
        <v>0</v>
      </c>
      <c r="F131" s="94">
        <v>1</v>
      </c>
      <c r="G131" s="95">
        <v>1</v>
      </c>
      <c r="H131" s="96">
        <v>0</v>
      </c>
      <c r="I131" s="138">
        <v>2</v>
      </c>
      <c r="J131" s="96">
        <v>0</v>
      </c>
      <c r="K131" s="97">
        <f t="shared" si="1"/>
        <v>4</v>
      </c>
      <c r="M131" s="88"/>
    </row>
    <row r="132" spans="1:13" s="243" customFormat="1" x14ac:dyDescent="0.2">
      <c r="A132" s="245" t="s">
        <v>603</v>
      </c>
      <c r="B132" s="92">
        <v>0</v>
      </c>
      <c r="C132" s="93">
        <v>0</v>
      </c>
      <c r="D132" s="93">
        <v>0</v>
      </c>
      <c r="E132" s="137">
        <v>0</v>
      </c>
      <c r="F132" s="94">
        <v>0</v>
      </c>
      <c r="G132" s="95">
        <v>0</v>
      </c>
      <c r="H132" s="96">
        <v>0</v>
      </c>
      <c r="I132" s="138">
        <v>0</v>
      </c>
      <c r="J132" s="96">
        <v>0</v>
      </c>
      <c r="K132" s="97">
        <f t="shared" ref="K132:K195" si="2">SUM(B132,F132:J132)</f>
        <v>0</v>
      </c>
      <c r="M132" s="88"/>
    </row>
    <row r="133" spans="1:13" s="243" customFormat="1" x14ac:dyDescent="0.2">
      <c r="A133" s="245" t="s">
        <v>604</v>
      </c>
      <c r="B133" s="92">
        <v>0</v>
      </c>
      <c r="C133" s="93">
        <v>0</v>
      </c>
      <c r="D133" s="93">
        <v>0</v>
      </c>
      <c r="E133" s="137">
        <v>0</v>
      </c>
      <c r="F133" s="94">
        <v>0</v>
      </c>
      <c r="G133" s="95">
        <v>0</v>
      </c>
      <c r="H133" s="96">
        <v>0</v>
      </c>
      <c r="I133" s="138">
        <v>0</v>
      </c>
      <c r="J133" s="96">
        <v>0</v>
      </c>
      <c r="K133" s="97">
        <f t="shared" si="2"/>
        <v>0</v>
      </c>
      <c r="M133" s="88"/>
    </row>
    <row r="134" spans="1:13" s="243" customFormat="1" x14ac:dyDescent="0.2">
      <c r="A134" s="245" t="s">
        <v>605</v>
      </c>
      <c r="B134" s="92">
        <v>0</v>
      </c>
      <c r="C134" s="93">
        <v>0</v>
      </c>
      <c r="D134" s="93">
        <v>0</v>
      </c>
      <c r="E134" s="137">
        <v>0</v>
      </c>
      <c r="F134" s="94">
        <v>0</v>
      </c>
      <c r="G134" s="95">
        <v>0</v>
      </c>
      <c r="H134" s="96">
        <v>0</v>
      </c>
      <c r="I134" s="138">
        <v>0</v>
      </c>
      <c r="J134" s="96">
        <v>0</v>
      </c>
      <c r="K134" s="97">
        <f t="shared" si="2"/>
        <v>0</v>
      </c>
      <c r="M134" s="88"/>
    </row>
    <row r="135" spans="1:13" s="243" customFormat="1" x14ac:dyDescent="0.2">
      <c r="A135" s="245" t="s">
        <v>606</v>
      </c>
      <c r="B135" s="92">
        <v>0</v>
      </c>
      <c r="C135" s="93">
        <v>0</v>
      </c>
      <c r="D135" s="93">
        <v>0</v>
      </c>
      <c r="E135" s="137">
        <v>0</v>
      </c>
      <c r="F135" s="94">
        <v>0</v>
      </c>
      <c r="G135" s="95">
        <v>0</v>
      </c>
      <c r="H135" s="96">
        <v>0</v>
      </c>
      <c r="I135" s="138">
        <v>0</v>
      </c>
      <c r="J135" s="96">
        <v>0</v>
      </c>
      <c r="K135" s="97">
        <f t="shared" si="2"/>
        <v>0</v>
      </c>
      <c r="M135" s="88"/>
    </row>
    <row r="136" spans="1:13" s="243" customFormat="1" x14ac:dyDescent="0.2">
      <c r="A136" s="245" t="s">
        <v>607</v>
      </c>
      <c r="B136" s="92">
        <v>0</v>
      </c>
      <c r="C136" s="93">
        <v>0</v>
      </c>
      <c r="D136" s="93">
        <v>0</v>
      </c>
      <c r="E136" s="137">
        <v>0</v>
      </c>
      <c r="F136" s="94">
        <v>0</v>
      </c>
      <c r="G136" s="95">
        <v>0</v>
      </c>
      <c r="H136" s="96">
        <v>0</v>
      </c>
      <c r="I136" s="138">
        <v>0</v>
      </c>
      <c r="J136" s="96">
        <v>0</v>
      </c>
      <c r="K136" s="97">
        <f t="shared" si="2"/>
        <v>0</v>
      </c>
      <c r="M136" s="88"/>
    </row>
    <row r="137" spans="1:13" s="243" customFormat="1" x14ac:dyDescent="0.2">
      <c r="A137" s="245" t="s">
        <v>608</v>
      </c>
      <c r="B137" s="92">
        <v>0</v>
      </c>
      <c r="C137" s="93">
        <v>0</v>
      </c>
      <c r="D137" s="93">
        <v>0</v>
      </c>
      <c r="E137" s="137">
        <v>0</v>
      </c>
      <c r="F137" s="94">
        <v>0</v>
      </c>
      <c r="G137" s="95">
        <v>0</v>
      </c>
      <c r="H137" s="96">
        <v>0</v>
      </c>
      <c r="I137" s="138">
        <v>0</v>
      </c>
      <c r="J137" s="96">
        <v>0</v>
      </c>
      <c r="K137" s="97">
        <f t="shared" si="2"/>
        <v>0</v>
      </c>
      <c r="M137" s="88"/>
    </row>
    <row r="138" spans="1:13" s="243" customFormat="1" x14ac:dyDescent="0.2">
      <c r="A138" s="245" t="s">
        <v>609</v>
      </c>
      <c r="B138" s="92">
        <v>0</v>
      </c>
      <c r="C138" s="93">
        <v>0</v>
      </c>
      <c r="D138" s="93">
        <v>0</v>
      </c>
      <c r="E138" s="137">
        <v>0</v>
      </c>
      <c r="F138" s="94">
        <v>0</v>
      </c>
      <c r="G138" s="95">
        <v>0</v>
      </c>
      <c r="H138" s="96">
        <v>0</v>
      </c>
      <c r="I138" s="138">
        <v>0</v>
      </c>
      <c r="J138" s="96">
        <v>0</v>
      </c>
      <c r="K138" s="97">
        <f t="shared" si="2"/>
        <v>0</v>
      </c>
      <c r="M138" s="88"/>
    </row>
    <row r="139" spans="1:13" s="243" customFormat="1" x14ac:dyDescent="0.2">
      <c r="A139" s="245" t="s">
        <v>610</v>
      </c>
      <c r="B139" s="92">
        <v>0</v>
      </c>
      <c r="C139" s="93">
        <v>0</v>
      </c>
      <c r="D139" s="93">
        <v>0</v>
      </c>
      <c r="E139" s="137">
        <v>0</v>
      </c>
      <c r="F139" s="94">
        <v>0</v>
      </c>
      <c r="G139" s="95">
        <v>0</v>
      </c>
      <c r="H139" s="96">
        <v>0</v>
      </c>
      <c r="I139" s="138">
        <v>0</v>
      </c>
      <c r="J139" s="96">
        <v>0</v>
      </c>
      <c r="K139" s="97">
        <f t="shared" si="2"/>
        <v>0</v>
      </c>
      <c r="M139" s="88"/>
    </row>
    <row r="140" spans="1:13" s="243" customFormat="1" x14ac:dyDescent="0.2">
      <c r="A140" s="245" t="s">
        <v>611</v>
      </c>
      <c r="B140" s="92">
        <v>0</v>
      </c>
      <c r="C140" s="93">
        <v>0</v>
      </c>
      <c r="D140" s="93">
        <v>0</v>
      </c>
      <c r="E140" s="137">
        <v>0</v>
      </c>
      <c r="F140" s="94">
        <v>0</v>
      </c>
      <c r="G140" s="95">
        <v>0</v>
      </c>
      <c r="H140" s="96">
        <v>0</v>
      </c>
      <c r="I140" s="138">
        <v>0</v>
      </c>
      <c r="J140" s="96">
        <v>0</v>
      </c>
      <c r="K140" s="97">
        <f t="shared" si="2"/>
        <v>0</v>
      </c>
      <c r="M140" s="88"/>
    </row>
    <row r="141" spans="1:13" s="243" customFormat="1" x14ac:dyDescent="0.2">
      <c r="A141" s="245" t="s">
        <v>612</v>
      </c>
      <c r="B141" s="92">
        <v>0</v>
      </c>
      <c r="C141" s="93">
        <v>0</v>
      </c>
      <c r="D141" s="93">
        <v>0</v>
      </c>
      <c r="E141" s="137">
        <v>0</v>
      </c>
      <c r="F141" s="94">
        <v>0</v>
      </c>
      <c r="G141" s="95">
        <v>0</v>
      </c>
      <c r="H141" s="96">
        <v>0</v>
      </c>
      <c r="I141" s="138">
        <v>0</v>
      </c>
      <c r="J141" s="96">
        <v>0</v>
      </c>
      <c r="K141" s="97">
        <f t="shared" si="2"/>
        <v>0</v>
      </c>
      <c r="M141" s="88"/>
    </row>
    <row r="142" spans="1:13" s="243" customFormat="1" x14ac:dyDescent="0.2">
      <c r="A142" s="245" t="s">
        <v>613</v>
      </c>
      <c r="B142" s="92">
        <v>0</v>
      </c>
      <c r="C142" s="93">
        <v>0</v>
      </c>
      <c r="D142" s="93">
        <v>0</v>
      </c>
      <c r="E142" s="137">
        <v>0</v>
      </c>
      <c r="F142" s="94">
        <v>0</v>
      </c>
      <c r="G142" s="95">
        <v>0</v>
      </c>
      <c r="H142" s="96">
        <v>0</v>
      </c>
      <c r="I142" s="138">
        <v>0</v>
      </c>
      <c r="J142" s="96">
        <v>0</v>
      </c>
      <c r="K142" s="97">
        <f t="shared" si="2"/>
        <v>0</v>
      </c>
      <c r="M142" s="88"/>
    </row>
    <row r="143" spans="1:13" s="243" customFormat="1" x14ac:dyDescent="0.2">
      <c r="A143" s="245" t="s">
        <v>614</v>
      </c>
      <c r="B143" s="92">
        <v>0</v>
      </c>
      <c r="C143" s="93">
        <v>0</v>
      </c>
      <c r="D143" s="93">
        <v>0</v>
      </c>
      <c r="E143" s="137">
        <v>0</v>
      </c>
      <c r="F143" s="94">
        <v>0</v>
      </c>
      <c r="G143" s="95">
        <v>0</v>
      </c>
      <c r="H143" s="96">
        <v>0</v>
      </c>
      <c r="I143" s="138">
        <v>0</v>
      </c>
      <c r="J143" s="96">
        <v>0</v>
      </c>
      <c r="K143" s="97">
        <f t="shared" si="2"/>
        <v>0</v>
      </c>
      <c r="M143" s="88"/>
    </row>
    <row r="144" spans="1:13" s="243" customFormat="1" x14ac:dyDescent="0.2">
      <c r="A144" s="245" t="s">
        <v>615</v>
      </c>
      <c r="B144" s="92">
        <v>0</v>
      </c>
      <c r="C144" s="93">
        <v>0</v>
      </c>
      <c r="D144" s="93">
        <v>0</v>
      </c>
      <c r="E144" s="137">
        <v>0</v>
      </c>
      <c r="F144" s="94">
        <v>0</v>
      </c>
      <c r="G144" s="95">
        <v>0</v>
      </c>
      <c r="H144" s="96">
        <v>0</v>
      </c>
      <c r="I144" s="138">
        <v>0</v>
      </c>
      <c r="J144" s="96">
        <v>0</v>
      </c>
      <c r="K144" s="97">
        <f t="shared" si="2"/>
        <v>0</v>
      </c>
      <c r="M144" s="88"/>
    </row>
    <row r="145" spans="1:13" s="243" customFormat="1" x14ac:dyDescent="0.2">
      <c r="A145" s="245" t="s">
        <v>616</v>
      </c>
      <c r="B145" s="92">
        <v>0</v>
      </c>
      <c r="C145" s="93">
        <v>0</v>
      </c>
      <c r="D145" s="93">
        <v>0</v>
      </c>
      <c r="E145" s="137">
        <v>0</v>
      </c>
      <c r="F145" s="94">
        <v>0</v>
      </c>
      <c r="G145" s="95">
        <v>0</v>
      </c>
      <c r="H145" s="96">
        <v>0</v>
      </c>
      <c r="I145" s="138">
        <v>0</v>
      </c>
      <c r="J145" s="96">
        <v>0</v>
      </c>
      <c r="K145" s="97">
        <f t="shared" si="2"/>
        <v>0</v>
      </c>
      <c r="M145" s="88"/>
    </row>
    <row r="146" spans="1:13" s="243" customFormat="1" x14ac:dyDescent="0.2">
      <c r="A146" s="245" t="s">
        <v>617</v>
      </c>
      <c r="B146" s="92">
        <v>0</v>
      </c>
      <c r="C146" s="93">
        <v>0</v>
      </c>
      <c r="D146" s="93">
        <v>0</v>
      </c>
      <c r="E146" s="137">
        <v>0</v>
      </c>
      <c r="F146" s="94">
        <v>0</v>
      </c>
      <c r="G146" s="95">
        <v>0</v>
      </c>
      <c r="H146" s="96">
        <v>0</v>
      </c>
      <c r="I146" s="138">
        <v>0</v>
      </c>
      <c r="J146" s="96">
        <v>0</v>
      </c>
      <c r="K146" s="97">
        <f t="shared" si="2"/>
        <v>0</v>
      </c>
      <c r="M146" s="88"/>
    </row>
    <row r="147" spans="1:13" s="243" customFormat="1" x14ac:dyDescent="0.2">
      <c r="A147" s="245" t="s">
        <v>618</v>
      </c>
      <c r="B147" s="92">
        <v>0</v>
      </c>
      <c r="C147" s="93">
        <v>0</v>
      </c>
      <c r="D147" s="93">
        <v>0</v>
      </c>
      <c r="E147" s="137">
        <v>0</v>
      </c>
      <c r="F147" s="94">
        <v>0</v>
      </c>
      <c r="G147" s="95">
        <v>0</v>
      </c>
      <c r="H147" s="96">
        <v>0</v>
      </c>
      <c r="I147" s="138">
        <v>0</v>
      </c>
      <c r="J147" s="96">
        <v>0</v>
      </c>
      <c r="K147" s="97">
        <f t="shared" si="2"/>
        <v>0</v>
      </c>
      <c r="M147" s="88"/>
    </row>
    <row r="148" spans="1:13" s="243" customFormat="1" x14ac:dyDescent="0.2">
      <c r="A148" s="245" t="s">
        <v>619</v>
      </c>
      <c r="B148" s="92">
        <v>0</v>
      </c>
      <c r="C148" s="93">
        <v>0</v>
      </c>
      <c r="D148" s="93">
        <v>0</v>
      </c>
      <c r="E148" s="137">
        <v>0</v>
      </c>
      <c r="F148" s="94">
        <v>0</v>
      </c>
      <c r="G148" s="95">
        <v>0</v>
      </c>
      <c r="H148" s="96">
        <v>0</v>
      </c>
      <c r="I148" s="138">
        <v>0</v>
      </c>
      <c r="J148" s="96">
        <v>0</v>
      </c>
      <c r="K148" s="97">
        <f t="shared" si="2"/>
        <v>0</v>
      </c>
      <c r="M148" s="88"/>
    </row>
    <row r="149" spans="1:13" s="243" customFormat="1" x14ac:dyDescent="0.2">
      <c r="A149" s="245" t="s">
        <v>620</v>
      </c>
      <c r="B149" s="92">
        <v>0</v>
      </c>
      <c r="C149" s="93">
        <v>0</v>
      </c>
      <c r="D149" s="93">
        <v>0</v>
      </c>
      <c r="E149" s="137">
        <v>0</v>
      </c>
      <c r="F149" s="94">
        <v>0</v>
      </c>
      <c r="G149" s="95">
        <v>0</v>
      </c>
      <c r="H149" s="96">
        <v>0</v>
      </c>
      <c r="I149" s="138">
        <v>0</v>
      </c>
      <c r="J149" s="96">
        <v>0</v>
      </c>
      <c r="K149" s="97">
        <f t="shared" si="2"/>
        <v>0</v>
      </c>
      <c r="M149" s="88"/>
    </row>
    <row r="150" spans="1:13" s="243" customFormat="1" x14ac:dyDescent="0.2">
      <c r="A150" s="245" t="s">
        <v>621</v>
      </c>
      <c r="B150" s="92">
        <v>57</v>
      </c>
      <c r="C150" s="93">
        <v>3</v>
      </c>
      <c r="D150" s="93">
        <v>14</v>
      </c>
      <c r="E150" s="137">
        <v>9</v>
      </c>
      <c r="F150" s="94">
        <v>36</v>
      </c>
      <c r="G150" s="95">
        <v>35</v>
      </c>
      <c r="H150" s="96">
        <v>12</v>
      </c>
      <c r="I150" s="138">
        <v>13</v>
      </c>
      <c r="J150" s="96">
        <v>11</v>
      </c>
      <c r="K150" s="97">
        <f t="shared" si="2"/>
        <v>164</v>
      </c>
      <c r="M150" s="88"/>
    </row>
    <row r="151" spans="1:13" s="243" customFormat="1" x14ac:dyDescent="0.2">
      <c r="A151" s="245" t="s">
        <v>622</v>
      </c>
      <c r="B151" s="92">
        <v>15</v>
      </c>
      <c r="C151" s="93">
        <v>1</v>
      </c>
      <c r="D151" s="93">
        <v>0</v>
      </c>
      <c r="E151" s="137">
        <v>4</v>
      </c>
      <c r="F151" s="94">
        <v>0</v>
      </c>
      <c r="G151" s="95">
        <v>5</v>
      </c>
      <c r="H151" s="96">
        <v>0</v>
      </c>
      <c r="I151" s="138">
        <v>2</v>
      </c>
      <c r="J151" s="96">
        <v>2</v>
      </c>
      <c r="K151" s="97">
        <f t="shared" si="2"/>
        <v>24</v>
      </c>
      <c r="M151" s="88"/>
    </row>
    <row r="152" spans="1:13" s="243" customFormat="1" x14ac:dyDescent="0.2">
      <c r="A152" s="245" t="s">
        <v>623</v>
      </c>
      <c r="B152" s="92">
        <v>0</v>
      </c>
      <c r="C152" s="93">
        <v>0</v>
      </c>
      <c r="D152" s="93">
        <v>0</v>
      </c>
      <c r="E152" s="137">
        <v>0</v>
      </c>
      <c r="F152" s="94">
        <v>9</v>
      </c>
      <c r="G152" s="95">
        <v>0</v>
      </c>
      <c r="H152" s="96">
        <v>0</v>
      </c>
      <c r="I152" s="138">
        <v>0</v>
      </c>
      <c r="J152" s="96">
        <v>0</v>
      </c>
      <c r="K152" s="97">
        <f t="shared" si="2"/>
        <v>9</v>
      </c>
      <c r="M152" s="88"/>
    </row>
    <row r="153" spans="1:13" s="243" customFormat="1" x14ac:dyDescent="0.2">
      <c r="A153" s="245" t="s">
        <v>624</v>
      </c>
      <c r="B153" s="92">
        <v>0</v>
      </c>
      <c r="C153" s="93">
        <v>0</v>
      </c>
      <c r="D153" s="93">
        <v>0</v>
      </c>
      <c r="E153" s="137">
        <v>0</v>
      </c>
      <c r="F153" s="94">
        <v>0</v>
      </c>
      <c r="G153" s="95">
        <v>0</v>
      </c>
      <c r="H153" s="96">
        <v>0</v>
      </c>
      <c r="I153" s="138">
        <v>7</v>
      </c>
      <c r="J153" s="96">
        <v>0</v>
      </c>
      <c r="K153" s="97">
        <f t="shared" si="2"/>
        <v>7</v>
      </c>
      <c r="M153" s="88"/>
    </row>
    <row r="154" spans="1:13" s="243" customFormat="1" x14ac:dyDescent="0.2">
      <c r="A154" s="245" t="s">
        <v>625</v>
      </c>
      <c r="B154" s="92">
        <v>0</v>
      </c>
      <c r="C154" s="93">
        <v>0</v>
      </c>
      <c r="D154" s="93">
        <v>0</v>
      </c>
      <c r="E154" s="137">
        <v>0</v>
      </c>
      <c r="F154" s="94">
        <v>0</v>
      </c>
      <c r="G154" s="95">
        <v>0</v>
      </c>
      <c r="H154" s="96">
        <v>2</v>
      </c>
      <c r="I154" s="138">
        <v>0</v>
      </c>
      <c r="J154" s="96">
        <v>0</v>
      </c>
      <c r="K154" s="97">
        <f t="shared" si="2"/>
        <v>2</v>
      </c>
      <c r="M154" s="88"/>
    </row>
    <row r="155" spans="1:13" s="243" customFormat="1" x14ac:dyDescent="0.2">
      <c r="A155" s="245" t="s">
        <v>626</v>
      </c>
      <c r="B155" s="92">
        <v>0</v>
      </c>
      <c r="C155" s="93">
        <v>0</v>
      </c>
      <c r="D155" s="93">
        <v>0</v>
      </c>
      <c r="E155" s="137">
        <v>0</v>
      </c>
      <c r="F155" s="94">
        <v>0</v>
      </c>
      <c r="G155" s="95">
        <v>0</v>
      </c>
      <c r="H155" s="96">
        <v>0</v>
      </c>
      <c r="I155" s="138">
        <v>0</v>
      </c>
      <c r="J155" s="96">
        <v>0</v>
      </c>
      <c r="K155" s="97">
        <f t="shared" si="2"/>
        <v>0</v>
      </c>
      <c r="M155" s="88"/>
    </row>
    <row r="156" spans="1:13" s="243" customFormat="1" x14ac:dyDescent="0.2">
      <c r="A156" s="245" t="s">
        <v>627</v>
      </c>
      <c r="B156" s="92">
        <v>0</v>
      </c>
      <c r="C156" s="93">
        <v>0</v>
      </c>
      <c r="D156" s="93">
        <v>0</v>
      </c>
      <c r="E156" s="137">
        <v>0</v>
      </c>
      <c r="F156" s="94">
        <v>0</v>
      </c>
      <c r="G156" s="95">
        <v>0</v>
      </c>
      <c r="H156" s="96">
        <v>0</v>
      </c>
      <c r="I156" s="138">
        <v>0</v>
      </c>
      <c r="J156" s="96">
        <v>0</v>
      </c>
      <c r="K156" s="97">
        <f t="shared" si="2"/>
        <v>0</v>
      </c>
      <c r="M156" s="88"/>
    </row>
    <row r="157" spans="1:13" s="243" customFormat="1" x14ac:dyDescent="0.2">
      <c r="A157" s="245" t="s">
        <v>628</v>
      </c>
      <c r="B157" s="92">
        <v>0</v>
      </c>
      <c r="C157" s="93">
        <v>0</v>
      </c>
      <c r="D157" s="93">
        <v>0</v>
      </c>
      <c r="E157" s="137">
        <v>0</v>
      </c>
      <c r="F157" s="94">
        <v>0</v>
      </c>
      <c r="G157" s="95">
        <v>0</v>
      </c>
      <c r="H157" s="96">
        <v>0</v>
      </c>
      <c r="I157" s="138">
        <v>0</v>
      </c>
      <c r="J157" s="96">
        <v>0</v>
      </c>
      <c r="K157" s="97">
        <f t="shared" si="2"/>
        <v>0</v>
      </c>
      <c r="M157" s="88"/>
    </row>
    <row r="158" spans="1:13" s="243" customFormat="1" x14ac:dyDescent="0.2">
      <c r="A158" s="245" t="s">
        <v>629</v>
      </c>
      <c r="B158" s="92">
        <v>0</v>
      </c>
      <c r="C158" s="93">
        <v>0</v>
      </c>
      <c r="D158" s="93">
        <v>0</v>
      </c>
      <c r="E158" s="137">
        <v>0</v>
      </c>
      <c r="F158" s="94">
        <v>0</v>
      </c>
      <c r="G158" s="95">
        <v>0</v>
      </c>
      <c r="H158" s="96">
        <v>0</v>
      </c>
      <c r="I158" s="138">
        <v>1</v>
      </c>
      <c r="J158" s="96">
        <v>0</v>
      </c>
      <c r="K158" s="97">
        <f t="shared" si="2"/>
        <v>1</v>
      </c>
      <c r="M158" s="88"/>
    </row>
    <row r="159" spans="1:13" s="243" customFormat="1" x14ac:dyDescent="0.2">
      <c r="A159" s="245" t="s">
        <v>630</v>
      </c>
      <c r="B159" s="92">
        <v>0</v>
      </c>
      <c r="C159" s="93">
        <v>0</v>
      </c>
      <c r="D159" s="93">
        <v>0</v>
      </c>
      <c r="E159" s="137">
        <v>0</v>
      </c>
      <c r="F159" s="94">
        <v>0</v>
      </c>
      <c r="G159" s="95">
        <v>0</v>
      </c>
      <c r="H159" s="96">
        <v>0</v>
      </c>
      <c r="I159" s="138">
        <v>0</v>
      </c>
      <c r="J159" s="96">
        <v>0</v>
      </c>
      <c r="K159" s="97">
        <f t="shared" si="2"/>
        <v>0</v>
      </c>
      <c r="M159" s="88"/>
    </row>
    <row r="160" spans="1:13" s="243" customFormat="1" x14ac:dyDescent="0.2">
      <c r="A160" s="245" t="s">
        <v>631</v>
      </c>
      <c r="B160" s="92">
        <v>1</v>
      </c>
      <c r="C160" s="93">
        <v>0</v>
      </c>
      <c r="D160" s="93">
        <v>0</v>
      </c>
      <c r="E160" s="137">
        <v>0</v>
      </c>
      <c r="F160" s="94">
        <v>0</v>
      </c>
      <c r="G160" s="95">
        <v>0</v>
      </c>
      <c r="H160" s="96">
        <v>0</v>
      </c>
      <c r="I160" s="138">
        <v>0</v>
      </c>
      <c r="J160" s="96">
        <v>0</v>
      </c>
      <c r="K160" s="97">
        <f t="shared" si="2"/>
        <v>1</v>
      </c>
      <c r="M160" s="88"/>
    </row>
    <row r="161" spans="1:13" s="243" customFormat="1" x14ac:dyDescent="0.2">
      <c r="A161" s="245" t="s">
        <v>632</v>
      </c>
      <c r="B161" s="92">
        <v>0</v>
      </c>
      <c r="C161" s="93">
        <v>0</v>
      </c>
      <c r="D161" s="93">
        <v>0</v>
      </c>
      <c r="E161" s="137">
        <v>0</v>
      </c>
      <c r="F161" s="94">
        <v>0</v>
      </c>
      <c r="G161" s="95">
        <v>0</v>
      </c>
      <c r="H161" s="96">
        <v>0</v>
      </c>
      <c r="I161" s="138">
        <v>0</v>
      </c>
      <c r="J161" s="96">
        <v>0</v>
      </c>
      <c r="K161" s="97">
        <f t="shared" si="2"/>
        <v>0</v>
      </c>
      <c r="M161" s="88"/>
    </row>
    <row r="162" spans="1:13" s="243" customFormat="1" x14ac:dyDescent="0.2">
      <c r="A162" s="245" t="s">
        <v>633</v>
      </c>
      <c r="B162" s="92">
        <v>19</v>
      </c>
      <c r="C162" s="93">
        <v>0</v>
      </c>
      <c r="D162" s="93">
        <v>0</v>
      </c>
      <c r="E162" s="137">
        <v>2</v>
      </c>
      <c r="F162" s="94">
        <v>17</v>
      </c>
      <c r="G162" s="95">
        <v>27</v>
      </c>
      <c r="H162" s="96">
        <v>24</v>
      </c>
      <c r="I162" s="138">
        <v>22</v>
      </c>
      <c r="J162" s="96">
        <v>16</v>
      </c>
      <c r="K162" s="97">
        <f t="shared" si="2"/>
        <v>125</v>
      </c>
      <c r="M162" s="88"/>
    </row>
    <row r="163" spans="1:13" s="243" customFormat="1" x14ac:dyDescent="0.2">
      <c r="A163" s="245" t="s">
        <v>634</v>
      </c>
      <c r="B163" s="92">
        <v>0</v>
      </c>
      <c r="C163" s="93">
        <v>0</v>
      </c>
      <c r="D163" s="93">
        <v>0</v>
      </c>
      <c r="E163" s="137">
        <v>0</v>
      </c>
      <c r="F163" s="94">
        <v>0</v>
      </c>
      <c r="G163" s="95">
        <v>0</v>
      </c>
      <c r="H163" s="96">
        <v>0</v>
      </c>
      <c r="I163" s="138">
        <v>0</v>
      </c>
      <c r="J163" s="96">
        <v>0</v>
      </c>
      <c r="K163" s="97">
        <f t="shared" si="2"/>
        <v>0</v>
      </c>
      <c r="M163" s="88"/>
    </row>
    <row r="164" spans="1:13" s="243" customFormat="1" x14ac:dyDescent="0.2">
      <c r="A164" s="245" t="s">
        <v>635</v>
      </c>
      <c r="B164" s="92">
        <v>49</v>
      </c>
      <c r="C164" s="93">
        <v>3</v>
      </c>
      <c r="D164" s="93">
        <v>0</v>
      </c>
      <c r="E164" s="137">
        <v>24</v>
      </c>
      <c r="F164" s="94">
        <v>53</v>
      </c>
      <c r="G164" s="95">
        <v>22</v>
      </c>
      <c r="H164" s="96">
        <v>11</v>
      </c>
      <c r="I164" s="138">
        <v>41</v>
      </c>
      <c r="J164" s="96">
        <v>11</v>
      </c>
      <c r="K164" s="97">
        <f t="shared" si="2"/>
        <v>187</v>
      </c>
      <c r="M164" s="88"/>
    </row>
    <row r="165" spans="1:13" s="243" customFormat="1" x14ac:dyDescent="0.2">
      <c r="A165" s="245" t="s">
        <v>636</v>
      </c>
      <c r="B165" s="92">
        <v>0</v>
      </c>
      <c r="C165" s="93">
        <v>0</v>
      </c>
      <c r="D165" s="93">
        <v>0</v>
      </c>
      <c r="E165" s="137">
        <v>0</v>
      </c>
      <c r="F165" s="94">
        <v>0</v>
      </c>
      <c r="G165" s="95">
        <v>0</v>
      </c>
      <c r="H165" s="96">
        <v>0</v>
      </c>
      <c r="I165" s="138">
        <v>0</v>
      </c>
      <c r="J165" s="96">
        <v>0</v>
      </c>
      <c r="K165" s="97">
        <f t="shared" si="2"/>
        <v>0</v>
      </c>
      <c r="M165" s="88"/>
    </row>
    <row r="166" spans="1:13" s="243" customFormat="1" x14ac:dyDescent="0.2">
      <c r="A166" s="245" t="s">
        <v>637</v>
      </c>
      <c r="B166" s="92">
        <v>39</v>
      </c>
      <c r="C166" s="93">
        <v>0</v>
      </c>
      <c r="D166" s="93">
        <v>0</v>
      </c>
      <c r="E166" s="137">
        <v>0</v>
      </c>
      <c r="F166" s="94">
        <v>4</v>
      </c>
      <c r="G166" s="95">
        <v>23</v>
      </c>
      <c r="H166" s="96">
        <v>34</v>
      </c>
      <c r="I166" s="138">
        <v>47</v>
      </c>
      <c r="J166" s="96">
        <v>27</v>
      </c>
      <c r="K166" s="97">
        <f t="shared" si="2"/>
        <v>174</v>
      </c>
      <c r="M166" s="88"/>
    </row>
    <row r="167" spans="1:13" s="243" customFormat="1" x14ac:dyDescent="0.2">
      <c r="A167" s="245" t="s">
        <v>638</v>
      </c>
      <c r="B167" s="92">
        <v>0</v>
      </c>
      <c r="C167" s="93">
        <v>0</v>
      </c>
      <c r="D167" s="93">
        <v>0</v>
      </c>
      <c r="E167" s="137">
        <v>0</v>
      </c>
      <c r="F167" s="94">
        <v>0</v>
      </c>
      <c r="G167" s="95">
        <v>0</v>
      </c>
      <c r="H167" s="96">
        <v>0</v>
      </c>
      <c r="I167" s="138">
        <v>0</v>
      </c>
      <c r="J167" s="96">
        <v>0</v>
      </c>
      <c r="K167" s="97">
        <f t="shared" si="2"/>
        <v>0</v>
      </c>
      <c r="M167" s="88"/>
    </row>
    <row r="168" spans="1:13" s="243" customFormat="1" x14ac:dyDescent="0.2">
      <c r="A168" s="245" t="s">
        <v>639</v>
      </c>
      <c r="B168" s="92">
        <v>0</v>
      </c>
      <c r="C168" s="93">
        <v>0</v>
      </c>
      <c r="D168" s="93">
        <v>0</v>
      </c>
      <c r="E168" s="137">
        <v>0</v>
      </c>
      <c r="F168" s="94">
        <v>0</v>
      </c>
      <c r="G168" s="95">
        <v>0</v>
      </c>
      <c r="H168" s="96">
        <v>0</v>
      </c>
      <c r="I168" s="138">
        <v>0</v>
      </c>
      <c r="J168" s="96">
        <v>0</v>
      </c>
      <c r="K168" s="97">
        <f t="shared" si="2"/>
        <v>0</v>
      </c>
      <c r="M168" s="88"/>
    </row>
    <row r="169" spans="1:13" s="243" customFormat="1" x14ac:dyDescent="0.2">
      <c r="A169" s="245" t="s">
        <v>640</v>
      </c>
      <c r="B169" s="92">
        <v>0</v>
      </c>
      <c r="C169" s="93">
        <v>0</v>
      </c>
      <c r="D169" s="93">
        <v>0</v>
      </c>
      <c r="E169" s="137">
        <v>0</v>
      </c>
      <c r="F169" s="94">
        <v>0</v>
      </c>
      <c r="G169" s="95">
        <v>0</v>
      </c>
      <c r="H169" s="96">
        <v>0</v>
      </c>
      <c r="I169" s="138">
        <v>0</v>
      </c>
      <c r="J169" s="96">
        <v>0</v>
      </c>
      <c r="K169" s="97">
        <f t="shared" si="2"/>
        <v>0</v>
      </c>
      <c r="M169" s="88"/>
    </row>
    <row r="170" spans="1:13" s="243" customFormat="1" x14ac:dyDescent="0.2">
      <c r="A170" s="245" t="s">
        <v>641</v>
      </c>
      <c r="B170" s="92">
        <v>0</v>
      </c>
      <c r="C170" s="93">
        <v>0</v>
      </c>
      <c r="D170" s="93">
        <v>0</v>
      </c>
      <c r="E170" s="137">
        <v>0</v>
      </c>
      <c r="F170" s="94">
        <v>0</v>
      </c>
      <c r="G170" s="95">
        <v>0</v>
      </c>
      <c r="H170" s="96">
        <v>0</v>
      </c>
      <c r="I170" s="138">
        <v>0</v>
      </c>
      <c r="J170" s="96">
        <v>0</v>
      </c>
      <c r="K170" s="97">
        <f t="shared" si="2"/>
        <v>0</v>
      </c>
      <c r="M170" s="88"/>
    </row>
    <row r="171" spans="1:13" s="243" customFormat="1" x14ac:dyDescent="0.2">
      <c r="A171" s="245" t="s">
        <v>642</v>
      </c>
      <c r="B171" s="92">
        <v>0</v>
      </c>
      <c r="C171" s="93">
        <v>0</v>
      </c>
      <c r="D171" s="93">
        <v>0</v>
      </c>
      <c r="E171" s="137">
        <v>0</v>
      </c>
      <c r="F171" s="94">
        <v>0</v>
      </c>
      <c r="G171" s="95">
        <v>0</v>
      </c>
      <c r="H171" s="96">
        <v>0</v>
      </c>
      <c r="I171" s="138">
        <v>1</v>
      </c>
      <c r="J171" s="96">
        <v>3</v>
      </c>
      <c r="K171" s="97">
        <f t="shared" si="2"/>
        <v>4</v>
      </c>
      <c r="M171" s="88"/>
    </row>
    <row r="172" spans="1:13" s="243" customFormat="1" x14ac:dyDescent="0.2">
      <c r="A172" s="245" t="s">
        <v>643</v>
      </c>
      <c r="B172" s="92">
        <v>0</v>
      </c>
      <c r="C172" s="93">
        <v>0</v>
      </c>
      <c r="D172" s="93">
        <v>0</v>
      </c>
      <c r="E172" s="137">
        <v>0</v>
      </c>
      <c r="F172" s="94">
        <v>0</v>
      </c>
      <c r="G172" s="95">
        <v>0</v>
      </c>
      <c r="H172" s="96">
        <v>0</v>
      </c>
      <c r="I172" s="138">
        <v>0</v>
      </c>
      <c r="J172" s="96">
        <v>0</v>
      </c>
      <c r="K172" s="97">
        <f t="shared" si="2"/>
        <v>0</v>
      </c>
      <c r="M172" s="88"/>
    </row>
    <row r="173" spans="1:13" s="243" customFormat="1" x14ac:dyDescent="0.2">
      <c r="A173" s="245" t="s">
        <v>644</v>
      </c>
      <c r="B173" s="92">
        <v>0</v>
      </c>
      <c r="C173" s="93">
        <v>0</v>
      </c>
      <c r="D173" s="93">
        <v>0</v>
      </c>
      <c r="E173" s="137">
        <v>0</v>
      </c>
      <c r="F173" s="94">
        <v>0</v>
      </c>
      <c r="G173" s="95">
        <v>0</v>
      </c>
      <c r="H173" s="96">
        <v>0</v>
      </c>
      <c r="I173" s="138">
        <v>0</v>
      </c>
      <c r="J173" s="96">
        <v>0</v>
      </c>
      <c r="K173" s="97">
        <f t="shared" si="2"/>
        <v>0</v>
      </c>
      <c r="M173" s="88"/>
    </row>
    <row r="174" spans="1:13" s="243" customFormat="1" x14ac:dyDescent="0.2">
      <c r="A174" s="245" t="s">
        <v>645</v>
      </c>
      <c r="B174" s="92">
        <v>0</v>
      </c>
      <c r="C174" s="93">
        <v>0</v>
      </c>
      <c r="D174" s="93">
        <v>0</v>
      </c>
      <c r="E174" s="137">
        <v>0</v>
      </c>
      <c r="F174" s="94">
        <v>0</v>
      </c>
      <c r="G174" s="95">
        <v>0</v>
      </c>
      <c r="H174" s="96">
        <v>0</v>
      </c>
      <c r="I174" s="138">
        <v>0</v>
      </c>
      <c r="J174" s="96">
        <v>0</v>
      </c>
      <c r="K174" s="97">
        <f t="shared" si="2"/>
        <v>0</v>
      </c>
      <c r="M174" s="88"/>
    </row>
    <row r="175" spans="1:13" s="243" customFormat="1" x14ac:dyDescent="0.2">
      <c r="A175" s="245" t="s">
        <v>646</v>
      </c>
      <c r="B175" s="92">
        <v>0</v>
      </c>
      <c r="C175" s="93">
        <v>0</v>
      </c>
      <c r="D175" s="93">
        <v>0</v>
      </c>
      <c r="E175" s="137">
        <v>0</v>
      </c>
      <c r="F175" s="94">
        <v>0</v>
      </c>
      <c r="G175" s="95">
        <v>0</v>
      </c>
      <c r="H175" s="96">
        <v>0</v>
      </c>
      <c r="I175" s="138">
        <v>0</v>
      </c>
      <c r="J175" s="96">
        <v>0</v>
      </c>
      <c r="K175" s="97">
        <f t="shared" si="2"/>
        <v>0</v>
      </c>
      <c r="M175" s="88"/>
    </row>
    <row r="176" spans="1:13" s="243" customFormat="1" x14ac:dyDescent="0.2">
      <c r="A176" s="245" t="s">
        <v>647</v>
      </c>
      <c r="B176" s="92">
        <v>0</v>
      </c>
      <c r="C176" s="93">
        <v>0</v>
      </c>
      <c r="D176" s="93">
        <v>0</v>
      </c>
      <c r="E176" s="137">
        <v>0</v>
      </c>
      <c r="F176" s="94">
        <v>0</v>
      </c>
      <c r="G176" s="95">
        <v>0</v>
      </c>
      <c r="H176" s="96">
        <v>0</v>
      </c>
      <c r="I176" s="138">
        <v>0</v>
      </c>
      <c r="J176" s="96">
        <v>0</v>
      </c>
      <c r="K176" s="97">
        <f t="shared" si="2"/>
        <v>0</v>
      </c>
      <c r="M176" s="88"/>
    </row>
    <row r="177" spans="1:13" s="243" customFormat="1" x14ac:dyDescent="0.2">
      <c r="A177" s="245" t="s">
        <v>648</v>
      </c>
      <c r="B177" s="92">
        <v>0</v>
      </c>
      <c r="C177" s="93">
        <v>0</v>
      </c>
      <c r="D177" s="93">
        <v>0</v>
      </c>
      <c r="E177" s="137">
        <v>0</v>
      </c>
      <c r="F177" s="94">
        <v>0</v>
      </c>
      <c r="G177" s="95">
        <v>0</v>
      </c>
      <c r="H177" s="96">
        <v>0</v>
      </c>
      <c r="I177" s="138">
        <v>0</v>
      </c>
      <c r="J177" s="96">
        <v>0</v>
      </c>
      <c r="K177" s="97">
        <f t="shared" si="2"/>
        <v>0</v>
      </c>
      <c r="M177" s="88"/>
    </row>
    <row r="178" spans="1:13" s="243" customFormat="1" x14ac:dyDescent="0.2">
      <c r="A178" s="245" t="s">
        <v>649</v>
      </c>
      <c r="B178" s="92">
        <v>0</v>
      </c>
      <c r="C178" s="93">
        <v>0</v>
      </c>
      <c r="D178" s="93">
        <v>0</v>
      </c>
      <c r="E178" s="137">
        <v>0</v>
      </c>
      <c r="F178" s="94">
        <v>0</v>
      </c>
      <c r="G178" s="95">
        <v>0</v>
      </c>
      <c r="H178" s="96">
        <v>0</v>
      </c>
      <c r="I178" s="138">
        <v>0</v>
      </c>
      <c r="J178" s="96">
        <v>0</v>
      </c>
      <c r="K178" s="97">
        <f t="shared" si="2"/>
        <v>0</v>
      </c>
      <c r="M178" s="88"/>
    </row>
    <row r="179" spans="1:13" s="243" customFormat="1" x14ac:dyDescent="0.2">
      <c r="A179" s="245" t="s">
        <v>650</v>
      </c>
      <c r="B179" s="92">
        <v>0</v>
      </c>
      <c r="C179" s="93">
        <v>0</v>
      </c>
      <c r="D179" s="93">
        <v>0</v>
      </c>
      <c r="E179" s="137">
        <v>0</v>
      </c>
      <c r="F179" s="94">
        <v>0</v>
      </c>
      <c r="G179" s="95">
        <v>0</v>
      </c>
      <c r="H179" s="96">
        <v>0</v>
      </c>
      <c r="I179" s="138">
        <v>0</v>
      </c>
      <c r="J179" s="96">
        <v>0</v>
      </c>
      <c r="K179" s="97">
        <f t="shared" si="2"/>
        <v>0</v>
      </c>
      <c r="M179" s="88"/>
    </row>
    <row r="180" spans="1:13" s="243" customFormat="1" x14ac:dyDescent="0.2">
      <c r="A180" s="245" t="s">
        <v>651</v>
      </c>
      <c r="B180" s="92">
        <v>0</v>
      </c>
      <c r="C180" s="93">
        <v>0</v>
      </c>
      <c r="D180" s="93">
        <v>0</v>
      </c>
      <c r="E180" s="137">
        <v>0</v>
      </c>
      <c r="F180" s="94">
        <v>0</v>
      </c>
      <c r="G180" s="95">
        <v>0</v>
      </c>
      <c r="H180" s="96">
        <v>0</v>
      </c>
      <c r="I180" s="138">
        <v>0</v>
      </c>
      <c r="J180" s="96">
        <v>0</v>
      </c>
      <c r="K180" s="97">
        <f t="shared" si="2"/>
        <v>0</v>
      </c>
      <c r="M180" s="88"/>
    </row>
    <row r="181" spans="1:13" s="243" customFormat="1" x14ac:dyDescent="0.2">
      <c r="A181" s="245" t="s">
        <v>652</v>
      </c>
      <c r="B181" s="92">
        <v>0</v>
      </c>
      <c r="C181" s="93">
        <v>0</v>
      </c>
      <c r="D181" s="93">
        <v>0</v>
      </c>
      <c r="E181" s="137">
        <v>0</v>
      </c>
      <c r="F181" s="94">
        <v>0</v>
      </c>
      <c r="G181" s="95">
        <v>0</v>
      </c>
      <c r="H181" s="96">
        <v>0</v>
      </c>
      <c r="I181" s="138">
        <v>0</v>
      </c>
      <c r="J181" s="96">
        <v>0</v>
      </c>
      <c r="K181" s="97">
        <f t="shared" si="2"/>
        <v>0</v>
      </c>
      <c r="M181" s="88"/>
    </row>
    <row r="182" spans="1:13" s="243" customFormat="1" x14ac:dyDescent="0.2">
      <c r="A182" s="245" t="s">
        <v>653</v>
      </c>
      <c r="B182" s="92">
        <v>0</v>
      </c>
      <c r="C182" s="93">
        <v>0</v>
      </c>
      <c r="D182" s="93">
        <v>0</v>
      </c>
      <c r="E182" s="137">
        <v>0</v>
      </c>
      <c r="F182" s="94">
        <v>0</v>
      </c>
      <c r="G182" s="95">
        <v>0</v>
      </c>
      <c r="H182" s="96">
        <v>0</v>
      </c>
      <c r="I182" s="138">
        <v>0</v>
      </c>
      <c r="J182" s="96">
        <v>0</v>
      </c>
      <c r="K182" s="97">
        <f t="shared" si="2"/>
        <v>0</v>
      </c>
      <c r="M182" s="88"/>
    </row>
    <row r="183" spans="1:13" s="243" customFormat="1" x14ac:dyDescent="0.2">
      <c r="A183" s="245" t="s">
        <v>654</v>
      </c>
      <c r="B183" s="92">
        <v>0</v>
      </c>
      <c r="C183" s="93">
        <v>0</v>
      </c>
      <c r="D183" s="93">
        <v>0</v>
      </c>
      <c r="E183" s="137">
        <v>0</v>
      </c>
      <c r="F183" s="94">
        <v>0</v>
      </c>
      <c r="G183" s="95">
        <v>0</v>
      </c>
      <c r="H183" s="96">
        <v>0</v>
      </c>
      <c r="I183" s="138">
        <v>0</v>
      </c>
      <c r="J183" s="96">
        <v>0</v>
      </c>
      <c r="K183" s="97">
        <f t="shared" si="2"/>
        <v>0</v>
      </c>
      <c r="M183" s="88"/>
    </row>
    <row r="184" spans="1:13" s="243" customFormat="1" x14ac:dyDescent="0.2">
      <c r="A184" s="245" t="s">
        <v>655</v>
      </c>
      <c r="B184" s="92">
        <v>0</v>
      </c>
      <c r="C184" s="93">
        <v>0</v>
      </c>
      <c r="D184" s="93">
        <v>0</v>
      </c>
      <c r="E184" s="137">
        <v>0</v>
      </c>
      <c r="F184" s="94">
        <v>0</v>
      </c>
      <c r="G184" s="95">
        <v>0</v>
      </c>
      <c r="H184" s="96">
        <v>0</v>
      </c>
      <c r="I184" s="138">
        <v>0</v>
      </c>
      <c r="J184" s="96">
        <v>0</v>
      </c>
      <c r="K184" s="97">
        <f t="shared" si="2"/>
        <v>0</v>
      </c>
      <c r="M184" s="88"/>
    </row>
    <row r="185" spans="1:13" s="243" customFormat="1" x14ac:dyDescent="0.2">
      <c r="A185" s="245" t="s">
        <v>656</v>
      </c>
      <c r="B185" s="92">
        <v>0</v>
      </c>
      <c r="C185" s="93">
        <v>0</v>
      </c>
      <c r="D185" s="93">
        <v>0</v>
      </c>
      <c r="E185" s="137">
        <v>0</v>
      </c>
      <c r="F185" s="94">
        <v>0</v>
      </c>
      <c r="G185" s="95">
        <v>0</v>
      </c>
      <c r="H185" s="96">
        <v>1</v>
      </c>
      <c r="I185" s="138">
        <v>1</v>
      </c>
      <c r="J185" s="96">
        <v>0</v>
      </c>
      <c r="K185" s="97">
        <f t="shared" si="2"/>
        <v>2</v>
      </c>
      <c r="M185" s="88"/>
    </row>
    <row r="186" spans="1:13" s="243" customFormat="1" x14ac:dyDescent="0.2">
      <c r="A186" s="245" t="s">
        <v>657</v>
      </c>
      <c r="B186" s="92">
        <v>0</v>
      </c>
      <c r="C186" s="93">
        <v>0</v>
      </c>
      <c r="D186" s="93">
        <v>0</v>
      </c>
      <c r="E186" s="137">
        <v>0</v>
      </c>
      <c r="F186" s="94">
        <v>0</v>
      </c>
      <c r="G186" s="95">
        <v>0</v>
      </c>
      <c r="H186" s="96">
        <v>0</v>
      </c>
      <c r="I186" s="138">
        <v>0</v>
      </c>
      <c r="J186" s="96">
        <v>0</v>
      </c>
      <c r="K186" s="97">
        <f t="shared" si="2"/>
        <v>0</v>
      </c>
      <c r="M186" s="88"/>
    </row>
    <row r="187" spans="1:13" s="243" customFormat="1" x14ac:dyDescent="0.2">
      <c r="A187" s="245" t="s">
        <v>658</v>
      </c>
      <c r="B187" s="92">
        <v>3</v>
      </c>
      <c r="C187" s="93">
        <v>0</v>
      </c>
      <c r="D187" s="93">
        <v>0</v>
      </c>
      <c r="E187" s="137">
        <v>15</v>
      </c>
      <c r="F187" s="94">
        <v>40</v>
      </c>
      <c r="G187" s="95">
        <v>4</v>
      </c>
      <c r="H187" s="96">
        <v>0</v>
      </c>
      <c r="I187" s="138">
        <v>3</v>
      </c>
      <c r="J187" s="96">
        <v>2</v>
      </c>
      <c r="K187" s="97">
        <f t="shared" si="2"/>
        <v>52</v>
      </c>
      <c r="M187" s="88"/>
    </row>
    <row r="188" spans="1:13" s="243" customFormat="1" x14ac:dyDescent="0.2">
      <c r="A188" s="245" t="s">
        <v>659</v>
      </c>
      <c r="B188" s="92">
        <v>0</v>
      </c>
      <c r="C188" s="93">
        <v>0</v>
      </c>
      <c r="D188" s="93">
        <v>0</v>
      </c>
      <c r="E188" s="137">
        <v>0</v>
      </c>
      <c r="F188" s="94">
        <v>0</v>
      </c>
      <c r="G188" s="95">
        <v>0</v>
      </c>
      <c r="H188" s="96">
        <v>1</v>
      </c>
      <c r="I188" s="138">
        <v>0</v>
      </c>
      <c r="J188" s="96">
        <v>0</v>
      </c>
      <c r="K188" s="97">
        <f t="shared" si="2"/>
        <v>1</v>
      </c>
      <c r="M188" s="88"/>
    </row>
    <row r="189" spans="1:13" s="243" customFormat="1" x14ac:dyDescent="0.2">
      <c r="A189" s="245" t="s">
        <v>660</v>
      </c>
      <c r="B189" s="92">
        <v>0</v>
      </c>
      <c r="C189" s="93">
        <v>0</v>
      </c>
      <c r="D189" s="93">
        <v>0</v>
      </c>
      <c r="E189" s="137">
        <v>0</v>
      </c>
      <c r="F189" s="94">
        <v>0</v>
      </c>
      <c r="G189" s="95">
        <v>0</v>
      </c>
      <c r="H189" s="96">
        <v>0</v>
      </c>
      <c r="I189" s="138">
        <v>0</v>
      </c>
      <c r="J189" s="96">
        <v>0</v>
      </c>
      <c r="K189" s="97">
        <f t="shared" si="2"/>
        <v>0</v>
      </c>
      <c r="M189" s="88"/>
    </row>
    <row r="190" spans="1:13" s="243" customFormat="1" x14ac:dyDescent="0.2">
      <c r="A190" s="245" t="s">
        <v>661</v>
      </c>
      <c r="B190" s="92">
        <v>7</v>
      </c>
      <c r="C190" s="93">
        <v>0</v>
      </c>
      <c r="D190" s="93">
        <v>0</v>
      </c>
      <c r="E190" s="137">
        <v>0</v>
      </c>
      <c r="F190" s="94">
        <v>6</v>
      </c>
      <c r="G190" s="95">
        <v>27</v>
      </c>
      <c r="H190" s="96">
        <v>0</v>
      </c>
      <c r="I190" s="138">
        <v>14</v>
      </c>
      <c r="J190" s="96">
        <v>6</v>
      </c>
      <c r="K190" s="97">
        <f t="shared" si="2"/>
        <v>60</v>
      </c>
      <c r="M190" s="88"/>
    </row>
    <row r="191" spans="1:13" s="243" customFormat="1" x14ac:dyDescent="0.2">
      <c r="A191" s="245" t="s">
        <v>662</v>
      </c>
      <c r="B191" s="92">
        <v>0</v>
      </c>
      <c r="C191" s="93">
        <v>0</v>
      </c>
      <c r="D191" s="93">
        <v>0</v>
      </c>
      <c r="E191" s="137">
        <v>0</v>
      </c>
      <c r="F191" s="94">
        <v>0</v>
      </c>
      <c r="G191" s="95">
        <v>0</v>
      </c>
      <c r="H191" s="96">
        <v>0</v>
      </c>
      <c r="I191" s="138">
        <v>0</v>
      </c>
      <c r="J191" s="96">
        <v>0</v>
      </c>
      <c r="K191" s="97">
        <f t="shared" si="2"/>
        <v>0</v>
      </c>
      <c r="M191" s="88"/>
    </row>
    <row r="192" spans="1:13" s="243" customFormat="1" x14ac:dyDescent="0.2">
      <c r="A192" s="245" t="s">
        <v>663</v>
      </c>
      <c r="B192" s="92">
        <v>0</v>
      </c>
      <c r="C192" s="93">
        <v>0</v>
      </c>
      <c r="D192" s="93">
        <v>0</v>
      </c>
      <c r="E192" s="137">
        <v>0</v>
      </c>
      <c r="F192" s="94">
        <v>0</v>
      </c>
      <c r="G192" s="95">
        <v>0</v>
      </c>
      <c r="H192" s="96">
        <v>0</v>
      </c>
      <c r="I192" s="138">
        <v>0</v>
      </c>
      <c r="J192" s="96">
        <v>0</v>
      </c>
      <c r="K192" s="97">
        <f t="shared" si="2"/>
        <v>0</v>
      </c>
      <c r="M192" s="88"/>
    </row>
    <row r="193" spans="1:13" s="243" customFormat="1" x14ac:dyDescent="0.2">
      <c r="A193" s="245" t="s">
        <v>664</v>
      </c>
      <c r="B193" s="92">
        <v>0</v>
      </c>
      <c r="C193" s="93">
        <v>0</v>
      </c>
      <c r="D193" s="93">
        <v>0</v>
      </c>
      <c r="E193" s="137">
        <v>0</v>
      </c>
      <c r="F193" s="94">
        <v>0</v>
      </c>
      <c r="G193" s="95">
        <v>0</v>
      </c>
      <c r="H193" s="96">
        <v>0</v>
      </c>
      <c r="I193" s="138">
        <v>0</v>
      </c>
      <c r="J193" s="96">
        <v>0</v>
      </c>
      <c r="K193" s="97">
        <f t="shared" si="2"/>
        <v>0</v>
      </c>
      <c r="M193" s="88"/>
    </row>
    <row r="194" spans="1:13" s="243" customFormat="1" x14ac:dyDescent="0.2">
      <c r="A194" s="245" t="s">
        <v>665</v>
      </c>
      <c r="B194" s="92">
        <v>0</v>
      </c>
      <c r="C194" s="93">
        <v>0</v>
      </c>
      <c r="D194" s="93">
        <v>0</v>
      </c>
      <c r="E194" s="137">
        <v>0</v>
      </c>
      <c r="F194" s="94">
        <v>0</v>
      </c>
      <c r="G194" s="95">
        <v>0</v>
      </c>
      <c r="H194" s="96">
        <v>2</v>
      </c>
      <c r="I194" s="138">
        <v>0</v>
      </c>
      <c r="J194" s="96">
        <v>0</v>
      </c>
      <c r="K194" s="97">
        <f t="shared" si="2"/>
        <v>2</v>
      </c>
      <c r="M194" s="88"/>
    </row>
    <row r="195" spans="1:13" s="243" customFormat="1" x14ac:dyDescent="0.2">
      <c r="A195" s="245" t="s">
        <v>666</v>
      </c>
      <c r="B195" s="92">
        <v>21</v>
      </c>
      <c r="C195" s="93">
        <v>0</v>
      </c>
      <c r="D195" s="93">
        <v>0</v>
      </c>
      <c r="E195" s="137">
        <v>0</v>
      </c>
      <c r="F195" s="94">
        <v>16</v>
      </c>
      <c r="G195" s="95">
        <v>1</v>
      </c>
      <c r="H195" s="96">
        <v>0</v>
      </c>
      <c r="I195" s="138">
        <v>3</v>
      </c>
      <c r="J195" s="96">
        <v>0</v>
      </c>
      <c r="K195" s="97">
        <f t="shared" si="2"/>
        <v>41</v>
      </c>
      <c r="M195" s="88"/>
    </row>
    <row r="196" spans="1:13" s="243" customFormat="1" x14ac:dyDescent="0.2">
      <c r="A196" s="245" t="s">
        <v>667</v>
      </c>
      <c r="B196" s="92">
        <v>11</v>
      </c>
      <c r="C196" s="93">
        <v>0</v>
      </c>
      <c r="D196" s="93">
        <v>0</v>
      </c>
      <c r="E196" s="137">
        <v>0</v>
      </c>
      <c r="F196" s="94">
        <v>18</v>
      </c>
      <c r="G196" s="95">
        <v>33</v>
      </c>
      <c r="H196" s="96">
        <v>0</v>
      </c>
      <c r="I196" s="138">
        <v>12</v>
      </c>
      <c r="J196" s="96">
        <v>0</v>
      </c>
      <c r="K196" s="97">
        <f t="shared" ref="K196:K254" si="3">SUM(B196,F196:J196)</f>
        <v>74</v>
      </c>
      <c r="M196" s="88"/>
    </row>
    <row r="197" spans="1:13" s="243" customFormat="1" x14ac:dyDescent="0.2">
      <c r="A197" s="245" t="s">
        <v>668</v>
      </c>
      <c r="B197" s="92">
        <v>18</v>
      </c>
      <c r="C197" s="93">
        <v>0</v>
      </c>
      <c r="D197" s="93">
        <v>0</v>
      </c>
      <c r="E197" s="137">
        <v>0</v>
      </c>
      <c r="F197" s="94">
        <v>11</v>
      </c>
      <c r="G197" s="95">
        <v>11</v>
      </c>
      <c r="H197" s="96">
        <v>2</v>
      </c>
      <c r="I197" s="138">
        <v>7</v>
      </c>
      <c r="J197" s="96">
        <v>0</v>
      </c>
      <c r="K197" s="97">
        <f t="shared" si="3"/>
        <v>49</v>
      </c>
      <c r="M197" s="88"/>
    </row>
    <row r="198" spans="1:13" s="243" customFormat="1" x14ac:dyDescent="0.2">
      <c r="A198" s="245" t="s">
        <v>669</v>
      </c>
      <c r="B198" s="92">
        <v>0</v>
      </c>
      <c r="C198" s="93">
        <v>0</v>
      </c>
      <c r="D198" s="93">
        <v>0</v>
      </c>
      <c r="E198" s="137">
        <v>0</v>
      </c>
      <c r="F198" s="94">
        <v>0</v>
      </c>
      <c r="G198" s="95">
        <v>0</v>
      </c>
      <c r="H198" s="96">
        <v>1</v>
      </c>
      <c r="I198" s="138">
        <v>0</v>
      </c>
      <c r="J198" s="96">
        <v>0</v>
      </c>
      <c r="K198" s="97">
        <f t="shared" si="3"/>
        <v>1</v>
      </c>
      <c r="M198" s="88"/>
    </row>
    <row r="199" spans="1:13" s="243" customFormat="1" x14ac:dyDescent="0.2">
      <c r="A199" s="245" t="s">
        <v>670</v>
      </c>
      <c r="B199" s="92">
        <v>19</v>
      </c>
      <c r="C199" s="93">
        <v>0</v>
      </c>
      <c r="D199" s="93">
        <v>0</v>
      </c>
      <c r="E199" s="137">
        <v>0</v>
      </c>
      <c r="F199" s="94">
        <v>7</v>
      </c>
      <c r="G199" s="95">
        <v>45</v>
      </c>
      <c r="H199" s="96">
        <v>6</v>
      </c>
      <c r="I199" s="138">
        <v>5</v>
      </c>
      <c r="J199" s="96">
        <v>0</v>
      </c>
      <c r="K199" s="97">
        <f t="shared" si="3"/>
        <v>82</v>
      </c>
      <c r="M199" s="88"/>
    </row>
    <row r="200" spans="1:13" s="243" customFormat="1" x14ac:dyDescent="0.2">
      <c r="A200" s="245" t="s">
        <v>671</v>
      </c>
      <c r="B200" s="92">
        <v>22</v>
      </c>
      <c r="C200" s="93">
        <v>0</v>
      </c>
      <c r="D200" s="93">
        <v>0</v>
      </c>
      <c r="E200" s="137">
        <v>0</v>
      </c>
      <c r="F200" s="94">
        <v>37</v>
      </c>
      <c r="G200" s="95">
        <v>116</v>
      </c>
      <c r="H200" s="96">
        <v>26</v>
      </c>
      <c r="I200" s="138">
        <v>49</v>
      </c>
      <c r="J200" s="96">
        <v>0</v>
      </c>
      <c r="K200" s="97">
        <f t="shared" si="3"/>
        <v>250</v>
      </c>
      <c r="M200" s="88"/>
    </row>
    <row r="201" spans="1:13" s="243" customFormat="1" x14ac:dyDescent="0.2">
      <c r="A201" s="245" t="s">
        <v>672</v>
      </c>
      <c r="B201" s="92">
        <v>6</v>
      </c>
      <c r="C201" s="93">
        <v>0</v>
      </c>
      <c r="D201" s="93">
        <v>0</v>
      </c>
      <c r="E201" s="137">
        <v>0</v>
      </c>
      <c r="F201" s="94">
        <v>8</v>
      </c>
      <c r="G201" s="95">
        <v>0</v>
      </c>
      <c r="H201" s="96">
        <v>0</v>
      </c>
      <c r="I201" s="138">
        <v>3</v>
      </c>
      <c r="J201" s="96">
        <v>0</v>
      </c>
      <c r="K201" s="97">
        <f t="shared" si="3"/>
        <v>17</v>
      </c>
      <c r="M201" s="88"/>
    </row>
    <row r="202" spans="1:13" s="243" customFormat="1" x14ac:dyDescent="0.2">
      <c r="A202" s="245" t="s">
        <v>673</v>
      </c>
      <c r="B202" s="92">
        <v>0</v>
      </c>
      <c r="C202" s="93">
        <v>0</v>
      </c>
      <c r="D202" s="93">
        <v>0</v>
      </c>
      <c r="E202" s="137">
        <v>0</v>
      </c>
      <c r="F202" s="94">
        <v>0</v>
      </c>
      <c r="G202" s="95">
        <v>0</v>
      </c>
      <c r="H202" s="96">
        <v>0</v>
      </c>
      <c r="I202" s="138">
        <v>0</v>
      </c>
      <c r="J202" s="96">
        <v>0</v>
      </c>
      <c r="K202" s="97">
        <f t="shared" si="3"/>
        <v>0</v>
      </c>
      <c r="M202" s="88"/>
    </row>
    <row r="203" spans="1:13" s="243" customFormat="1" x14ac:dyDescent="0.2">
      <c r="A203" s="258" t="s">
        <v>674</v>
      </c>
      <c r="B203" s="92">
        <v>0</v>
      </c>
      <c r="C203" s="93">
        <v>0</v>
      </c>
      <c r="D203" s="93">
        <v>0</v>
      </c>
      <c r="E203" s="137">
        <v>0</v>
      </c>
      <c r="F203" s="94">
        <v>0</v>
      </c>
      <c r="G203" s="95">
        <v>0</v>
      </c>
      <c r="H203" s="96">
        <v>1</v>
      </c>
      <c r="I203" s="138">
        <v>0</v>
      </c>
      <c r="J203" s="96">
        <v>0</v>
      </c>
      <c r="K203" s="97">
        <f t="shared" si="3"/>
        <v>1</v>
      </c>
      <c r="M203" s="88"/>
    </row>
    <row r="204" spans="1:13" s="243" customFormat="1" x14ac:dyDescent="0.2">
      <c r="A204" s="245" t="s">
        <v>675</v>
      </c>
      <c r="B204" s="92">
        <v>0</v>
      </c>
      <c r="C204" s="93">
        <v>0</v>
      </c>
      <c r="D204" s="93">
        <v>0</v>
      </c>
      <c r="E204" s="137">
        <v>0</v>
      </c>
      <c r="F204" s="94">
        <v>0</v>
      </c>
      <c r="G204" s="95">
        <v>0</v>
      </c>
      <c r="H204" s="96">
        <v>0</v>
      </c>
      <c r="I204" s="138">
        <v>0</v>
      </c>
      <c r="J204" s="96">
        <v>0</v>
      </c>
      <c r="K204" s="97">
        <f t="shared" si="3"/>
        <v>0</v>
      </c>
      <c r="M204" s="88"/>
    </row>
    <row r="205" spans="1:13" s="243" customFormat="1" x14ac:dyDescent="0.2">
      <c r="A205" s="258" t="s">
        <v>676</v>
      </c>
      <c r="B205" s="92">
        <v>219</v>
      </c>
      <c r="C205" s="93">
        <v>8</v>
      </c>
      <c r="D205" s="93">
        <v>104</v>
      </c>
      <c r="E205" s="137">
        <v>89</v>
      </c>
      <c r="F205" s="94">
        <v>156</v>
      </c>
      <c r="G205" s="95">
        <v>80</v>
      </c>
      <c r="H205" s="96">
        <v>19</v>
      </c>
      <c r="I205" s="138">
        <v>26</v>
      </c>
      <c r="J205" s="96">
        <v>21</v>
      </c>
      <c r="K205" s="97">
        <f t="shared" si="3"/>
        <v>521</v>
      </c>
      <c r="M205" s="88"/>
    </row>
    <row r="206" spans="1:13" s="243" customFormat="1" x14ac:dyDescent="0.2">
      <c r="A206" s="245" t="s">
        <v>677</v>
      </c>
      <c r="B206" s="92">
        <v>0</v>
      </c>
      <c r="C206" s="93">
        <v>0</v>
      </c>
      <c r="D206" s="93">
        <v>0</v>
      </c>
      <c r="E206" s="137">
        <v>0</v>
      </c>
      <c r="F206" s="94">
        <v>0</v>
      </c>
      <c r="G206" s="95">
        <v>2</v>
      </c>
      <c r="H206" s="96">
        <v>0</v>
      </c>
      <c r="I206" s="138">
        <v>2</v>
      </c>
      <c r="J206" s="96">
        <v>2</v>
      </c>
      <c r="K206" s="97">
        <f t="shared" si="3"/>
        <v>6</v>
      </c>
      <c r="M206" s="88"/>
    </row>
    <row r="207" spans="1:13" s="243" customFormat="1" x14ac:dyDescent="0.2">
      <c r="A207" s="245" t="s">
        <v>678</v>
      </c>
      <c r="B207" s="92">
        <v>0</v>
      </c>
      <c r="C207" s="93">
        <v>0</v>
      </c>
      <c r="D207" s="93">
        <v>0</v>
      </c>
      <c r="E207" s="137">
        <v>0</v>
      </c>
      <c r="F207" s="94">
        <v>0</v>
      </c>
      <c r="G207" s="95">
        <v>0</v>
      </c>
      <c r="H207" s="96">
        <v>0</v>
      </c>
      <c r="I207" s="138">
        <v>0</v>
      </c>
      <c r="J207" s="96">
        <v>0</v>
      </c>
      <c r="K207" s="97">
        <f t="shared" si="3"/>
        <v>0</v>
      </c>
      <c r="M207" s="88"/>
    </row>
    <row r="208" spans="1:13" s="243" customFormat="1" x14ac:dyDescent="0.2">
      <c r="A208" s="245" t="s">
        <v>679</v>
      </c>
      <c r="B208" s="92">
        <v>0</v>
      </c>
      <c r="C208" s="93">
        <v>0</v>
      </c>
      <c r="D208" s="93">
        <v>0</v>
      </c>
      <c r="E208" s="137">
        <v>0</v>
      </c>
      <c r="F208" s="94">
        <v>0</v>
      </c>
      <c r="G208" s="95">
        <v>0</v>
      </c>
      <c r="H208" s="96">
        <v>0</v>
      </c>
      <c r="I208" s="138">
        <v>0</v>
      </c>
      <c r="J208" s="96">
        <v>0</v>
      </c>
      <c r="K208" s="97">
        <f t="shared" si="3"/>
        <v>0</v>
      </c>
      <c r="M208" s="88"/>
    </row>
    <row r="209" spans="1:13" s="243" customFormat="1" x14ac:dyDescent="0.2">
      <c r="A209" s="245" t="s">
        <v>680</v>
      </c>
      <c r="B209" s="92">
        <v>34</v>
      </c>
      <c r="C209" s="93">
        <v>0</v>
      </c>
      <c r="D209" s="93">
        <v>34</v>
      </c>
      <c r="E209" s="137">
        <v>6</v>
      </c>
      <c r="F209" s="94">
        <v>0</v>
      </c>
      <c r="G209" s="95">
        <v>0</v>
      </c>
      <c r="H209" s="96">
        <v>0</v>
      </c>
      <c r="I209" s="138">
        <v>0</v>
      </c>
      <c r="J209" s="96">
        <v>0</v>
      </c>
      <c r="K209" s="97">
        <f t="shared" si="3"/>
        <v>34</v>
      </c>
      <c r="M209" s="88"/>
    </row>
    <row r="210" spans="1:13" s="243" customFormat="1" x14ac:dyDescent="0.2">
      <c r="A210" s="245" t="s">
        <v>681</v>
      </c>
      <c r="B210" s="92">
        <v>0</v>
      </c>
      <c r="C210" s="93">
        <v>0</v>
      </c>
      <c r="D210" s="93">
        <v>0</v>
      </c>
      <c r="E210" s="137">
        <v>0</v>
      </c>
      <c r="F210" s="94">
        <v>0</v>
      </c>
      <c r="G210" s="95">
        <v>0</v>
      </c>
      <c r="H210" s="96">
        <v>0</v>
      </c>
      <c r="I210" s="138">
        <v>0</v>
      </c>
      <c r="J210" s="96">
        <v>0</v>
      </c>
      <c r="K210" s="97">
        <f t="shared" si="3"/>
        <v>0</v>
      </c>
      <c r="M210" s="88"/>
    </row>
    <row r="211" spans="1:13" s="243" customFormat="1" x14ac:dyDescent="0.2">
      <c r="A211" s="245" t="s">
        <v>682</v>
      </c>
      <c r="B211" s="92">
        <v>0</v>
      </c>
      <c r="C211" s="93">
        <v>0</v>
      </c>
      <c r="D211" s="93">
        <v>0</v>
      </c>
      <c r="E211" s="137">
        <v>0</v>
      </c>
      <c r="F211" s="94">
        <v>0</v>
      </c>
      <c r="G211" s="95">
        <v>27</v>
      </c>
      <c r="H211" s="96">
        <v>2</v>
      </c>
      <c r="I211" s="138">
        <v>8</v>
      </c>
      <c r="J211" s="96">
        <v>0</v>
      </c>
      <c r="K211" s="97">
        <f t="shared" si="3"/>
        <v>37</v>
      </c>
      <c r="M211" s="88"/>
    </row>
    <row r="212" spans="1:13" s="243" customFormat="1" x14ac:dyDescent="0.2">
      <c r="A212" s="245" t="s">
        <v>683</v>
      </c>
      <c r="B212" s="92">
        <v>0</v>
      </c>
      <c r="C212" s="93">
        <v>0</v>
      </c>
      <c r="D212" s="93">
        <v>0</v>
      </c>
      <c r="E212" s="137">
        <v>0</v>
      </c>
      <c r="F212" s="94">
        <v>0</v>
      </c>
      <c r="G212" s="95">
        <v>0</v>
      </c>
      <c r="H212" s="96">
        <v>0</v>
      </c>
      <c r="I212" s="138">
        <v>0</v>
      </c>
      <c r="J212" s="96">
        <v>0</v>
      </c>
      <c r="K212" s="97">
        <f t="shared" si="3"/>
        <v>0</v>
      </c>
      <c r="M212" s="88"/>
    </row>
    <row r="213" spans="1:13" s="243" customFormat="1" x14ac:dyDescent="0.2">
      <c r="A213" s="245" t="s">
        <v>684</v>
      </c>
      <c r="B213" s="92">
        <v>0</v>
      </c>
      <c r="C213" s="93">
        <v>0</v>
      </c>
      <c r="D213" s="93">
        <v>0</v>
      </c>
      <c r="E213" s="137">
        <v>0</v>
      </c>
      <c r="F213" s="94">
        <v>0</v>
      </c>
      <c r="G213" s="95">
        <v>0</v>
      </c>
      <c r="H213" s="96">
        <v>0</v>
      </c>
      <c r="I213" s="138">
        <v>0</v>
      </c>
      <c r="J213" s="96">
        <v>0</v>
      </c>
      <c r="K213" s="97">
        <f t="shared" si="3"/>
        <v>0</v>
      </c>
      <c r="M213" s="88"/>
    </row>
    <row r="214" spans="1:13" s="243" customFormat="1" x14ac:dyDescent="0.2">
      <c r="A214" s="245" t="s">
        <v>685</v>
      </c>
      <c r="B214" s="92">
        <v>0</v>
      </c>
      <c r="C214" s="93">
        <v>0</v>
      </c>
      <c r="D214" s="93">
        <v>0</v>
      </c>
      <c r="E214" s="137">
        <v>0</v>
      </c>
      <c r="F214" s="94">
        <v>0</v>
      </c>
      <c r="G214" s="95">
        <v>0</v>
      </c>
      <c r="H214" s="96">
        <v>0</v>
      </c>
      <c r="I214" s="138">
        <v>0</v>
      </c>
      <c r="J214" s="96">
        <v>0</v>
      </c>
      <c r="K214" s="97">
        <f t="shared" si="3"/>
        <v>0</v>
      </c>
      <c r="M214" s="88"/>
    </row>
    <row r="215" spans="1:13" s="243" customFormat="1" x14ac:dyDescent="0.2">
      <c r="A215" s="245" t="s">
        <v>686</v>
      </c>
      <c r="B215" s="92">
        <v>0</v>
      </c>
      <c r="C215" s="93">
        <v>0</v>
      </c>
      <c r="D215" s="93">
        <v>0</v>
      </c>
      <c r="E215" s="137">
        <v>0</v>
      </c>
      <c r="F215" s="94">
        <v>0</v>
      </c>
      <c r="G215" s="95">
        <v>0</v>
      </c>
      <c r="H215" s="96">
        <v>0</v>
      </c>
      <c r="I215" s="138">
        <v>0</v>
      </c>
      <c r="J215" s="96">
        <v>0</v>
      </c>
      <c r="K215" s="97">
        <f t="shared" si="3"/>
        <v>0</v>
      </c>
      <c r="M215" s="88"/>
    </row>
    <row r="216" spans="1:13" s="243" customFormat="1" x14ac:dyDescent="0.2">
      <c r="A216" s="245" t="s">
        <v>687</v>
      </c>
      <c r="B216" s="92">
        <v>0</v>
      </c>
      <c r="C216" s="93">
        <v>0</v>
      </c>
      <c r="D216" s="93">
        <v>0</v>
      </c>
      <c r="E216" s="137">
        <v>0</v>
      </c>
      <c r="F216" s="94">
        <v>0</v>
      </c>
      <c r="G216" s="95">
        <v>0</v>
      </c>
      <c r="H216" s="96">
        <v>0</v>
      </c>
      <c r="I216" s="138">
        <v>0</v>
      </c>
      <c r="J216" s="96">
        <v>0</v>
      </c>
      <c r="K216" s="97">
        <f t="shared" si="3"/>
        <v>0</v>
      </c>
      <c r="M216" s="88"/>
    </row>
    <row r="217" spans="1:13" s="243" customFormat="1" x14ac:dyDescent="0.2">
      <c r="A217" s="258" t="s">
        <v>688</v>
      </c>
      <c r="B217" s="92">
        <v>0</v>
      </c>
      <c r="C217" s="93">
        <v>0</v>
      </c>
      <c r="D217" s="93">
        <v>0</v>
      </c>
      <c r="E217" s="137">
        <v>0</v>
      </c>
      <c r="F217" s="94">
        <v>0</v>
      </c>
      <c r="G217" s="95">
        <v>0</v>
      </c>
      <c r="H217" s="96">
        <v>0</v>
      </c>
      <c r="I217" s="138">
        <v>0</v>
      </c>
      <c r="J217" s="96">
        <v>0</v>
      </c>
      <c r="K217" s="97">
        <f t="shared" si="3"/>
        <v>0</v>
      </c>
      <c r="M217" s="88"/>
    </row>
    <row r="218" spans="1:13" s="243" customFormat="1" x14ac:dyDescent="0.2">
      <c r="A218" s="245" t="s">
        <v>689</v>
      </c>
      <c r="B218" s="92">
        <v>0</v>
      </c>
      <c r="C218" s="93">
        <v>0</v>
      </c>
      <c r="D218" s="93">
        <v>0</v>
      </c>
      <c r="E218" s="137">
        <v>0</v>
      </c>
      <c r="F218" s="94">
        <v>0</v>
      </c>
      <c r="G218" s="95">
        <v>0</v>
      </c>
      <c r="H218" s="96">
        <v>0</v>
      </c>
      <c r="I218" s="138">
        <v>0</v>
      </c>
      <c r="J218" s="96">
        <v>0</v>
      </c>
      <c r="K218" s="97">
        <f t="shared" si="3"/>
        <v>0</v>
      </c>
      <c r="M218" s="88"/>
    </row>
    <row r="219" spans="1:13" s="243" customFormat="1" x14ac:dyDescent="0.2">
      <c r="A219" s="245" t="s">
        <v>690</v>
      </c>
      <c r="B219" s="92">
        <v>0</v>
      </c>
      <c r="C219" s="93">
        <v>0</v>
      </c>
      <c r="D219" s="93">
        <v>0</v>
      </c>
      <c r="E219" s="137">
        <v>0</v>
      </c>
      <c r="F219" s="94">
        <v>0</v>
      </c>
      <c r="G219" s="95">
        <v>0</v>
      </c>
      <c r="H219" s="96">
        <v>0</v>
      </c>
      <c r="I219" s="138">
        <v>0</v>
      </c>
      <c r="J219" s="96">
        <v>0</v>
      </c>
      <c r="K219" s="97">
        <f t="shared" si="3"/>
        <v>0</v>
      </c>
      <c r="M219" s="88"/>
    </row>
    <row r="220" spans="1:13" s="243" customFormat="1" x14ac:dyDescent="0.2">
      <c r="A220" s="245" t="s">
        <v>691</v>
      </c>
      <c r="B220" s="92">
        <v>0</v>
      </c>
      <c r="C220" s="93">
        <v>0</v>
      </c>
      <c r="D220" s="93">
        <v>0</v>
      </c>
      <c r="E220" s="137">
        <v>0</v>
      </c>
      <c r="F220" s="94">
        <v>0</v>
      </c>
      <c r="G220" s="95">
        <v>0</v>
      </c>
      <c r="H220" s="96">
        <v>0</v>
      </c>
      <c r="I220" s="138">
        <v>0</v>
      </c>
      <c r="J220" s="96">
        <v>0</v>
      </c>
      <c r="K220" s="97">
        <f t="shared" si="3"/>
        <v>0</v>
      </c>
      <c r="M220" s="88"/>
    </row>
    <row r="221" spans="1:13" s="243" customFormat="1" x14ac:dyDescent="0.2">
      <c r="A221" s="245" t="s">
        <v>692</v>
      </c>
      <c r="B221" s="92">
        <v>0</v>
      </c>
      <c r="C221" s="93">
        <v>0</v>
      </c>
      <c r="D221" s="93">
        <v>0</v>
      </c>
      <c r="E221" s="137">
        <v>0</v>
      </c>
      <c r="F221" s="94">
        <v>0</v>
      </c>
      <c r="G221" s="95">
        <v>0</v>
      </c>
      <c r="H221" s="96">
        <v>1</v>
      </c>
      <c r="I221" s="138">
        <v>0</v>
      </c>
      <c r="J221" s="96">
        <v>0</v>
      </c>
      <c r="K221" s="97">
        <f t="shared" si="3"/>
        <v>1</v>
      </c>
      <c r="M221" s="88"/>
    </row>
    <row r="222" spans="1:13" s="243" customFormat="1" x14ac:dyDescent="0.2">
      <c r="A222" s="245" t="s">
        <v>693</v>
      </c>
      <c r="B222" s="92">
        <v>0</v>
      </c>
      <c r="C222" s="93">
        <v>0</v>
      </c>
      <c r="D222" s="93">
        <v>0</v>
      </c>
      <c r="E222" s="137">
        <v>0</v>
      </c>
      <c r="F222" s="94">
        <v>0</v>
      </c>
      <c r="G222" s="95">
        <v>0</v>
      </c>
      <c r="H222" s="96">
        <v>0</v>
      </c>
      <c r="I222" s="138">
        <v>0</v>
      </c>
      <c r="J222" s="96">
        <v>0</v>
      </c>
      <c r="K222" s="97">
        <f t="shared" si="3"/>
        <v>0</v>
      </c>
      <c r="M222" s="88"/>
    </row>
    <row r="223" spans="1:13" s="243" customFormat="1" x14ac:dyDescent="0.2">
      <c r="A223" s="245" t="s">
        <v>694</v>
      </c>
      <c r="B223" s="92">
        <v>68</v>
      </c>
      <c r="C223" s="93">
        <v>4</v>
      </c>
      <c r="D223" s="93">
        <v>0</v>
      </c>
      <c r="E223" s="137">
        <v>46</v>
      </c>
      <c r="F223" s="94">
        <v>152</v>
      </c>
      <c r="G223" s="95">
        <v>41</v>
      </c>
      <c r="H223" s="96">
        <v>4</v>
      </c>
      <c r="I223" s="138">
        <v>32</v>
      </c>
      <c r="J223" s="96">
        <v>7</v>
      </c>
      <c r="K223" s="97">
        <f t="shared" si="3"/>
        <v>304</v>
      </c>
      <c r="M223" s="88"/>
    </row>
    <row r="224" spans="1:13" s="243" customFormat="1" x14ac:dyDescent="0.2">
      <c r="A224" s="245" t="s">
        <v>695</v>
      </c>
      <c r="B224" s="92">
        <v>0</v>
      </c>
      <c r="C224" s="93">
        <v>0</v>
      </c>
      <c r="D224" s="93">
        <v>0</v>
      </c>
      <c r="E224" s="137">
        <v>0</v>
      </c>
      <c r="F224" s="94">
        <v>0</v>
      </c>
      <c r="G224" s="95">
        <v>0</v>
      </c>
      <c r="H224" s="96">
        <v>0</v>
      </c>
      <c r="I224" s="138">
        <v>0</v>
      </c>
      <c r="J224" s="96">
        <v>0</v>
      </c>
      <c r="K224" s="97">
        <f t="shared" si="3"/>
        <v>0</v>
      </c>
      <c r="M224" s="88"/>
    </row>
    <row r="225" spans="1:13" s="243" customFormat="1" x14ac:dyDescent="0.2">
      <c r="A225" s="245" t="s">
        <v>696</v>
      </c>
      <c r="B225" s="92">
        <v>0</v>
      </c>
      <c r="C225" s="93">
        <v>0</v>
      </c>
      <c r="D225" s="93">
        <v>0</v>
      </c>
      <c r="E225" s="137">
        <v>0</v>
      </c>
      <c r="F225" s="94">
        <v>0</v>
      </c>
      <c r="G225" s="95">
        <v>0</v>
      </c>
      <c r="H225" s="96">
        <v>0</v>
      </c>
      <c r="I225" s="138">
        <v>0</v>
      </c>
      <c r="J225" s="96">
        <v>0</v>
      </c>
      <c r="K225" s="97">
        <f t="shared" si="3"/>
        <v>0</v>
      </c>
      <c r="M225" s="88"/>
    </row>
    <row r="226" spans="1:13" s="243" customFormat="1" x14ac:dyDescent="0.2">
      <c r="A226" s="245" t="s">
        <v>697</v>
      </c>
      <c r="B226" s="92">
        <v>36</v>
      </c>
      <c r="C226" s="93">
        <v>1</v>
      </c>
      <c r="D226" s="93">
        <v>0</v>
      </c>
      <c r="E226" s="137">
        <v>0</v>
      </c>
      <c r="F226" s="94">
        <v>13</v>
      </c>
      <c r="G226" s="95">
        <v>21</v>
      </c>
      <c r="H226" s="96">
        <v>1</v>
      </c>
      <c r="I226" s="138">
        <v>9</v>
      </c>
      <c r="J226" s="96">
        <v>0</v>
      </c>
      <c r="K226" s="97">
        <f t="shared" si="3"/>
        <v>80</v>
      </c>
      <c r="M226" s="88"/>
    </row>
    <row r="227" spans="1:13" s="243" customFormat="1" x14ac:dyDescent="0.2">
      <c r="A227" s="245" t="s">
        <v>698</v>
      </c>
      <c r="B227" s="92">
        <v>8</v>
      </c>
      <c r="C227" s="93">
        <v>0</v>
      </c>
      <c r="D227" s="93">
        <v>0</v>
      </c>
      <c r="E227" s="137">
        <v>1</v>
      </c>
      <c r="F227" s="94">
        <v>15</v>
      </c>
      <c r="G227" s="95">
        <v>3</v>
      </c>
      <c r="H227" s="96">
        <v>6</v>
      </c>
      <c r="I227" s="138">
        <v>0</v>
      </c>
      <c r="J227" s="96">
        <v>0</v>
      </c>
      <c r="K227" s="97">
        <f t="shared" si="3"/>
        <v>32</v>
      </c>
      <c r="M227" s="88"/>
    </row>
    <row r="228" spans="1:13" s="243" customFormat="1" x14ac:dyDescent="0.2">
      <c r="A228" s="245" t="s">
        <v>699</v>
      </c>
      <c r="B228" s="92">
        <v>0</v>
      </c>
      <c r="C228" s="93">
        <v>0</v>
      </c>
      <c r="D228" s="93">
        <v>0</v>
      </c>
      <c r="E228" s="137">
        <v>0</v>
      </c>
      <c r="F228" s="94">
        <v>0</v>
      </c>
      <c r="G228" s="95">
        <v>0</v>
      </c>
      <c r="H228" s="96">
        <v>0</v>
      </c>
      <c r="I228" s="138">
        <v>0</v>
      </c>
      <c r="J228" s="96">
        <v>0</v>
      </c>
      <c r="K228" s="97">
        <f t="shared" si="3"/>
        <v>0</v>
      </c>
      <c r="M228" s="88"/>
    </row>
    <row r="229" spans="1:13" s="243" customFormat="1" x14ac:dyDescent="0.2">
      <c r="A229" s="245" t="s">
        <v>700</v>
      </c>
      <c r="B229" s="92">
        <v>0</v>
      </c>
      <c r="C229" s="93">
        <v>0</v>
      </c>
      <c r="D229" s="93">
        <v>0</v>
      </c>
      <c r="E229" s="137">
        <v>0</v>
      </c>
      <c r="F229" s="94">
        <v>0</v>
      </c>
      <c r="G229" s="95">
        <v>0</v>
      </c>
      <c r="H229" s="96">
        <v>0</v>
      </c>
      <c r="I229" s="138">
        <v>0</v>
      </c>
      <c r="J229" s="96">
        <v>0</v>
      </c>
      <c r="K229" s="97">
        <f t="shared" si="3"/>
        <v>0</v>
      </c>
      <c r="M229" s="88"/>
    </row>
    <row r="230" spans="1:13" s="243" customFormat="1" x14ac:dyDescent="0.2">
      <c r="A230" s="245" t="s">
        <v>701</v>
      </c>
      <c r="B230" s="92">
        <v>0</v>
      </c>
      <c r="C230" s="93">
        <v>0</v>
      </c>
      <c r="D230" s="93">
        <v>0</v>
      </c>
      <c r="E230" s="137">
        <v>0</v>
      </c>
      <c r="F230" s="94">
        <v>0</v>
      </c>
      <c r="G230" s="95">
        <v>0</v>
      </c>
      <c r="H230" s="96">
        <v>3</v>
      </c>
      <c r="I230" s="138">
        <v>0</v>
      </c>
      <c r="J230" s="96">
        <v>0</v>
      </c>
      <c r="K230" s="97">
        <f t="shared" si="3"/>
        <v>3</v>
      </c>
      <c r="M230" s="88"/>
    </row>
    <row r="231" spans="1:13" s="243" customFormat="1" x14ac:dyDescent="0.2">
      <c r="A231" s="245" t="s">
        <v>702</v>
      </c>
      <c r="B231" s="92">
        <v>3</v>
      </c>
      <c r="C231" s="93">
        <v>0</v>
      </c>
      <c r="D231" s="93">
        <v>0</v>
      </c>
      <c r="E231" s="137">
        <v>0</v>
      </c>
      <c r="F231" s="94">
        <v>6</v>
      </c>
      <c r="G231" s="95">
        <v>0</v>
      </c>
      <c r="H231" s="96">
        <v>0</v>
      </c>
      <c r="I231" s="138">
        <v>0</v>
      </c>
      <c r="J231" s="96">
        <v>0</v>
      </c>
      <c r="K231" s="97">
        <f t="shared" si="3"/>
        <v>9</v>
      </c>
      <c r="M231" s="88"/>
    </row>
    <row r="232" spans="1:13" s="243" customFormat="1" x14ac:dyDescent="0.2">
      <c r="A232" s="245" t="s">
        <v>703</v>
      </c>
      <c r="B232" s="92">
        <v>35</v>
      </c>
      <c r="C232" s="93">
        <v>0</v>
      </c>
      <c r="D232" s="93">
        <v>0</v>
      </c>
      <c r="E232" s="137">
        <v>0</v>
      </c>
      <c r="F232" s="94">
        <v>48</v>
      </c>
      <c r="G232" s="95">
        <v>9</v>
      </c>
      <c r="H232" s="96">
        <v>0</v>
      </c>
      <c r="I232" s="138">
        <v>2</v>
      </c>
      <c r="J232" s="96">
        <v>13</v>
      </c>
      <c r="K232" s="97">
        <f t="shared" si="3"/>
        <v>107</v>
      </c>
      <c r="M232" s="88"/>
    </row>
    <row r="233" spans="1:13" s="243" customFormat="1" x14ac:dyDescent="0.2">
      <c r="A233" s="245" t="s">
        <v>704</v>
      </c>
      <c r="B233" s="92">
        <v>0</v>
      </c>
      <c r="C233" s="93">
        <v>0</v>
      </c>
      <c r="D233" s="93">
        <v>0</v>
      </c>
      <c r="E233" s="137">
        <v>0</v>
      </c>
      <c r="F233" s="94">
        <v>0</v>
      </c>
      <c r="G233" s="95">
        <v>0</v>
      </c>
      <c r="H233" s="96">
        <v>0</v>
      </c>
      <c r="I233" s="138">
        <v>0</v>
      </c>
      <c r="J233" s="96">
        <v>0</v>
      </c>
      <c r="K233" s="97">
        <f t="shared" si="3"/>
        <v>0</v>
      </c>
      <c r="M233" s="88"/>
    </row>
    <row r="234" spans="1:13" s="243" customFormat="1" x14ac:dyDescent="0.2">
      <c r="A234" s="245" t="s">
        <v>705</v>
      </c>
      <c r="B234" s="92">
        <v>0</v>
      </c>
      <c r="C234" s="93">
        <v>0</v>
      </c>
      <c r="D234" s="93">
        <v>0</v>
      </c>
      <c r="E234" s="137">
        <v>0</v>
      </c>
      <c r="F234" s="94">
        <v>0</v>
      </c>
      <c r="G234" s="95">
        <v>0</v>
      </c>
      <c r="H234" s="96">
        <v>1</v>
      </c>
      <c r="I234" s="138">
        <v>0</v>
      </c>
      <c r="J234" s="96">
        <v>0</v>
      </c>
      <c r="K234" s="97">
        <f t="shared" si="3"/>
        <v>1</v>
      </c>
      <c r="M234" s="88"/>
    </row>
    <row r="235" spans="1:13" s="243" customFormat="1" x14ac:dyDescent="0.2">
      <c r="A235" s="245" t="s">
        <v>706</v>
      </c>
      <c r="B235" s="92">
        <v>0</v>
      </c>
      <c r="C235" s="93">
        <v>0</v>
      </c>
      <c r="D235" s="93">
        <v>0</v>
      </c>
      <c r="E235" s="137">
        <v>0</v>
      </c>
      <c r="F235" s="94">
        <v>0</v>
      </c>
      <c r="G235" s="95">
        <v>0</v>
      </c>
      <c r="H235" s="96">
        <v>0</v>
      </c>
      <c r="I235" s="138">
        <v>0</v>
      </c>
      <c r="J235" s="96">
        <v>0</v>
      </c>
      <c r="K235" s="97">
        <f t="shared" si="3"/>
        <v>0</v>
      </c>
      <c r="M235" s="88"/>
    </row>
    <row r="236" spans="1:13" s="243" customFormat="1" x14ac:dyDescent="0.2">
      <c r="A236" s="245" t="s">
        <v>707</v>
      </c>
      <c r="B236" s="92">
        <v>1</v>
      </c>
      <c r="C236" s="93">
        <v>0</v>
      </c>
      <c r="D236" s="93">
        <v>0</v>
      </c>
      <c r="E236" s="137">
        <v>0</v>
      </c>
      <c r="F236" s="94">
        <v>12</v>
      </c>
      <c r="G236" s="95">
        <v>12</v>
      </c>
      <c r="H236" s="96">
        <v>8</v>
      </c>
      <c r="I236" s="138">
        <v>1</v>
      </c>
      <c r="J236" s="96">
        <v>7</v>
      </c>
      <c r="K236" s="97">
        <f t="shared" si="3"/>
        <v>41</v>
      </c>
      <c r="M236" s="88"/>
    </row>
    <row r="237" spans="1:13" s="243" customFormat="1" x14ac:dyDescent="0.2">
      <c r="A237" s="245" t="s">
        <v>708</v>
      </c>
      <c r="B237" s="92">
        <v>0</v>
      </c>
      <c r="C237" s="93">
        <v>0</v>
      </c>
      <c r="D237" s="93">
        <v>0</v>
      </c>
      <c r="E237" s="137">
        <v>0</v>
      </c>
      <c r="F237" s="94">
        <v>0</v>
      </c>
      <c r="G237" s="95">
        <v>0</v>
      </c>
      <c r="H237" s="96">
        <v>0</v>
      </c>
      <c r="I237" s="138">
        <v>0</v>
      </c>
      <c r="J237" s="96">
        <v>0</v>
      </c>
      <c r="K237" s="97">
        <f t="shared" si="3"/>
        <v>0</v>
      </c>
      <c r="M237" s="88"/>
    </row>
    <row r="238" spans="1:13" s="243" customFormat="1" x14ac:dyDescent="0.2">
      <c r="A238" s="245" t="s">
        <v>709</v>
      </c>
      <c r="B238" s="92">
        <v>0</v>
      </c>
      <c r="C238" s="93">
        <v>0</v>
      </c>
      <c r="D238" s="93">
        <v>0</v>
      </c>
      <c r="E238" s="137">
        <v>0</v>
      </c>
      <c r="F238" s="94">
        <v>0</v>
      </c>
      <c r="G238" s="95">
        <v>0</v>
      </c>
      <c r="H238" s="96">
        <v>0</v>
      </c>
      <c r="I238" s="138">
        <v>0</v>
      </c>
      <c r="J238" s="96">
        <v>0</v>
      </c>
      <c r="K238" s="97">
        <f t="shared" si="3"/>
        <v>0</v>
      </c>
      <c r="M238" s="88"/>
    </row>
    <row r="239" spans="1:13" s="243" customFormat="1" x14ac:dyDescent="0.2">
      <c r="A239" s="245" t="s">
        <v>710</v>
      </c>
      <c r="B239" s="92">
        <v>0</v>
      </c>
      <c r="C239" s="93">
        <v>0</v>
      </c>
      <c r="D239" s="93">
        <v>0</v>
      </c>
      <c r="E239" s="137">
        <v>0</v>
      </c>
      <c r="F239" s="94">
        <v>0</v>
      </c>
      <c r="G239" s="95">
        <v>0</v>
      </c>
      <c r="H239" s="96">
        <v>0</v>
      </c>
      <c r="I239" s="138">
        <v>0</v>
      </c>
      <c r="J239" s="96">
        <v>0</v>
      </c>
      <c r="K239" s="97">
        <f t="shared" si="3"/>
        <v>0</v>
      </c>
      <c r="M239" s="88"/>
    </row>
    <row r="240" spans="1:13" s="243" customFormat="1" x14ac:dyDescent="0.2">
      <c r="A240" s="245" t="s">
        <v>711</v>
      </c>
      <c r="B240" s="92">
        <v>4</v>
      </c>
      <c r="C240" s="93">
        <v>0</v>
      </c>
      <c r="D240" s="93">
        <v>4</v>
      </c>
      <c r="E240" s="137">
        <v>12</v>
      </c>
      <c r="F240" s="94">
        <v>48</v>
      </c>
      <c r="G240" s="95">
        <v>5</v>
      </c>
      <c r="H240" s="96">
        <v>26</v>
      </c>
      <c r="I240" s="138">
        <v>3</v>
      </c>
      <c r="J240" s="96">
        <v>23</v>
      </c>
      <c r="K240" s="97">
        <f t="shared" si="3"/>
        <v>109</v>
      </c>
      <c r="M240" s="88"/>
    </row>
    <row r="241" spans="1:13" s="243" customFormat="1" x14ac:dyDescent="0.2">
      <c r="A241" s="245" t="s">
        <v>712</v>
      </c>
      <c r="B241" s="92">
        <v>0</v>
      </c>
      <c r="C241" s="93">
        <v>0</v>
      </c>
      <c r="D241" s="93">
        <v>0</v>
      </c>
      <c r="E241" s="137">
        <v>0</v>
      </c>
      <c r="F241" s="94">
        <v>0</v>
      </c>
      <c r="G241" s="95">
        <v>0</v>
      </c>
      <c r="H241" s="96">
        <v>0</v>
      </c>
      <c r="I241" s="138">
        <v>1</v>
      </c>
      <c r="J241" s="96">
        <v>0</v>
      </c>
      <c r="K241" s="97">
        <f t="shared" si="3"/>
        <v>1</v>
      </c>
      <c r="M241" s="88"/>
    </row>
    <row r="242" spans="1:13" s="243" customFormat="1" x14ac:dyDescent="0.2">
      <c r="A242" s="245" t="s">
        <v>713</v>
      </c>
      <c r="B242" s="92">
        <v>0</v>
      </c>
      <c r="C242" s="93">
        <v>0</v>
      </c>
      <c r="D242" s="93">
        <v>0</v>
      </c>
      <c r="E242" s="137">
        <v>0</v>
      </c>
      <c r="F242" s="94">
        <v>0</v>
      </c>
      <c r="G242" s="95">
        <v>0</v>
      </c>
      <c r="H242" s="96">
        <v>0</v>
      </c>
      <c r="I242" s="138">
        <v>0</v>
      </c>
      <c r="J242" s="96">
        <v>0</v>
      </c>
      <c r="K242" s="97">
        <f t="shared" si="3"/>
        <v>0</v>
      </c>
      <c r="M242" s="88"/>
    </row>
    <row r="243" spans="1:13" s="243" customFormat="1" x14ac:dyDescent="0.2">
      <c r="A243" s="245" t="s">
        <v>714</v>
      </c>
      <c r="B243" s="92">
        <v>0</v>
      </c>
      <c r="C243" s="93">
        <v>0</v>
      </c>
      <c r="D243" s="93">
        <v>0</v>
      </c>
      <c r="E243" s="137">
        <v>0</v>
      </c>
      <c r="F243" s="94">
        <v>0</v>
      </c>
      <c r="G243" s="95">
        <v>0</v>
      </c>
      <c r="H243" s="96">
        <v>0</v>
      </c>
      <c r="I243" s="138">
        <v>0</v>
      </c>
      <c r="J243" s="96">
        <v>0</v>
      </c>
      <c r="K243" s="97">
        <f t="shared" si="3"/>
        <v>0</v>
      </c>
      <c r="M243" s="88"/>
    </row>
    <row r="244" spans="1:13" s="243" customFormat="1" x14ac:dyDescent="0.2">
      <c r="A244" s="245" t="s">
        <v>715</v>
      </c>
      <c r="B244" s="92">
        <v>0</v>
      </c>
      <c r="C244" s="93">
        <v>0</v>
      </c>
      <c r="D244" s="93">
        <v>0</v>
      </c>
      <c r="E244" s="137">
        <v>0</v>
      </c>
      <c r="F244" s="94">
        <v>0</v>
      </c>
      <c r="G244" s="95">
        <v>0</v>
      </c>
      <c r="H244" s="96">
        <v>0</v>
      </c>
      <c r="I244" s="138">
        <v>0</v>
      </c>
      <c r="J244" s="96">
        <v>0</v>
      </c>
      <c r="K244" s="97">
        <f t="shared" si="3"/>
        <v>0</v>
      </c>
      <c r="M244" s="88"/>
    </row>
    <row r="245" spans="1:13" s="243" customFormat="1" x14ac:dyDescent="0.2">
      <c r="A245" s="245" t="s">
        <v>716</v>
      </c>
      <c r="B245" s="92">
        <v>0</v>
      </c>
      <c r="C245" s="93">
        <v>0</v>
      </c>
      <c r="D245" s="93">
        <v>0</v>
      </c>
      <c r="E245" s="137">
        <v>0</v>
      </c>
      <c r="F245" s="94">
        <v>0</v>
      </c>
      <c r="G245" s="95">
        <v>0</v>
      </c>
      <c r="H245" s="96">
        <v>0</v>
      </c>
      <c r="I245" s="138">
        <v>0</v>
      </c>
      <c r="J245" s="96">
        <v>0</v>
      </c>
      <c r="K245" s="97">
        <f t="shared" si="3"/>
        <v>0</v>
      </c>
      <c r="M245" s="88"/>
    </row>
    <row r="246" spans="1:13" s="243" customFormat="1" x14ac:dyDescent="0.2">
      <c r="A246" s="245" t="s">
        <v>717</v>
      </c>
      <c r="B246" s="92">
        <v>0</v>
      </c>
      <c r="C246" s="93">
        <v>0</v>
      </c>
      <c r="D246" s="93">
        <v>0</v>
      </c>
      <c r="E246" s="137">
        <v>0</v>
      </c>
      <c r="F246" s="94">
        <v>0</v>
      </c>
      <c r="G246" s="95">
        <v>0</v>
      </c>
      <c r="H246" s="96">
        <v>0</v>
      </c>
      <c r="I246" s="138">
        <v>0</v>
      </c>
      <c r="J246" s="96">
        <v>0</v>
      </c>
      <c r="K246" s="97">
        <f t="shared" si="3"/>
        <v>0</v>
      </c>
      <c r="M246" s="88"/>
    </row>
    <row r="247" spans="1:13" s="243" customFormat="1" x14ac:dyDescent="0.2">
      <c r="A247" s="245" t="s">
        <v>718</v>
      </c>
      <c r="B247" s="92">
        <v>0</v>
      </c>
      <c r="C247" s="93">
        <v>0</v>
      </c>
      <c r="D247" s="93">
        <v>0</v>
      </c>
      <c r="E247" s="137">
        <v>0</v>
      </c>
      <c r="F247" s="94">
        <v>0</v>
      </c>
      <c r="G247" s="95">
        <v>0</v>
      </c>
      <c r="H247" s="96">
        <v>0</v>
      </c>
      <c r="I247" s="138">
        <v>0</v>
      </c>
      <c r="J247" s="96">
        <v>0</v>
      </c>
      <c r="K247" s="97">
        <f t="shared" si="3"/>
        <v>0</v>
      </c>
      <c r="M247" s="88"/>
    </row>
    <row r="248" spans="1:13" s="243" customFormat="1" x14ac:dyDescent="0.2">
      <c r="A248" s="245" t="s">
        <v>719</v>
      </c>
      <c r="B248" s="92">
        <v>2</v>
      </c>
      <c r="C248" s="93">
        <v>0</v>
      </c>
      <c r="D248" s="93">
        <v>0</v>
      </c>
      <c r="E248" s="137">
        <v>0</v>
      </c>
      <c r="F248" s="94">
        <v>1</v>
      </c>
      <c r="G248" s="95">
        <v>3</v>
      </c>
      <c r="H248" s="96">
        <v>0</v>
      </c>
      <c r="I248" s="138">
        <v>1</v>
      </c>
      <c r="J248" s="96">
        <v>0</v>
      </c>
      <c r="K248" s="97">
        <f t="shared" si="3"/>
        <v>7</v>
      </c>
      <c r="M248" s="88"/>
    </row>
    <row r="249" spans="1:13" s="243" customFormat="1" x14ac:dyDescent="0.2">
      <c r="A249" s="245" t="s">
        <v>720</v>
      </c>
      <c r="B249" s="92">
        <v>0</v>
      </c>
      <c r="C249" s="93">
        <v>0</v>
      </c>
      <c r="D249" s="93">
        <v>0</v>
      </c>
      <c r="E249" s="137">
        <v>0</v>
      </c>
      <c r="F249" s="94">
        <v>0</v>
      </c>
      <c r="G249" s="95">
        <v>0</v>
      </c>
      <c r="H249" s="96">
        <v>0</v>
      </c>
      <c r="I249" s="138">
        <v>0</v>
      </c>
      <c r="J249" s="96">
        <v>0</v>
      </c>
      <c r="K249" s="97">
        <f t="shared" si="3"/>
        <v>0</v>
      </c>
      <c r="M249" s="88"/>
    </row>
    <row r="250" spans="1:13" s="243" customFormat="1" x14ac:dyDescent="0.2">
      <c r="A250" s="245" t="s">
        <v>721</v>
      </c>
      <c r="B250" s="92">
        <v>0</v>
      </c>
      <c r="C250" s="93">
        <v>0</v>
      </c>
      <c r="D250" s="93">
        <v>0</v>
      </c>
      <c r="E250" s="137">
        <v>0</v>
      </c>
      <c r="F250" s="94">
        <v>0</v>
      </c>
      <c r="G250" s="95">
        <v>0</v>
      </c>
      <c r="H250" s="96">
        <v>0</v>
      </c>
      <c r="I250" s="138">
        <v>0</v>
      </c>
      <c r="J250" s="96">
        <v>0</v>
      </c>
      <c r="K250" s="97">
        <f t="shared" si="3"/>
        <v>0</v>
      </c>
      <c r="M250" s="88"/>
    </row>
    <row r="251" spans="1:13" s="243" customFormat="1" x14ac:dyDescent="0.2">
      <c r="A251" s="245" t="s">
        <v>722</v>
      </c>
      <c r="B251" s="92">
        <v>0</v>
      </c>
      <c r="C251" s="93">
        <v>0</v>
      </c>
      <c r="D251" s="93">
        <v>0</v>
      </c>
      <c r="E251" s="137">
        <v>0</v>
      </c>
      <c r="F251" s="94">
        <v>0</v>
      </c>
      <c r="G251" s="95">
        <v>0</v>
      </c>
      <c r="H251" s="96">
        <v>0</v>
      </c>
      <c r="I251" s="138">
        <v>0</v>
      </c>
      <c r="J251" s="96">
        <v>0</v>
      </c>
      <c r="K251" s="97">
        <f t="shared" si="3"/>
        <v>0</v>
      </c>
      <c r="M251" s="88"/>
    </row>
    <row r="252" spans="1:13" s="243" customFormat="1" x14ac:dyDescent="0.2">
      <c r="A252" s="245" t="s">
        <v>723</v>
      </c>
      <c r="B252" s="92">
        <v>0</v>
      </c>
      <c r="C252" s="93">
        <v>0</v>
      </c>
      <c r="D252" s="93">
        <v>0</v>
      </c>
      <c r="E252" s="137">
        <v>0</v>
      </c>
      <c r="F252" s="94">
        <v>0</v>
      </c>
      <c r="G252" s="95">
        <v>0</v>
      </c>
      <c r="H252" s="96">
        <v>0</v>
      </c>
      <c r="I252" s="138">
        <v>0</v>
      </c>
      <c r="J252" s="96">
        <v>0</v>
      </c>
      <c r="K252" s="97">
        <f t="shared" si="3"/>
        <v>0</v>
      </c>
      <c r="M252" s="88"/>
    </row>
    <row r="253" spans="1:13" s="243" customFormat="1" x14ac:dyDescent="0.2">
      <c r="A253" s="245" t="s">
        <v>724</v>
      </c>
      <c r="B253" s="92">
        <v>0</v>
      </c>
      <c r="C253" s="93">
        <v>0</v>
      </c>
      <c r="D253" s="93">
        <v>0</v>
      </c>
      <c r="E253" s="137">
        <v>0</v>
      </c>
      <c r="F253" s="94">
        <v>0</v>
      </c>
      <c r="G253" s="95">
        <v>0</v>
      </c>
      <c r="H253" s="96">
        <v>0</v>
      </c>
      <c r="I253" s="138">
        <v>0</v>
      </c>
      <c r="J253" s="96">
        <v>0</v>
      </c>
      <c r="K253" s="97">
        <f t="shared" si="3"/>
        <v>0</v>
      </c>
      <c r="M253" s="88"/>
    </row>
    <row r="254" spans="1:13" x14ac:dyDescent="0.2">
      <c r="A254" s="245" t="s">
        <v>451</v>
      </c>
      <c r="B254" s="92">
        <v>0</v>
      </c>
      <c r="C254" s="93">
        <v>0</v>
      </c>
      <c r="D254" s="93">
        <v>0</v>
      </c>
      <c r="E254" s="137">
        <v>0</v>
      </c>
      <c r="F254" s="94">
        <v>0</v>
      </c>
      <c r="G254" s="95">
        <v>0</v>
      </c>
      <c r="H254" s="96">
        <v>0</v>
      </c>
      <c r="I254" s="138">
        <v>0</v>
      </c>
      <c r="J254" s="96">
        <v>0</v>
      </c>
      <c r="K254" s="97">
        <f t="shared" si="3"/>
        <v>0</v>
      </c>
    </row>
    <row r="255" spans="1:13" x14ac:dyDescent="0.2">
      <c r="A255" s="246" t="s">
        <v>114</v>
      </c>
      <c r="B255" s="247">
        <f t="shared" ref="B255:K255" si="4">SUM(B4:B254)</f>
        <v>1226</v>
      </c>
      <c r="C255" s="248">
        <f t="shared" si="4"/>
        <v>34</v>
      </c>
      <c r="D255" s="248">
        <f t="shared" si="4"/>
        <v>269</v>
      </c>
      <c r="E255" s="248">
        <f t="shared" si="4"/>
        <v>278</v>
      </c>
      <c r="F255" s="249">
        <f t="shared" si="4"/>
        <v>1208</v>
      </c>
      <c r="G255" s="114">
        <f t="shared" si="4"/>
        <v>989</v>
      </c>
      <c r="H255" s="210">
        <f t="shared" si="4"/>
        <v>288</v>
      </c>
      <c r="I255" s="250">
        <f t="shared" si="4"/>
        <v>511</v>
      </c>
      <c r="J255" s="210">
        <f t="shared" si="4"/>
        <v>317</v>
      </c>
      <c r="K255" s="251">
        <f t="shared" si="4"/>
        <v>4539</v>
      </c>
    </row>
    <row r="257" spans="1:13" x14ac:dyDescent="0.2">
      <c r="A257" s="600" t="s">
        <v>725</v>
      </c>
      <c r="B257" s="600"/>
      <c r="C257" s="600"/>
      <c r="D257" s="600"/>
      <c r="E257" s="600"/>
      <c r="F257" s="600"/>
      <c r="G257" s="600"/>
      <c r="H257" s="600"/>
      <c r="I257" s="600"/>
      <c r="J257" s="600"/>
      <c r="K257" s="600"/>
    </row>
    <row r="258" spans="1:13" ht="15" customHeight="1" x14ac:dyDescent="0.2">
      <c r="A258" s="600" t="s">
        <v>726</v>
      </c>
      <c r="B258" s="600"/>
      <c r="C258" s="600"/>
      <c r="D258" s="600"/>
      <c r="E258" s="600"/>
      <c r="F258" s="600"/>
      <c r="G258" s="600"/>
      <c r="H258" s="600"/>
      <c r="I258" s="600"/>
      <c r="J258" s="600"/>
      <c r="K258" s="600"/>
      <c r="M258" s="243"/>
    </row>
    <row r="259" spans="1:13" ht="25.5" customHeight="1" x14ac:dyDescent="0.2">
      <c r="A259" s="600" t="s">
        <v>727</v>
      </c>
      <c r="B259" s="600"/>
      <c r="C259" s="600"/>
      <c r="D259" s="600"/>
      <c r="E259" s="600"/>
      <c r="F259" s="600"/>
      <c r="G259" s="600"/>
      <c r="H259" s="600"/>
      <c r="I259" s="600"/>
      <c r="J259" s="600"/>
      <c r="K259" s="600"/>
      <c r="M259" s="243"/>
    </row>
    <row r="260" spans="1:13" ht="15" customHeight="1" x14ac:dyDescent="0.2">
      <c r="A260" s="600" t="s">
        <v>728</v>
      </c>
      <c r="B260" s="600"/>
      <c r="C260" s="600"/>
      <c r="D260" s="600"/>
      <c r="E260" s="600"/>
      <c r="F260" s="600"/>
      <c r="G260" s="600"/>
      <c r="H260" s="600"/>
      <c r="I260" s="600"/>
      <c r="J260" s="600"/>
      <c r="K260" s="600"/>
      <c r="M260" s="243"/>
    </row>
    <row r="261" spans="1:13" ht="26.25" customHeight="1" x14ac:dyDescent="0.2">
      <c r="A261" s="558" t="s">
        <v>729</v>
      </c>
      <c r="B261" s="558"/>
      <c r="C261" s="558"/>
      <c r="D261" s="558"/>
      <c r="E261" s="558"/>
      <c r="F261" s="558"/>
      <c r="G261" s="558"/>
      <c r="H261" s="558"/>
      <c r="I261" s="558"/>
      <c r="J261" s="558"/>
      <c r="K261" s="558"/>
    </row>
    <row r="262" spans="1:13" ht="26.25" customHeight="1" x14ac:dyDescent="0.2">
      <c r="A262" s="558" t="s">
        <v>730</v>
      </c>
      <c r="B262" s="558"/>
      <c r="C262" s="558"/>
      <c r="D262" s="558"/>
      <c r="E262" s="558"/>
      <c r="F262" s="558"/>
      <c r="G262" s="558"/>
      <c r="H262" s="558"/>
      <c r="I262" s="558"/>
      <c r="J262" s="558"/>
      <c r="K262" s="558"/>
    </row>
    <row r="263" spans="1:13" ht="25.5" customHeight="1" x14ac:dyDescent="0.2">
      <c r="A263" s="558" t="s">
        <v>731</v>
      </c>
      <c r="B263" s="558"/>
      <c r="C263" s="558"/>
      <c r="D263" s="558"/>
      <c r="E263" s="558"/>
      <c r="F263" s="558"/>
      <c r="G263" s="558"/>
      <c r="H263" s="558"/>
      <c r="I263" s="558"/>
      <c r="J263" s="558"/>
      <c r="K263" s="558"/>
    </row>
  </sheetData>
  <sortState xmlns:xlrd2="http://schemas.microsoft.com/office/spreadsheetml/2017/richdata2"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8"/>
  <sheetViews>
    <sheetView workbookViewId="0">
      <selection sqref="A1:K1"/>
    </sheetView>
  </sheetViews>
  <sheetFormatPr defaultRowHeight="15" x14ac:dyDescent="0.25"/>
  <cols>
    <col min="1" max="1" width="32.7109375" customWidth="1"/>
    <col min="2" max="2" width="12.7109375" customWidth="1"/>
    <col min="3" max="3" width="12.7109375" style="196" customWidth="1"/>
    <col min="4" max="4" width="12.7109375" customWidth="1"/>
    <col min="5" max="5" width="12.7109375" style="196" customWidth="1"/>
    <col min="6" max="6" width="12.7109375" customWidth="1"/>
    <col min="7" max="7" width="12.7109375" style="196" customWidth="1"/>
    <col min="8" max="8" width="12.7109375" customWidth="1"/>
    <col min="9" max="9" width="12.7109375" style="196" customWidth="1"/>
    <col min="10" max="10" width="12.7109375" customWidth="1"/>
    <col min="11" max="11" width="12.7109375" style="196" customWidth="1"/>
    <col min="12" max="15" width="10.7109375" customWidth="1"/>
  </cols>
  <sheetData>
    <row r="1" spans="1:11" ht="42.75" customHeight="1" x14ac:dyDescent="0.25">
      <c r="A1" s="681" t="s">
        <v>732</v>
      </c>
      <c r="B1" s="682"/>
      <c r="C1" s="682"/>
      <c r="D1" s="682"/>
      <c r="E1" s="682"/>
      <c r="F1" s="682"/>
      <c r="G1" s="682"/>
      <c r="H1" s="682"/>
      <c r="I1" s="682"/>
      <c r="J1" s="682"/>
      <c r="K1" s="683"/>
    </row>
    <row r="2" spans="1:11" ht="15" customHeight="1" x14ac:dyDescent="0.25">
      <c r="A2" s="684" t="s">
        <v>71</v>
      </c>
      <c r="B2" s="533" t="s">
        <v>72</v>
      </c>
      <c r="C2" s="533"/>
      <c r="D2" s="533" t="s">
        <v>73</v>
      </c>
      <c r="E2" s="533"/>
      <c r="F2" s="533" t="s">
        <v>74</v>
      </c>
      <c r="G2" s="533"/>
      <c r="H2" s="533" t="s">
        <v>75</v>
      </c>
      <c r="I2" s="533"/>
      <c r="J2" s="679" t="s">
        <v>733</v>
      </c>
      <c r="K2" s="680"/>
    </row>
    <row r="3" spans="1:11" ht="15" customHeight="1" thickBot="1" x14ac:dyDescent="0.3">
      <c r="A3" s="685"/>
      <c r="B3" s="184" t="s">
        <v>734</v>
      </c>
      <c r="C3" s="192" t="s">
        <v>735</v>
      </c>
      <c r="D3" s="184" t="s">
        <v>734</v>
      </c>
      <c r="E3" s="192" t="s">
        <v>735</v>
      </c>
      <c r="F3" s="184" t="s">
        <v>734</v>
      </c>
      <c r="G3" s="192" t="s">
        <v>735</v>
      </c>
      <c r="H3" s="184" t="s">
        <v>734</v>
      </c>
      <c r="I3" s="192" t="s">
        <v>735</v>
      </c>
      <c r="J3" s="280" t="s">
        <v>734</v>
      </c>
      <c r="K3" s="198" t="s">
        <v>735</v>
      </c>
    </row>
    <row r="4" spans="1:11" x14ac:dyDescent="0.25">
      <c r="A4" s="77" t="s">
        <v>79</v>
      </c>
      <c r="B4" s="676"/>
      <c r="C4" s="676"/>
      <c r="D4" s="676"/>
      <c r="E4" s="676"/>
      <c r="F4" s="676"/>
      <c r="G4" s="676"/>
      <c r="H4" s="676"/>
      <c r="I4" s="676"/>
      <c r="J4" s="676"/>
      <c r="K4" s="199"/>
    </row>
    <row r="5" spans="1:11" ht="45" customHeight="1" x14ac:dyDescent="0.25">
      <c r="A5" s="302" t="s">
        <v>736</v>
      </c>
      <c r="B5" s="169">
        <v>6.4000000000000001E-2</v>
      </c>
      <c r="C5" s="193">
        <v>23</v>
      </c>
      <c r="D5" s="169">
        <v>0</v>
      </c>
      <c r="E5" s="193">
        <v>0</v>
      </c>
      <c r="F5" s="169">
        <v>5.3999999999999999E-2</v>
      </c>
      <c r="G5" s="193">
        <v>18</v>
      </c>
      <c r="H5" s="169">
        <v>0.15</v>
      </c>
      <c r="I5" s="193">
        <v>12</v>
      </c>
      <c r="J5" s="183">
        <v>6.9000000000000006E-2</v>
      </c>
      <c r="K5" s="200">
        <v>53</v>
      </c>
    </row>
    <row r="6" spans="1:11" ht="51.75" x14ac:dyDescent="0.25">
      <c r="A6" s="302" t="s">
        <v>737</v>
      </c>
      <c r="B6" s="72"/>
      <c r="C6" s="194"/>
      <c r="D6" s="72"/>
      <c r="E6" s="194"/>
      <c r="F6" s="72"/>
      <c r="G6" s="194"/>
      <c r="H6" s="170">
        <v>0.125</v>
      </c>
      <c r="I6" s="197">
        <v>10</v>
      </c>
      <c r="J6" s="185">
        <v>0.125</v>
      </c>
      <c r="K6" s="201">
        <v>10</v>
      </c>
    </row>
    <row r="7" spans="1:11" x14ac:dyDescent="0.25">
      <c r="A7" s="77" t="s">
        <v>106</v>
      </c>
      <c r="B7" s="291"/>
      <c r="C7" s="292"/>
      <c r="D7" s="292"/>
      <c r="E7" s="292"/>
      <c r="F7" s="292"/>
      <c r="G7" s="292"/>
      <c r="H7" s="292"/>
      <c r="I7" s="292"/>
      <c r="J7" s="303"/>
      <c r="K7" s="202"/>
    </row>
    <row r="8" spans="1:11" ht="39" x14ac:dyDescent="0.25">
      <c r="A8" s="302" t="s">
        <v>736</v>
      </c>
      <c r="B8" s="169">
        <v>6.0999999999999999E-2</v>
      </c>
      <c r="C8" s="193">
        <v>14</v>
      </c>
      <c r="D8" s="169">
        <v>0</v>
      </c>
      <c r="E8" s="193">
        <v>0</v>
      </c>
      <c r="F8" s="169">
        <v>9.5000000000000001E-2</v>
      </c>
      <c r="G8" s="193">
        <v>22</v>
      </c>
      <c r="H8" s="169">
        <v>6.3E-2</v>
      </c>
      <c r="I8" s="193">
        <v>3</v>
      </c>
      <c r="J8" s="183">
        <v>7.6999999999999999E-2</v>
      </c>
      <c r="K8" s="200">
        <v>39</v>
      </c>
    </row>
    <row r="9" spans="1:11" ht="51.75" x14ac:dyDescent="0.25">
      <c r="A9" s="302" t="s">
        <v>738</v>
      </c>
      <c r="B9" s="72"/>
      <c r="C9" s="194"/>
      <c r="D9" s="72"/>
      <c r="E9" s="194"/>
      <c r="F9" s="72"/>
      <c r="G9" s="194"/>
      <c r="H9" s="170">
        <v>6.3E-2</v>
      </c>
      <c r="I9" s="197">
        <v>3</v>
      </c>
      <c r="J9" s="185">
        <v>6.3E-2</v>
      </c>
      <c r="K9" s="201">
        <v>3</v>
      </c>
    </row>
    <row r="10" spans="1:11" x14ac:dyDescent="0.25">
      <c r="A10" s="77" t="s">
        <v>107</v>
      </c>
      <c r="B10" s="291"/>
      <c r="C10" s="292"/>
      <c r="D10" s="292"/>
      <c r="E10" s="292"/>
      <c r="F10" s="292"/>
      <c r="G10" s="292"/>
      <c r="H10" s="292"/>
      <c r="I10" s="292"/>
      <c r="J10" s="303"/>
      <c r="K10" s="202"/>
    </row>
    <row r="11" spans="1:11" ht="45" customHeight="1" x14ac:dyDescent="0.25">
      <c r="A11" s="302" t="s">
        <v>736</v>
      </c>
      <c r="B11" s="169">
        <v>4.7E-2</v>
      </c>
      <c r="C11" s="193">
        <v>16</v>
      </c>
      <c r="D11" s="169">
        <v>0</v>
      </c>
      <c r="E11" s="193">
        <v>0</v>
      </c>
      <c r="F11" s="169">
        <v>0.19500000000000001</v>
      </c>
      <c r="G11" s="193">
        <v>60</v>
      </c>
      <c r="H11" s="169">
        <v>8.1000000000000003E-2</v>
      </c>
      <c r="I11" s="193">
        <v>5</v>
      </c>
      <c r="J11" s="183">
        <v>0.114</v>
      </c>
      <c r="K11" s="200">
        <v>81</v>
      </c>
    </row>
    <row r="12" spans="1:11" ht="51.75" x14ac:dyDescent="0.25">
      <c r="A12" s="302" t="s">
        <v>738</v>
      </c>
      <c r="B12" s="72"/>
      <c r="C12" s="194"/>
      <c r="D12" s="72"/>
      <c r="E12" s="194"/>
      <c r="F12" s="72"/>
      <c r="G12" s="194"/>
      <c r="H12" s="170">
        <v>8.1000000000000003E-2</v>
      </c>
      <c r="I12" s="197">
        <v>5</v>
      </c>
      <c r="J12" s="185">
        <v>8.1000000000000003E-2</v>
      </c>
      <c r="K12" s="201">
        <v>5</v>
      </c>
    </row>
    <row r="13" spans="1:11" x14ac:dyDescent="0.25">
      <c r="A13" s="77" t="s">
        <v>108</v>
      </c>
      <c r="B13" s="291"/>
      <c r="C13" s="292"/>
      <c r="D13" s="292"/>
      <c r="E13" s="292"/>
      <c r="F13" s="292"/>
      <c r="G13" s="292"/>
      <c r="H13" s="292"/>
      <c r="I13" s="292"/>
      <c r="J13" s="303"/>
      <c r="K13" s="202"/>
    </row>
    <row r="14" spans="1:11" ht="45" customHeight="1" x14ac:dyDescent="0.25">
      <c r="A14" s="302" t="s">
        <v>736</v>
      </c>
      <c r="B14" s="169">
        <v>2.1000000000000001E-2</v>
      </c>
      <c r="C14" s="193">
        <v>3</v>
      </c>
      <c r="D14" s="169">
        <v>0</v>
      </c>
      <c r="E14" s="193">
        <v>0</v>
      </c>
      <c r="F14" s="169">
        <v>0.34699999999999998</v>
      </c>
      <c r="G14" s="193">
        <v>25</v>
      </c>
      <c r="H14" s="169">
        <v>7.4999999999999997E-2</v>
      </c>
      <c r="I14" s="193">
        <v>3</v>
      </c>
      <c r="J14" s="183">
        <v>0.121</v>
      </c>
      <c r="K14" s="200">
        <v>31</v>
      </c>
    </row>
    <row r="15" spans="1:11" ht="51.75" x14ac:dyDescent="0.25">
      <c r="A15" s="302" t="s">
        <v>738</v>
      </c>
      <c r="B15" s="72"/>
      <c r="C15" s="194"/>
      <c r="D15" s="72"/>
      <c r="E15" s="194"/>
      <c r="F15" s="72"/>
      <c r="G15" s="194"/>
      <c r="H15" s="170">
        <v>7.4999999999999997E-2</v>
      </c>
      <c r="I15" s="197">
        <v>3</v>
      </c>
      <c r="J15" s="185">
        <v>7.4999999999999997E-2</v>
      </c>
      <c r="K15" s="201">
        <v>3</v>
      </c>
    </row>
    <row r="16" spans="1:11" x14ac:dyDescent="0.25">
      <c r="A16" s="77" t="s">
        <v>109</v>
      </c>
      <c r="B16" s="291"/>
      <c r="C16" s="292"/>
      <c r="D16" s="292"/>
      <c r="E16" s="292"/>
      <c r="F16" s="292"/>
      <c r="G16" s="292"/>
      <c r="H16" s="292"/>
      <c r="I16" s="292"/>
      <c r="J16" s="303"/>
      <c r="K16" s="202"/>
    </row>
    <row r="17" spans="1:11" ht="39" x14ac:dyDescent="0.25">
      <c r="A17" s="302" t="s">
        <v>736</v>
      </c>
      <c r="B17" s="169">
        <v>4.0000000000000001E-3</v>
      </c>
      <c r="C17" s="193">
        <v>1</v>
      </c>
      <c r="D17" s="169">
        <v>0</v>
      </c>
      <c r="E17" s="193">
        <v>0</v>
      </c>
      <c r="F17" s="169">
        <v>0.32300000000000001</v>
      </c>
      <c r="G17" s="193">
        <v>54</v>
      </c>
      <c r="H17" s="169">
        <v>0.111</v>
      </c>
      <c r="I17" s="193">
        <v>1</v>
      </c>
      <c r="J17" s="183">
        <v>0.13500000000000001</v>
      </c>
      <c r="K17" s="200">
        <v>56</v>
      </c>
    </row>
    <row r="18" spans="1:11" ht="51.75" x14ac:dyDescent="0.25">
      <c r="A18" s="302" t="s">
        <v>738</v>
      </c>
      <c r="B18" s="72"/>
      <c r="C18" s="194"/>
      <c r="D18" s="72"/>
      <c r="E18" s="194"/>
      <c r="F18" s="72"/>
      <c r="G18" s="194"/>
      <c r="H18" s="170">
        <v>0</v>
      </c>
      <c r="I18" s="197">
        <v>0</v>
      </c>
      <c r="J18" s="185">
        <v>0</v>
      </c>
      <c r="K18" s="201">
        <v>0</v>
      </c>
    </row>
    <row r="19" spans="1:11" s="172" customFormat="1" ht="30" customHeight="1" x14ac:dyDescent="0.25">
      <c r="A19" s="77" t="s">
        <v>110</v>
      </c>
      <c r="B19" s="291"/>
      <c r="C19" s="292"/>
      <c r="D19" s="292"/>
      <c r="E19" s="292"/>
      <c r="F19" s="292"/>
      <c r="G19" s="292"/>
      <c r="H19" s="292"/>
      <c r="I19" s="292"/>
      <c r="J19" s="303"/>
      <c r="K19" s="202"/>
    </row>
    <row r="20" spans="1:11" ht="15" customHeight="1" x14ac:dyDescent="0.25">
      <c r="A20" s="302" t="s">
        <v>736</v>
      </c>
      <c r="B20" s="169">
        <v>2.4E-2</v>
      </c>
      <c r="C20" s="193">
        <v>2</v>
      </c>
      <c r="D20" s="169">
        <v>0</v>
      </c>
      <c r="E20" s="193">
        <v>0</v>
      </c>
      <c r="F20" s="169">
        <v>0.129</v>
      </c>
      <c r="G20" s="193">
        <v>12</v>
      </c>
      <c r="H20" s="169">
        <v>0.111</v>
      </c>
      <c r="I20" s="193">
        <v>2</v>
      </c>
      <c r="J20" s="183">
        <v>8.2000000000000003E-2</v>
      </c>
      <c r="K20" s="200">
        <v>16</v>
      </c>
    </row>
    <row r="21" spans="1:11" ht="51.75" x14ac:dyDescent="0.25">
      <c r="A21" s="302" t="s">
        <v>738</v>
      </c>
      <c r="B21" s="72"/>
      <c r="C21" s="194"/>
      <c r="D21" s="72"/>
      <c r="E21" s="194"/>
      <c r="F21" s="72"/>
      <c r="G21" s="194"/>
      <c r="H21" s="170">
        <v>0.111</v>
      </c>
      <c r="I21" s="197">
        <v>2</v>
      </c>
      <c r="J21" s="185">
        <v>0.111</v>
      </c>
      <c r="K21" s="201">
        <v>2</v>
      </c>
    </row>
    <row r="22" spans="1:11" x14ac:dyDescent="0.25">
      <c r="A22" s="77" t="s">
        <v>111</v>
      </c>
      <c r="B22" s="291"/>
      <c r="C22" s="292"/>
      <c r="D22" s="292"/>
      <c r="E22" s="292"/>
      <c r="F22" s="292"/>
      <c r="G22" s="292"/>
      <c r="H22" s="292"/>
      <c r="I22" s="292"/>
      <c r="J22" s="303"/>
      <c r="K22" s="202"/>
    </row>
    <row r="23" spans="1:11" ht="39" x14ac:dyDescent="0.25">
      <c r="A23" s="302" t="s">
        <v>736</v>
      </c>
      <c r="B23" s="169">
        <v>8.9999999999999993E-3</v>
      </c>
      <c r="C23" s="193">
        <v>3</v>
      </c>
      <c r="D23" s="169">
        <v>0</v>
      </c>
      <c r="E23" s="193">
        <v>0</v>
      </c>
      <c r="F23" s="169">
        <v>1.2999999999999999E-2</v>
      </c>
      <c r="G23" s="193">
        <v>2</v>
      </c>
      <c r="H23" s="169">
        <v>9.7000000000000003E-2</v>
      </c>
      <c r="I23" s="193">
        <v>3</v>
      </c>
      <c r="J23" s="183">
        <v>1.4999999999999999E-2</v>
      </c>
      <c r="K23" s="200">
        <v>8</v>
      </c>
    </row>
    <row r="24" spans="1:11" ht="51.75" x14ac:dyDescent="0.25">
      <c r="A24" s="302" t="s">
        <v>738</v>
      </c>
      <c r="B24" s="72"/>
      <c r="C24" s="194"/>
      <c r="D24" s="72"/>
      <c r="E24" s="194"/>
      <c r="F24" s="72"/>
      <c r="G24" s="194"/>
      <c r="H24" s="170">
        <v>9.7000000000000003E-2</v>
      </c>
      <c r="I24" s="197">
        <v>3</v>
      </c>
      <c r="J24" s="185">
        <v>9.7000000000000003E-2</v>
      </c>
      <c r="K24" s="201">
        <v>3</v>
      </c>
    </row>
    <row r="25" spans="1:11" x14ac:dyDescent="0.25">
      <c r="A25" s="77" t="s">
        <v>112</v>
      </c>
      <c r="B25" s="291"/>
      <c r="C25" s="292"/>
      <c r="D25" s="292"/>
      <c r="E25" s="292"/>
      <c r="F25" s="292"/>
      <c r="G25" s="292"/>
      <c r="H25" s="292"/>
      <c r="I25" s="292"/>
      <c r="J25" s="303"/>
      <c r="K25" s="202"/>
    </row>
    <row r="26" spans="1:11" ht="39" x14ac:dyDescent="0.25">
      <c r="A26" s="302" t="s">
        <v>736</v>
      </c>
      <c r="B26" s="169">
        <v>0.127</v>
      </c>
      <c r="C26" s="193">
        <v>32</v>
      </c>
      <c r="D26" s="169">
        <v>0</v>
      </c>
      <c r="E26" s="193">
        <v>0</v>
      </c>
      <c r="F26" s="169">
        <v>0.23899999999999999</v>
      </c>
      <c r="G26" s="193">
        <v>37</v>
      </c>
      <c r="H26" s="169">
        <v>0.33300000000000002</v>
      </c>
      <c r="I26" s="193">
        <v>2</v>
      </c>
      <c r="J26" s="183">
        <v>0.17199999999999999</v>
      </c>
      <c r="K26" s="200">
        <v>71</v>
      </c>
    </row>
    <row r="27" spans="1:11" ht="51.75" x14ac:dyDescent="0.25">
      <c r="A27" s="302" t="s">
        <v>738</v>
      </c>
      <c r="B27" s="72"/>
      <c r="C27" s="194"/>
      <c r="D27" s="72"/>
      <c r="E27" s="194"/>
      <c r="F27" s="72"/>
      <c r="G27" s="194"/>
      <c r="H27" s="170">
        <v>0.16700000000000001</v>
      </c>
      <c r="I27" s="197">
        <v>1</v>
      </c>
      <c r="J27" s="185">
        <v>0.16700000000000001</v>
      </c>
      <c r="K27" s="201">
        <v>1</v>
      </c>
    </row>
    <row r="28" spans="1:11" ht="26.25" x14ac:dyDescent="0.25">
      <c r="A28" s="77" t="s">
        <v>113</v>
      </c>
      <c r="B28" s="291"/>
      <c r="C28" s="292"/>
      <c r="D28" s="292"/>
      <c r="E28" s="292"/>
      <c r="F28" s="292"/>
      <c r="G28" s="292"/>
      <c r="H28" s="292"/>
      <c r="I28" s="292"/>
      <c r="J28" s="303"/>
      <c r="K28" s="202"/>
    </row>
    <row r="29" spans="1:11" ht="39" x14ac:dyDescent="0.25">
      <c r="A29" s="302" t="s">
        <v>736</v>
      </c>
      <c r="B29" s="169">
        <v>7.6999999999999999E-2</v>
      </c>
      <c r="C29" s="193">
        <v>10</v>
      </c>
      <c r="D29" s="169">
        <v>0</v>
      </c>
      <c r="E29" s="193">
        <v>0</v>
      </c>
      <c r="F29" s="169">
        <v>5.8000000000000003E-2</v>
      </c>
      <c r="G29" s="193">
        <v>7</v>
      </c>
      <c r="H29" s="169">
        <v>0</v>
      </c>
      <c r="I29" s="193">
        <v>0</v>
      </c>
      <c r="J29" s="183">
        <v>6.7000000000000004E-2</v>
      </c>
      <c r="K29" s="200">
        <v>17</v>
      </c>
    </row>
    <row r="30" spans="1:11" ht="51.75" x14ac:dyDescent="0.25">
      <c r="A30" s="302" t="s">
        <v>738</v>
      </c>
      <c r="B30" s="72"/>
      <c r="C30" s="194"/>
      <c r="D30" s="72"/>
      <c r="E30" s="194"/>
      <c r="F30" s="72"/>
      <c r="G30" s="194"/>
      <c r="H30" s="170">
        <v>0</v>
      </c>
      <c r="I30" s="197">
        <v>0</v>
      </c>
      <c r="J30" s="185">
        <v>0</v>
      </c>
      <c r="K30" s="201">
        <v>0</v>
      </c>
    </row>
    <row r="31" spans="1:11" x14ac:dyDescent="0.25">
      <c r="A31" s="77" t="s">
        <v>71</v>
      </c>
      <c r="B31" s="291"/>
      <c r="C31" s="292"/>
      <c r="D31" s="292"/>
      <c r="E31" s="292"/>
      <c r="F31" s="292"/>
      <c r="G31" s="292"/>
      <c r="H31" s="292"/>
      <c r="I31" s="292"/>
      <c r="J31" s="303"/>
      <c r="K31" s="202"/>
    </row>
    <row r="32" spans="1:11" ht="39" x14ac:dyDescent="0.25">
      <c r="A32" s="302" t="s">
        <v>736</v>
      </c>
      <c r="B32" s="304">
        <v>4.9000000000000002E-2</v>
      </c>
      <c r="C32" s="84">
        <v>104</v>
      </c>
      <c r="D32" s="305">
        <v>0</v>
      </c>
      <c r="E32" s="84">
        <v>0</v>
      </c>
      <c r="F32" s="304">
        <v>0.14499999999999999</v>
      </c>
      <c r="G32" s="84">
        <v>237</v>
      </c>
      <c r="H32" s="306">
        <v>0.105</v>
      </c>
      <c r="I32" s="307">
        <v>31</v>
      </c>
      <c r="J32" s="185">
        <v>9.1999999999999998E-2</v>
      </c>
      <c r="K32" s="128">
        <v>372</v>
      </c>
    </row>
    <row r="33" spans="1:11" ht="51.75" x14ac:dyDescent="0.25">
      <c r="A33" s="302" t="s">
        <v>738</v>
      </c>
      <c r="B33" s="72"/>
      <c r="C33" s="194"/>
      <c r="D33" s="72"/>
      <c r="E33" s="194"/>
      <c r="F33" s="72"/>
      <c r="G33" s="194"/>
      <c r="H33" s="306">
        <v>9.1999999999999998E-2</v>
      </c>
      <c r="I33" s="308">
        <v>27</v>
      </c>
      <c r="J33" s="185">
        <v>9.1999999999999998E-2</v>
      </c>
      <c r="K33" s="201">
        <v>27</v>
      </c>
    </row>
    <row r="34" spans="1:11" x14ac:dyDescent="0.25">
      <c r="A34" s="134" t="s">
        <v>71</v>
      </c>
      <c r="B34" s="171"/>
      <c r="C34" s="195"/>
      <c r="D34" s="171"/>
      <c r="E34" s="195"/>
      <c r="F34" s="171"/>
      <c r="G34" s="195"/>
      <c r="H34" s="171"/>
      <c r="I34" s="195"/>
      <c r="J34" s="186"/>
      <c r="K34" s="203"/>
    </row>
    <row r="37" spans="1:11" x14ac:dyDescent="0.25">
      <c r="A37" s="677" t="s">
        <v>309</v>
      </c>
      <c r="B37" s="677"/>
      <c r="C37" s="677"/>
      <c r="D37" s="677"/>
      <c r="E37" s="677"/>
      <c r="F37" s="677"/>
      <c r="G37" s="677"/>
      <c r="H37" s="677"/>
      <c r="I37" s="677"/>
      <c r="J37" s="677"/>
    </row>
    <row r="38" spans="1:11" ht="82.5" customHeight="1" x14ac:dyDescent="0.25">
      <c r="A38" s="678" t="s">
        <v>739</v>
      </c>
      <c r="B38" s="678"/>
      <c r="C38" s="678"/>
      <c r="D38" s="678"/>
      <c r="E38" s="678"/>
      <c r="F38" s="678"/>
      <c r="G38" s="678"/>
      <c r="H38" s="678"/>
      <c r="I38" s="678"/>
      <c r="J38" s="678"/>
    </row>
  </sheetData>
  <mergeCells count="10">
    <mergeCell ref="B4:J4"/>
    <mergeCell ref="A37:J37"/>
    <mergeCell ref="A38:J38"/>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26"/>
  <sheetViews>
    <sheetView workbookViewId="0">
      <selection sqref="A1:E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51" t="s">
        <v>740</v>
      </c>
      <c r="B1" s="653"/>
      <c r="C1" s="653"/>
      <c r="D1" s="653"/>
      <c r="E1" s="654"/>
      <c r="G1" s="63"/>
    </row>
    <row r="2" spans="1:7" s="4" customFormat="1" ht="15" customHeight="1" x14ac:dyDescent="0.2">
      <c r="A2" s="686" t="s">
        <v>71</v>
      </c>
      <c r="B2" s="521" t="s">
        <v>741</v>
      </c>
      <c r="C2" s="523"/>
      <c r="D2" s="521" t="s">
        <v>742</v>
      </c>
      <c r="E2" s="675"/>
    </row>
    <row r="3" spans="1:7" s="4" customFormat="1" ht="15" customHeight="1" x14ac:dyDescent="0.2">
      <c r="A3" s="687"/>
      <c r="B3" s="268" t="s">
        <v>743</v>
      </c>
      <c r="C3" s="268" t="s">
        <v>744</v>
      </c>
      <c r="D3" s="268" t="s">
        <v>743</v>
      </c>
      <c r="E3" s="229" t="s">
        <v>744</v>
      </c>
    </row>
    <row r="4" spans="1:7" s="5" customFormat="1" x14ac:dyDescent="0.2">
      <c r="A4" s="299" t="s">
        <v>79</v>
      </c>
      <c r="B4" s="85">
        <v>9</v>
      </c>
      <c r="C4" s="236">
        <v>0</v>
      </c>
      <c r="D4" s="236">
        <v>3</v>
      </c>
      <c r="E4" s="300">
        <v>0</v>
      </c>
    </row>
    <row r="5" spans="1:7" s="5" customFormat="1" x14ac:dyDescent="0.2">
      <c r="A5" s="301" t="s">
        <v>106</v>
      </c>
      <c r="B5" s="85">
        <v>4</v>
      </c>
      <c r="C5" s="236">
        <v>0</v>
      </c>
      <c r="D5" s="236">
        <v>2</v>
      </c>
      <c r="E5" s="300">
        <v>2</v>
      </c>
    </row>
    <row r="6" spans="1:7" s="5" customFormat="1" x14ac:dyDescent="0.2">
      <c r="A6" s="301" t="s">
        <v>107</v>
      </c>
      <c r="B6" s="85">
        <v>3</v>
      </c>
      <c r="C6" s="236">
        <v>0</v>
      </c>
      <c r="D6" s="236">
        <v>2</v>
      </c>
      <c r="E6" s="300">
        <v>0</v>
      </c>
    </row>
    <row r="7" spans="1:7" s="5" customFormat="1" ht="25.5" x14ac:dyDescent="0.2">
      <c r="A7" s="301" t="s">
        <v>108</v>
      </c>
      <c r="B7" s="85">
        <v>3</v>
      </c>
      <c r="C7" s="236">
        <v>0</v>
      </c>
      <c r="D7" s="236">
        <v>2</v>
      </c>
      <c r="E7" s="300">
        <v>0</v>
      </c>
    </row>
    <row r="8" spans="1:7" s="5" customFormat="1" x14ac:dyDescent="0.2">
      <c r="A8" s="301" t="s">
        <v>109</v>
      </c>
      <c r="B8" s="85">
        <v>3</v>
      </c>
      <c r="C8" s="236">
        <v>0</v>
      </c>
      <c r="D8" s="236">
        <v>3</v>
      </c>
      <c r="E8" s="300">
        <v>0</v>
      </c>
    </row>
    <row r="9" spans="1:7" s="5" customFormat="1" x14ac:dyDescent="0.2">
      <c r="A9" s="301" t="s">
        <v>110</v>
      </c>
      <c r="B9" s="85">
        <v>2</v>
      </c>
      <c r="C9" s="236">
        <v>0</v>
      </c>
      <c r="D9" s="236">
        <v>2</v>
      </c>
      <c r="E9" s="300">
        <v>0</v>
      </c>
    </row>
    <row r="10" spans="1:7" s="5" customFormat="1" ht="25.5" x14ac:dyDescent="0.2">
      <c r="A10" s="301" t="s">
        <v>111</v>
      </c>
      <c r="B10" s="85">
        <v>5</v>
      </c>
      <c r="C10" s="236">
        <v>0</v>
      </c>
      <c r="D10" s="236">
        <v>1</v>
      </c>
      <c r="E10" s="300">
        <v>0</v>
      </c>
    </row>
    <row r="11" spans="1:7" s="5" customFormat="1" ht="25.5" x14ac:dyDescent="0.2">
      <c r="A11" s="301" t="s">
        <v>112</v>
      </c>
      <c r="B11" s="85">
        <v>1</v>
      </c>
      <c r="C11" s="236">
        <v>0</v>
      </c>
      <c r="D11" s="236">
        <v>1</v>
      </c>
      <c r="E11" s="300">
        <v>0</v>
      </c>
    </row>
    <row r="12" spans="1:7" s="5" customFormat="1" x14ac:dyDescent="0.2">
      <c r="A12" s="301" t="s">
        <v>421</v>
      </c>
      <c r="B12" s="85">
        <v>2</v>
      </c>
      <c r="C12" s="236">
        <v>0</v>
      </c>
      <c r="D12" s="236">
        <v>1</v>
      </c>
      <c r="E12" s="300">
        <v>0</v>
      </c>
    </row>
    <row r="13" spans="1:7" s="5" customFormat="1" x14ac:dyDescent="0.2">
      <c r="A13" s="301" t="s">
        <v>745</v>
      </c>
      <c r="B13" s="85">
        <v>4</v>
      </c>
      <c r="C13" s="236">
        <v>1</v>
      </c>
      <c r="D13" s="236">
        <v>10</v>
      </c>
      <c r="E13" s="300">
        <v>0</v>
      </c>
    </row>
    <row r="14" spans="1:7" ht="12.75" customHeight="1" x14ac:dyDescent="0.2">
      <c r="A14" s="114" t="s">
        <v>114</v>
      </c>
      <c r="B14" s="240">
        <f>SUM(B4:B13)</f>
        <v>36</v>
      </c>
      <c r="C14" s="240">
        <f>SUM(C4:C13)</f>
        <v>1</v>
      </c>
      <c r="D14" s="240">
        <f>SUM(D4:D13)</f>
        <v>27</v>
      </c>
      <c r="E14" s="210">
        <f>SUM(E4:E13)</f>
        <v>2</v>
      </c>
    </row>
    <row r="15" spans="1:7" ht="12.75" customHeight="1" x14ac:dyDescent="0.2">
      <c r="A15" s="238"/>
      <c r="B15" s="238"/>
      <c r="C15" s="238"/>
      <c r="D15" s="238"/>
      <c r="E15" s="238"/>
    </row>
    <row r="17" spans="1:5" x14ac:dyDescent="0.2">
      <c r="A17" s="88" t="s">
        <v>117</v>
      </c>
      <c r="B17" s="88"/>
      <c r="C17" s="88"/>
      <c r="D17" s="88"/>
      <c r="E17" s="88"/>
    </row>
    <row r="18" spans="1:5" ht="57.75" customHeight="1" x14ac:dyDescent="0.2">
      <c r="A18" s="558" t="s">
        <v>746</v>
      </c>
      <c r="B18" s="558"/>
      <c r="C18" s="558"/>
      <c r="D18" s="558"/>
      <c r="E18" s="558"/>
    </row>
    <row r="19" spans="1:5" ht="32.25" customHeight="1" x14ac:dyDescent="0.2">
      <c r="A19" s="558" t="s">
        <v>747</v>
      </c>
      <c r="B19" s="558"/>
      <c r="C19" s="558"/>
      <c r="D19" s="558"/>
      <c r="E19" s="558"/>
    </row>
    <row r="24" spans="1:5" x14ac:dyDescent="0.2">
      <c r="A24" s="1"/>
    </row>
    <row r="25" spans="1:5" x14ac:dyDescent="0.2">
      <c r="A25" s="1"/>
    </row>
    <row r="26" spans="1:5" x14ac:dyDescent="0.2">
      <c r="A26" s="1"/>
    </row>
  </sheetData>
  <mergeCells count="6">
    <mergeCell ref="A19:E19"/>
    <mergeCell ref="A1:E1"/>
    <mergeCell ref="A18:E18"/>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27"/>
  <sheetViews>
    <sheetView zoomScaleNormal="100" workbookViewId="0">
      <selection sqref="A1:G1"/>
    </sheetView>
  </sheetViews>
  <sheetFormatPr defaultColWidth="9.140625" defaultRowHeight="12.75" x14ac:dyDescent="0.2"/>
  <cols>
    <col min="1" max="1" width="22.7109375" style="2" customWidth="1"/>
    <col min="2" max="2" width="19.140625" style="34" customWidth="1"/>
    <col min="3" max="3" width="22.28515625" style="34" customWidth="1"/>
    <col min="4" max="4" width="19.28515625" style="34" customWidth="1"/>
    <col min="5" max="6" width="25.140625" style="34" customWidth="1"/>
    <col min="7" max="7" width="19" style="1" customWidth="1"/>
    <col min="8" max="16384" width="9.140625" style="1"/>
  </cols>
  <sheetData>
    <row r="1" spans="1:12" ht="42.75" customHeight="1" x14ac:dyDescent="0.2">
      <c r="A1" s="664" t="s">
        <v>748</v>
      </c>
      <c r="B1" s="688"/>
      <c r="C1" s="688"/>
      <c r="D1" s="688"/>
      <c r="E1" s="688"/>
      <c r="F1" s="688"/>
      <c r="G1" s="689"/>
    </row>
    <row r="2" spans="1:12" s="4" customFormat="1" ht="30" customHeight="1" x14ac:dyDescent="0.2">
      <c r="A2" s="12" t="s">
        <v>71</v>
      </c>
      <c r="B2" s="690" t="s">
        <v>749</v>
      </c>
      <c r="C2" s="690"/>
      <c r="D2" s="690"/>
      <c r="E2" s="690" t="s">
        <v>750</v>
      </c>
      <c r="F2" s="690"/>
      <c r="G2" s="691"/>
      <c r="H2" s="1"/>
      <c r="I2" s="1"/>
      <c r="J2" s="1"/>
      <c r="K2" s="1"/>
      <c r="L2" s="1"/>
    </row>
    <row r="3" spans="1:12" s="4" customFormat="1" ht="35.25" customHeight="1" x14ac:dyDescent="0.2">
      <c r="A3" s="12"/>
      <c r="B3" s="289" t="s">
        <v>751</v>
      </c>
      <c r="C3" s="289" t="s">
        <v>752</v>
      </c>
      <c r="D3" s="282" t="s">
        <v>753</v>
      </c>
      <c r="E3" s="230" t="s">
        <v>751</v>
      </c>
      <c r="F3" s="230" t="s">
        <v>752</v>
      </c>
      <c r="G3" s="229" t="s">
        <v>753</v>
      </c>
      <c r="H3" s="1"/>
      <c r="I3" s="1"/>
      <c r="J3" s="1"/>
      <c r="K3" s="1"/>
      <c r="L3" s="1"/>
    </row>
    <row r="4" spans="1:12" s="5" customFormat="1" ht="13.5" customHeight="1" x14ac:dyDescent="0.2">
      <c r="A4" s="70" t="s">
        <v>366</v>
      </c>
      <c r="B4" s="32">
        <v>154</v>
      </c>
      <c r="C4" s="32">
        <v>16</v>
      </c>
      <c r="D4" s="32">
        <v>11</v>
      </c>
      <c r="E4" s="32">
        <v>0</v>
      </c>
      <c r="F4" s="32">
        <v>0</v>
      </c>
      <c r="G4" s="68">
        <v>0</v>
      </c>
      <c r="H4" s="1"/>
      <c r="I4" s="1"/>
      <c r="J4" s="1"/>
      <c r="K4" s="1"/>
      <c r="L4" s="1"/>
    </row>
    <row r="5" spans="1:12" s="5" customFormat="1" ht="13.5" customHeight="1" x14ac:dyDescent="0.2">
      <c r="A5" s="12" t="s">
        <v>401</v>
      </c>
      <c r="B5" s="177">
        <v>46</v>
      </c>
      <c r="C5" s="177">
        <v>5</v>
      </c>
      <c r="D5" s="177">
        <v>2</v>
      </c>
      <c r="E5" s="177">
        <v>0</v>
      </c>
      <c r="F5" s="177">
        <v>0</v>
      </c>
      <c r="G5" s="178">
        <v>0</v>
      </c>
      <c r="H5" s="1"/>
      <c r="I5" s="1"/>
      <c r="J5" s="1"/>
      <c r="K5" s="1"/>
      <c r="L5" s="1"/>
    </row>
    <row r="6" spans="1:12" s="5" customFormat="1" x14ac:dyDescent="0.2">
      <c r="A6" s="70" t="s">
        <v>376</v>
      </c>
      <c r="B6" s="32">
        <v>51</v>
      </c>
      <c r="C6" s="32">
        <v>16</v>
      </c>
      <c r="D6" s="32">
        <v>0</v>
      </c>
      <c r="E6" s="32">
        <v>37</v>
      </c>
      <c r="F6" s="32">
        <v>5</v>
      </c>
      <c r="G6" s="68">
        <v>0</v>
      </c>
      <c r="H6" s="1"/>
      <c r="I6" s="1"/>
      <c r="J6" s="1"/>
      <c r="K6" s="1"/>
      <c r="L6" s="1"/>
    </row>
    <row r="7" spans="1:12" s="5" customFormat="1" x14ac:dyDescent="0.2">
      <c r="A7" s="12" t="s">
        <v>401</v>
      </c>
      <c r="B7" s="177">
        <v>0</v>
      </c>
      <c r="C7" s="177">
        <v>2</v>
      </c>
      <c r="D7" s="177">
        <v>0</v>
      </c>
      <c r="E7" s="177">
        <v>2</v>
      </c>
      <c r="F7" s="177">
        <v>0</v>
      </c>
      <c r="G7" s="178">
        <v>0</v>
      </c>
      <c r="H7" s="1"/>
      <c r="I7" s="1"/>
      <c r="J7" s="1"/>
      <c r="K7" s="1"/>
      <c r="L7" s="1"/>
    </row>
    <row r="8" spans="1:12" x14ac:dyDescent="0.2">
      <c r="A8" s="70" t="s">
        <v>378</v>
      </c>
      <c r="B8" s="32">
        <v>20</v>
      </c>
      <c r="C8" s="32">
        <v>26</v>
      </c>
      <c r="D8" s="32">
        <v>0</v>
      </c>
      <c r="E8" s="32">
        <v>3</v>
      </c>
      <c r="F8" s="32">
        <v>20</v>
      </c>
      <c r="G8" s="68">
        <v>0</v>
      </c>
    </row>
    <row r="9" spans="1:12" x14ac:dyDescent="0.2">
      <c r="A9" s="12" t="s">
        <v>401</v>
      </c>
      <c r="B9" s="177">
        <v>1</v>
      </c>
      <c r="C9" s="177">
        <v>1</v>
      </c>
      <c r="D9" s="177">
        <v>0</v>
      </c>
      <c r="E9" s="177">
        <v>0</v>
      </c>
      <c r="F9" s="177">
        <v>0</v>
      </c>
      <c r="G9" s="178">
        <v>0</v>
      </c>
    </row>
    <row r="10" spans="1:12" ht="25.5" x14ac:dyDescent="0.2">
      <c r="A10" s="70" t="s">
        <v>754</v>
      </c>
      <c r="B10" s="32">
        <v>18</v>
      </c>
      <c r="C10" s="32">
        <v>12</v>
      </c>
      <c r="D10" s="32">
        <v>2</v>
      </c>
      <c r="E10" s="32">
        <v>28</v>
      </c>
      <c r="F10" s="32">
        <v>34</v>
      </c>
      <c r="G10" s="68">
        <v>2</v>
      </c>
    </row>
    <row r="11" spans="1:12" x14ac:dyDescent="0.2">
      <c r="A11" s="12" t="s">
        <v>401</v>
      </c>
      <c r="B11" s="177">
        <v>5</v>
      </c>
      <c r="C11" s="177">
        <v>5</v>
      </c>
      <c r="D11" s="177">
        <v>1</v>
      </c>
      <c r="E11" s="177">
        <v>7</v>
      </c>
      <c r="F11" s="177">
        <v>8</v>
      </c>
      <c r="G11" s="178">
        <v>1</v>
      </c>
    </row>
    <row r="12" spans="1:12" x14ac:dyDescent="0.2">
      <c r="A12" s="70" t="s">
        <v>380</v>
      </c>
      <c r="B12" s="32">
        <v>118</v>
      </c>
      <c r="C12" s="32">
        <v>64</v>
      </c>
      <c r="D12" s="32">
        <v>0</v>
      </c>
      <c r="E12" s="32">
        <v>14</v>
      </c>
      <c r="F12" s="32">
        <v>5</v>
      </c>
      <c r="G12" s="68">
        <v>0</v>
      </c>
    </row>
    <row r="13" spans="1:12" x14ac:dyDescent="0.2">
      <c r="A13" s="12" t="s">
        <v>401</v>
      </c>
      <c r="B13" s="177">
        <v>82</v>
      </c>
      <c r="C13" s="177">
        <v>53</v>
      </c>
      <c r="D13" s="177">
        <v>0</v>
      </c>
      <c r="E13" s="177">
        <v>8</v>
      </c>
      <c r="F13" s="177">
        <v>2</v>
      </c>
      <c r="G13" s="178">
        <v>0</v>
      </c>
    </row>
    <row r="14" spans="1:12" x14ac:dyDescent="0.2">
      <c r="A14" s="70" t="s">
        <v>755</v>
      </c>
      <c r="B14" s="32">
        <v>171</v>
      </c>
      <c r="C14" s="32">
        <v>171</v>
      </c>
      <c r="D14" s="32">
        <v>0</v>
      </c>
      <c r="E14" s="32">
        <v>0</v>
      </c>
      <c r="F14" s="32">
        <v>0</v>
      </c>
      <c r="G14" s="68">
        <v>0</v>
      </c>
    </row>
    <row r="15" spans="1:12" x14ac:dyDescent="0.2">
      <c r="A15" s="12" t="s">
        <v>401</v>
      </c>
      <c r="B15" s="177">
        <v>57</v>
      </c>
      <c r="C15" s="177">
        <v>57</v>
      </c>
      <c r="D15" s="177">
        <v>0</v>
      </c>
      <c r="E15" s="177">
        <v>0</v>
      </c>
      <c r="F15" s="177">
        <v>0</v>
      </c>
      <c r="G15" s="178">
        <v>0</v>
      </c>
    </row>
    <row r="16" spans="1:12" ht="25.5" x14ac:dyDescent="0.2">
      <c r="A16" s="70" t="s">
        <v>382</v>
      </c>
      <c r="B16" s="32">
        <v>121</v>
      </c>
      <c r="C16" s="32">
        <v>72</v>
      </c>
      <c r="D16" s="32">
        <v>25</v>
      </c>
      <c r="E16" s="32">
        <v>0</v>
      </c>
      <c r="F16" s="32">
        <v>0</v>
      </c>
      <c r="G16" s="68">
        <v>34</v>
      </c>
    </row>
    <row r="17" spans="1:7" x14ac:dyDescent="0.2">
      <c r="A17" s="12" t="s">
        <v>401</v>
      </c>
      <c r="B17" s="177">
        <v>52</v>
      </c>
      <c r="C17" s="177">
        <v>32</v>
      </c>
      <c r="D17" s="177">
        <v>18</v>
      </c>
      <c r="E17" s="177">
        <v>0</v>
      </c>
      <c r="F17" s="177">
        <v>0</v>
      </c>
      <c r="G17" s="178">
        <v>25</v>
      </c>
    </row>
    <row r="18" spans="1:7" ht="25.5" x14ac:dyDescent="0.2">
      <c r="A18" s="70" t="s">
        <v>383</v>
      </c>
      <c r="B18" s="32">
        <v>48</v>
      </c>
      <c r="C18" s="32">
        <v>29</v>
      </c>
      <c r="D18" s="32">
        <v>0</v>
      </c>
      <c r="E18" s="32">
        <v>4</v>
      </c>
      <c r="F18" s="32">
        <v>45</v>
      </c>
      <c r="G18" s="68">
        <v>0</v>
      </c>
    </row>
    <row r="19" spans="1:7" x14ac:dyDescent="0.2">
      <c r="A19" s="12" t="s">
        <v>401</v>
      </c>
      <c r="B19" s="177">
        <v>5</v>
      </c>
      <c r="C19" s="177">
        <v>1</v>
      </c>
      <c r="D19" s="177">
        <v>0</v>
      </c>
      <c r="E19" s="177">
        <v>0</v>
      </c>
      <c r="F19" s="177">
        <v>1</v>
      </c>
      <c r="G19" s="178">
        <v>0</v>
      </c>
    </row>
    <row r="20" spans="1:7" ht="25.5" x14ac:dyDescent="0.2">
      <c r="A20" s="70" t="s">
        <v>384</v>
      </c>
      <c r="B20" s="32">
        <v>26</v>
      </c>
      <c r="C20" s="32">
        <v>23</v>
      </c>
      <c r="D20" s="32">
        <v>2</v>
      </c>
      <c r="E20" s="32">
        <v>0</v>
      </c>
      <c r="F20" s="32">
        <v>0</v>
      </c>
      <c r="G20" s="68">
        <v>39</v>
      </c>
    </row>
    <row r="21" spans="1:7" x14ac:dyDescent="0.2">
      <c r="A21" s="12" t="s">
        <v>401</v>
      </c>
      <c r="B21" s="177">
        <v>11</v>
      </c>
      <c r="C21" s="177">
        <v>9</v>
      </c>
      <c r="D21" s="177">
        <v>2</v>
      </c>
      <c r="E21" s="177">
        <v>0</v>
      </c>
      <c r="F21" s="177">
        <v>0</v>
      </c>
      <c r="G21" s="178">
        <v>22</v>
      </c>
    </row>
    <row r="22" spans="1:7" x14ac:dyDescent="0.2">
      <c r="A22" s="25" t="s">
        <v>114</v>
      </c>
      <c r="B22" s="179">
        <f>SUM(B4,B6,B8,B10,B12,B14,B16,B18,B20)</f>
        <v>727</v>
      </c>
      <c r="C22" s="179">
        <f t="shared" ref="C22:D22" si="0">SUM(C4,C6,C8,C10,C12,C14,C16,C18,C20)</f>
        <v>429</v>
      </c>
      <c r="D22" s="179">
        <f t="shared" si="0"/>
        <v>40</v>
      </c>
      <c r="E22" s="179">
        <f>SUM(E4,E6,E8,E10,E12,E14,E16,E18,E20)</f>
        <v>86</v>
      </c>
      <c r="F22" s="179">
        <f t="shared" ref="F22:G22" si="1">SUM(F4,F6,F8,F10,F12,F14,F16,F18,F20)</f>
        <v>109</v>
      </c>
      <c r="G22" s="54">
        <f t="shared" si="1"/>
        <v>75</v>
      </c>
    </row>
    <row r="23" spans="1:7" ht="13.5" thickBot="1" x14ac:dyDescent="0.25">
      <c r="A23" s="37" t="s">
        <v>401</v>
      </c>
      <c r="B23" s="40">
        <f>SUM(B5,B7,B9,B11,B13,B15,B17,B19,B21)</f>
        <v>259</v>
      </c>
      <c r="C23" s="40">
        <f t="shared" ref="C23:D23" si="2">SUM(C5,C7,C9,C11,C13,C15,C17,C19,C21)</f>
        <v>165</v>
      </c>
      <c r="D23" s="40">
        <f t="shared" si="2"/>
        <v>23</v>
      </c>
      <c r="E23" s="40">
        <f>SUM(E5,E7,E9,E11,E13,E15,E17,E19,E21)</f>
        <v>17</v>
      </c>
      <c r="F23" s="40">
        <f t="shared" ref="F23:G23" si="3">SUM(F5,F7,F9,F11,F13,F15,F17,F19,F21)</f>
        <v>11</v>
      </c>
      <c r="G23" s="180">
        <f t="shared" si="3"/>
        <v>48</v>
      </c>
    </row>
    <row r="25" spans="1:7" ht="30" customHeight="1" x14ac:dyDescent="0.2">
      <c r="A25" s="558" t="s">
        <v>756</v>
      </c>
      <c r="B25" s="558"/>
      <c r="C25" s="558"/>
      <c r="D25" s="558"/>
      <c r="E25" s="558"/>
      <c r="F25" s="558"/>
      <c r="G25" s="558"/>
    </row>
    <row r="26" spans="1:7" ht="15" customHeight="1" x14ac:dyDescent="0.2">
      <c r="A26" s="568" t="s">
        <v>757</v>
      </c>
      <c r="B26" s="568"/>
      <c r="C26" s="568"/>
      <c r="D26" s="568"/>
      <c r="E26" s="568"/>
      <c r="F26" s="568"/>
      <c r="G26" s="568"/>
    </row>
    <row r="27" spans="1:7" ht="15" customHeight="1" x14ac:dyDescent="0.2">
      <c r="A27" s="568" t="s">
        <v>758</v>
      </c>
      <c r="B27" s="568"/>
      <c r="C27" s="568"/>
      <c r="D27" s="568"/>
      <c r="E27" s="568"/>
      <c r="F27" s="568"/>
      <c r="G27" s="568"/>
    </row>
  </sheetData>
  <mergeCells count="6">
    <mergeCell ref="A25:G25"/>
    <mergeCell ref="A26:G26"/>
    <mergeCell ref="A27:G27"/>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6"/>
  <sheetViews>
    <sheetView workbookViewId="0">
      <selection sqref="A1:H1"/>
    </sheetView>
  </sheetViews>
  <sheetFormatPr defaultColWidth="9.140625" defaultRowHeight="12.75" x14ac:dyDescent="0.2"/>
  <cols>
    <col min="1" max="1" width="40.7109375" style="2" customWidth="1"/>
    <col min="2" max="2" width="17.7109375" style="34" customWidth="1"/>
    <col min="3" max="7" width="10" style="34" customWidth="1"/>
    <col min="8" max="8" width="10" style="1" customWidth="1"/>
    <col min="9" max="16384" width="9.140625" style="1"/>
  </cols>
  <sheetData>
    <row r="1" spans="1:8" ht="42.75" customHeight="1" thickBot="1" x14ac:dyDescent="0.25">
      <c r="A1" s="692" t="s">
        <v>759</v>
      </c>
      <c r="B1" s="693"/>
      <c r="C1" s="694"/>
      <c r="D1" s="694"/>
      <c r="E1" s="694"/>
      <c r="F1" s="694"/>
      <c r="G1" s="694"/>
      <c r="H1" s="695"/>
    </row>
    <row r="2" spans="1:8" s="4" customFormat="1" x14ac:dyDescent="0.2">
      <c r="A2" s="608" t="s">
        <v>71</v>
      </c>
      <c r="B2" s="697" t="s">
        <v>760</v>
      </c>
      <c r="C2" s="699" t="s">
        <v>761</v>
      </c>
      <c r="D2" s="700"/>
      <c r="E2" s="700"/>
      <c r="F2" s="700"/>
      <c r="G2" s="700"/>
      <c r="H2" s="701"/>
    </row>
    <row r="3" spans="1:8" s="4" customFormat="1" x14ac:dyDescent="0.2">
      <c r="A3" s="608"/>
      <c r="B3" s="697"/>
      <c r="C3" s="655" t="s">
        <v>72</v>
      </c>
      <c r="D3" s="657"/>
      <c r="E3" s="655" t="s">
        <v>73</v>
      </c>
      <c r="F3" s="657"/>
      <c r="G3" s="655" t="s">
        <v>74</v>
      </c>
      <c r="H3" s="702"/>
    </row>
    <row r="4" spans="1:8" s="4" customFormat="1" ht="39" customHeight="1" x14ac:dyDescent="0.2">
      <c r="A4" s="696"/>
      <c r="B4" s="698"/>
      <c r="C4" s="234" t="s">
        <v>762</v>
      </c>
      <c r="D4" s="234" t="s">
        <v>763</v>
      </c>
      <c r="E4" s="234" t="s">
        <v>762</v>
      </c>
      <c r="F4" s="234" t="s">
        <v>763</v>
      </c>
      <c r="G4" s="234" t="s">
        <v>762</v>
      </c>
      <c r="H4" s="235" t="s">
        <v>763</v>
      </c>
    </row>
    <row r="5" spans="1:8" s="5" customFormat="1" ht="15.75" customHeight="1" x14ac:dyDescent="0.2">
      <c r="A5" s="70" t="s">
        <v>366</v>
      </c>
      <c r="B5" s="32">
        <v>4</v>
      </c>
      <c r="C5" s="232">
        <v>0</v>
      </c>
      <c r="D5" s="232">
        <v>2</v>
      </c>
      <c r="E5" s="232">
        <v>0</v>
      </c>
      <c r="F5" s="232">
        <v>0</v>
      </c>
      <c r="G5" s="232">
        <v>0</v>
      </c>
      <c r="H5" s="68">
        <v>2</v>
      </c>
    </row>
    <row r="6" spans="1:8" s="5" customFormat="1" ht="15.75" customHeight="1" x14ac:dyDescent="0.2">
      <c r="A6" s="70" t="s">
        <v>381</v>
      </c>
      <c r="B6" s="32">
        <v>2</v>
      </c>
      <c r="C6" s="232">
        <v>0</v>
      </c>
      <c r="D6" s="232">
        <v>0</v>
      </c>
      <c r="E6" s="232">
        <v>0</v>
      </c>
      <c r="F6" s="232">
        <v>0</v>
      </c>
      <c r="G6" s="232">
        <v>23</v>
      </c>
      <c r="H6" s="68">
        <v>0</v>
      </c>
    </row>
    <row r="7" spans="1:8" s="5" customFormat="1" ht="15.75" customHeight="1" x14ac:dyDescent="0.2">
      <c r="A7" s="70" t="s">
        <v>382</v>
      </c>
      <c r="B7" s="32">
        <v>24</v>
      </c>
      <c r="C7" s="232">
        <v>205</v>
      </c>
      <c r="D7" s="232">
        <v>967</v>
      </c>
      <c r="E7" s="232">
        <v>0</v>
      </c>
      <c r="F7" s="232">
        <v>0</v>
      </c>
      <c r="G7" s="232">
        <v>12</v>
      </c>
      <c r="H7" s="68">
        <v>227</v>
      </c>
    </row>
    <row r="8" spans="1:8" s="5" customFormat="1" x14ac:dyDescent="0.2">
      <c r="A8" s="70" t="s">
        <v>384</v>
      </c>
      <c r="B8" s="32">
        <v>2</v>
      </c>
      <c r="C8" s="232">
        <v>0</v>
      </c>
      <c r="D8" s="232">
        <v>2</v>
      </c>
      <c r="E8" s="232">
        <v>0</v>
      </c>
      <c r="F8" s="232">
        <v>0</v>
      </c>
      <c r="G8" s="232">
        <v>0</v>
      </c>
      <c r="H8" s="68">
        <v>0</v>
      </c>
    </row>
    <row r="9" spans="1:8" x14ac:dyDescent="0.2">
      <c r="A9" s="22" t="s">
        <v>114</v>
      </c>
      <c r="B9" s="33">
        <f>SUM(B5:B8)</f>
        <v>32</v>
      </c>
      <c r="C9" s="233">
        <f>SUM(C5:C8)</f>
        <v>205</v>
      </c>
      <c r="D9" s="233">
        <f>SUM(D5:D8)</f>
        <v>971</v>
      </c>
      <c r="E9" s="233">
        <v>0</v>
      </c>
      <c r="F9" s="233">
        <v>0</v>
      </c>
      <c r="G9" s="233">
        <f>SUM(G5:G8)</f>
        <v>35</v>
      </c>
      <c r="H9" s="69">
        <f>SUM(H5:H8)</f>
        <v>229</v>
      </c>
    </row>
    <row r="11" spans="1:8" ht="15" customHeight="1" x14ac:dyDescent="0.2">
      <c r="A11" s="600" t="s">
        <v>764</v>
      </c>
      <c r="B11" s="600"/>
      <c r="C11" s="600"/>
      <c r="D11" s="600"/>
      <c r="E11" s="600"/>
      <c r="F11" s="600"/>
      <c r="G11" s="600"/>
      <c r="H11" s="600"/>
    </row>
    <row r="12" spans="1:8" ht="15" customHeight="1" x14ac:dyDescent="0.2">
      <c r="A12" s="568" t="s">
        <v>765</v>
      </c>
      <c r="B12" s="568"/>
      <c r="C12" s="568"/>
      <c r="D12" s="568"/>
      <c r="E12" s="568"/>
      <c r="F12" s="568"/>
      <c r="G12" s="568"/>
      <c r="H12" s="568"/>
    </row>
    <row r="13" spans="1:8" ht="29.65" customHeight="1" x14ac:dyDescent="0.2">
      <c r="A13" s="568" t="s">
        <v>766</v>
      </c>
      <c r="B13" s="568"/>
      <c r="C13" s="568"/>
      <c r="D13" s="568"/>
      <c r="E13" s="568"/>
      <c r="F13" s="568"/>
      <c r="G13" s="568"/>
      <c r="H13" s="568"/>
    </row>
    <row r="14" spans="1:8" ht="12.75" customHeight="1" x14ac:dyDescent="0.2">
      <c r="A14" s="600" t="s">
        <v>767</v>
      </c>
      <c r="B14" s="600"/>
      <c r="C14" s="600"/>
      <c r="D14" s="600"/>
      <c r="E14" s="600"/>
      <c r="F14" s="600"/>
      <c r="G14" s="600"/>
      <c r="H14" s="600"/>
    </row>
    <row r="15" spans="1:8" x14ac:dyDescent="0.2">
      <c r="A15" s="600"/>
      <c r="B15" s="600"/>
      <c r="C15" s="600"/>
      <c r="D15" s="600"/>
      <c r="E15" s="600"/>
      <c r="F15" s="600"/>
      <c r="G15" s="600"/>
      <c r="H15" s="600"/>
    </row>
    <row r="16" spans="1:8" x14ac:dyDescent="0.2">
      <c r="A16" s="79"/>
      <c r="B16" s="79"/>
      <c r="C16" s="79"/>
      <c r="D16" s="79"/>
      <c r="E16" s="79"/>
      <c r="F16" s="79"/>
      <c r="G16" s="79"/>
      <c r="H16" s="79"/>
    </row>
  </sheetData>
  <mergeCells count="11">
    <mergeCell ref="A11:H11"/>
    <mergeCell ref="A12:H12"/>
    <mergeCell ref="A13:H13"/>
    <mergeCell ref="A14:H15"/>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sqref="A1:E1"/>
    </sheetView>
  </sheetViews>
  <sheetFormatPr defaultColWidth="9.140625" defaultRowHeight="12.75" x14ac:dyDescent="0.2"/>
  <cols>
    <col min="1" max="1" width="55.42578125" style="2" customWidth="1"/>
    <col min="2" max="2" width="17.140625" style="34"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65" t="s">
        <v>768</v>
      </c>
      <c r="B1" s="704"/>
      <c r="C1" s="704"/>
      <c r="D1" s="704"/>
      <c r="E1" s="705"/>
      <c r="G1" s="709" t="s">
        <v>769</v>
      </c>
      <c r="H1" s="710"/>
      <c r="I1" s="710"/>
      <c r="J1" s="710"/>
      <c r="K1" s="710"/>
    </row>
    <row r="2" spans="1:11" ht="16.5" customHeight="1" x14ac:dyDescent="0.2">
      <c r="A2" s="12" t="s">
        <v>71</v>
      </c>
      <c r="B2" s="706"/>
      <c r="C2" s="707"/>
      <c r="D2" s="707"/>
      <c r="E2" s="708"/>
      <c r="G2" s="711" t="s">
        <v>770</v>
      </c>
      <c r="H2" s="711"/>
      <c r="I2" s="711"/>
      <c r="J2" s="128" t="s">
        <v>771</v>
      </c>
      <c r="K2" s="128" t="s">
        <v>772</v>
      </c>
    </row>
    <row r="3" spans="1:11" ht="18" customHeight="1" x14ac:dyDescent="0.2">
      <c r="A3" s="131"/>
      <c r="B3" s="132" t="s">
        <v>773</v>
      </c>
      <c r="C3" s="132" t="s">
        <v>774</v>
      </c>
      <c r="D3" s="140" t="s">
        <v>775</v>
      </c>
      <c r="E3" s="44" t="s">
        <v>776</v>
      </c>
      <c r="G3" s="711"/>
      <c r="H3" s="711"/>
      <c r="I3" s="711"/>
      <c r="J3" s="128">
        <f>SUM(D9:D11)</f>
        <v>1359</v>
      </c>
      <c r="K3" s="145">
        <f>SUM(E9:E11)</f>
        <v>358999003</v>
      </c>
    </row>
    <row r="4" spans="1:11" ht="16.5" customHeight="1" x14ac:dyDescent="0.2">
      <c r="A4" s="15" t="s">
        <v>777</v>
      </c>
      <c r="B4" s="60"/>
      <c r="C4" s="60"/>
      <c r="D4" s="141">
        <v>4</v>
      </c>
      <c r="E4" s="144"/>
      <c r="G4" s="711"/>
      <c r="H4" s="711"/>
      <c r="I4" s="711"/>
      <c r="J4" s="712" t="s">
        <v>778</v>
      </c>
      <c r="K4" s="712"/>
    </row>
    <row r="5" spans="1:11" ht="15.75" customHeight="1" x14ac:dyDescent="0.2">
      <c r="A5" s="15" t="s">
        <v>779</v>
      </c>
      <c r="B5" s="6">
        <v>13</v>
      </c>
      <c r="C5" s="6">
        <v>6</v>
      </c>
      <c r="D5" s="10">
        <v>19</v>
      </c>
      <c r="E5" s="144"/>
      <c r="G5" s="711"/>
      <c r="H5" s="711"/>
      <c r="I5" s="711"/>
      <c r="J5" s="713">
        <f>K3/J3</f>
        <v>264164.09345106693</v>
      </c>
      <c r="K5" s="713"/>
    </row>
    <row r="6" spans="1:11" ht="16.5" customHeight="1" x14ac:dyDescent="0.2">
      <c r="A6" s="15" t="s">
        <v>780</v>
      </c>
      <c r="B6" s="6">
        <v>23</v>
      </c>
      <c r="C6" s="7">
        <v>12</v>
      </c>
      <c r="D6" s="142">
        <v>35</v>
      </c>
      <c r="E6" s="144"/>
    </row>
    <row r="7" spans="1:11" ht="17.25" customHeight="1" x14ac:dyDescent="0.2">
      <c r="A7" s="15" t="s">
        <v>781</v>
      </c>
      <c r="B7" s="6">
        <v>34</v>
      </c>
      <c r="C7" s="6">
        <v>0</v>
      </c>
      <c r="D7" s="141">
        <v>34</v>
      </c>
      <c r="E7" s="144"/>
    </row>
    <row r="8" spans="1:11" ht="17.25" customHeight="1" x14ac:dyDescent="0.2">
      <c r="A8" s="19" t="s">
        <v>782</v>
      </c>
      <c r="B8" s="98">
        <v>86</v>
      </c>
      <c r="C8" s="98">
        <v>2</v>
      </c>
      <c r="D8" s="143">
        <v>88</v>
      </c>
      <c r="E8" s="144"/>
    </row>
    <row r="9" spans="1:11" ht="17.25" customHeight="1" x14ac:dyDescent="0.2">
      <c r="A9" s="19" t="s">
        <v>783</v>
      </c>
      <c r="B9" s="98">
        <v>21</v>
      </c>
      <c r="C9" s="98">
        <v>0</v>
      </c>
      <c r="D9" s="143">
        <v>21</v>
      </c>
      <c r="E9" s="175">
        <v>1011093</v>
      </c>
    </row>
    <row r="10" spans="1:11" ht="17.25" customHeight="1" x14ac:dyDescent="0.2">
      <c r="A10" s="19" t="s">
        <v>784</v>
      </c>
      <c r="B10" s="60"/>
      <c r="C10" s="60"/>
      <c r="D10" s="143">
        <v>1325</v>
      </c>
      <c r="E10" s="175">
        <v>355550963</v>
      </c>
    </row>
    <row r="11" spans="1:11" ht="17.25" customHeight="1" thickBot="1" x14ac:dyDescent="0.25">
      <c r="A11" s="139" t="s">
        <v>785</v>
      </c>
      <c r="B11" s="99"/>
      <c r="C11" s="99"/>
      <c r="D11" s="78">
        <v>13</v>
      </c>
      <c r="E11" s="176">
        <v>2436947</v>
      </c>
    </row>
    <row r="12" spans="1:11" ht="17.25" customHeight="1" x14ac:dyDescent="0.2">
      <c r="A12" s="4"/>
      <c r="B12" s="4"/>
      <c r="C12" s="4"/>
      <c r="D12" s="4"/>
      <c r="E12" s="4"/>
    </row>
    <row r="13" spans="1:11" ht="15.75" customHeight="1" x14ac:dyDescent="0.2">
      <c r="A13" s="599" t="s">
        <v>786</v>
      </c>
      <c r="B13" s="599"/>
      <c r="C13" s="599"/>
      <c r="D13" s="599"/>
      <c r="E13" s="599"/>
    </row>
    <row r="14" spans="1:11" ht="15" customHeight="1" x14ac:dyDescent="0.2">
      <c r="A14" s="600" t="s">
        <v>787</v>
      </c>
      <c r="B14" s="600"/>
      <c r="C14" s="600"/>
      <c r="D14" s="600"/>
      <c r="E14" s="600"/>
    </row>
    <row r="15" spans="1:11" ht="30" customHeight="1" x14ac:dyDescent="0.2">
      <c r="A15" s="558" t="s">
        <v>788</v>
      </c>
      <c r="B15" s="558"/>
      <c r="C15" s="558"/>
      <c r="D15" s="558"/>
      <c r="E15" s="558"/>
    </row>
    <row r="16" spans="1:11" ht="75" customHeight="1" x14ac:dyDescent="0.2">
      <c r="A16" s="703" t="s">
        <v>789</v>
      </c>
      <c r="B16" s="703"/>
      <c r="C16" s="703"/>
      <c r="D16" s="703"/>
      <c r="E16" s="703"/>
      <c r="F16" s="133"/>
      <c r="G16" s="133"/>
    </row>
    <row r="17" spans="1:7" ht="75" customHeight="1" x14ac:dyDescent="0.2">
      <c r="A17" s="703" t="s">
        <v>790</v>
      </c>
      <c r="B17" s="703"/>
      <c r="C17" s="703"/>
      <c r="D17" s="703"/>
      <c r="E17" s="703"/>
      <c r="F17" s="133"/>
      <c r="G17" s="133"/>
    </row>
    <row r="18" spans="1:7" ht="75" customHeight="1" x14ac:dyDescent="0.2">
      <c r="A18" s="703" t="s">
        <v>791</v>
      </c>
      <c r="B18" s="703"/>
      <c r="C18" s="703"/>
      <c r="D18" s="703"/>
      <c r="E18" s="703"/>
      <c r="F18" s="133"/>
      <c r="G18" s="133"/>
    </row>
    <row r="19" spans="1:7" ht="60" customHeight="1" x14ac:dyDescent="0.2">
      <c r="A19" s="703" t="s">
        <v>792</v>
      </c>
      <c r="B19" s="703"/>
      <c r="C19" s="703"/>
      <c r="D19" s="703"/>
      <c r="E19" s="703"/>
      <c r="F19" s="133"/>
      <c r="G19" s="133"/>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sqref="A1:B1"/>
    </sheetView>
  </sheetViews>
  <sheetFormatPr defaultColWidth="9.140625" defaultRowHeight="12.75" x14ac:dyDescent="0.2"/>
  <cols>
    <col min="1" max="1" width="27.85546875" style="86" customWidth="1"/>
    <col min="2" max="2" width="15.7109375" style="87" customWidth="1"/>
    <col min="3" max="16384" width="9.140625" style="88"/>
  </cols>
  <sheetData>
    <row r="1" spans="1:4" ht="42.75" customHeight="1" thickBot="1" x14ac:dyDescent="0.25">
      <c r="A1" s="665" t="s">
        <v>793</v>
      </c>
      <c r="B1" s="714"/>
    </row>
    <row r="2" spans="1:4" s="238" customFormat="1" x14ac:dyDescent="0.2">
      <c r="A2" s="294" t="s">
        <v>71</v>
      </c>
      <c r="B2" s="295" t="s">
        <v>425</v>
      </c>
    </row>
    <row r="3" spans="1:4" ht="15" customHeight="1" x14ac:dyDescent="0.2">
      <c r="A3" s="113" t="s">
        <v>794</v>
      </c>
      <c r="B3" s="296">
        <v>7591</v>
      </c>
    </row>
    <row r="4" spans="1:4" ht="30" customHeight="1" x14ac:dyDescent="0.2">
      <c r="A4" s="113" t="s">
        <v>795</v>
      </c>
      <c r="B4" s="296">
        <v>0</v>
      </c>
    </row>
    <row r="5" spans="1:4" ht="30" customHeight="1" x14ac:dyDescent="0.2">
      <c r="A5" s="113" t="s">
        <v>796</v>
      </c>
      <c r="B5" s="296">
        <v>8336</v>
      </c>
    </row>
    <row r="6" spans="1:4" ht="39.950000000000003" customHeight="1" x14ac:dyDescent="0.2">
      <c r="A6" s="113" t="s">
        <v>797</v>
      </c>
      <c r="B6" s="296">
        <v>5819</v>
      </c>
    </row>
    <row r="7" spans="1:4" ht="15" customHeight="1" x14ac:dyDescent="0.2">
      <c r="A7" s="239" t="s">
        <v>798</v>
      </c>
      <c r="B7" s="296">
        <v>1775513</v>
      </c>
    </row>
    <row r="8" spans="1:4" ht="30" customHeight="1" x14ac:dyDescent="0.2">
      <c r="A8" s="113" t="s">
        <v>799</v>
      </c>
      <c r="B8" s="296">
        <v>0</v>
      </c>
    </row>
    <row r="9" spans="1:4" ht="30" customHeight="1" x14ac:dyDescent="0.2">
      <c r="A9" s="113" t="s">
        <v>800</v>
      </c>
      <c r="B9" s="296">
        <v>0</v>
      </c>
    </row>
    <row r="10" spans="1:4" ht="30" customHeight="1" x14ac:dyDescent="0.2">
      <c r="A10" s="113" t="s">
        <v>801</v>
      </c>
      <c r="B10" s="296">
        <v>0</v>
      </c>
    </row>
    <row r="11" spans="1:4" ht="30" customHeight="1" x14ac:dyDescent="0.2">
      <c r="A11" s="113" t="s">
        <v>802</v>
      </c>
      <c r="B11" s="296">
        <v>650322</v>
      </c>
    </row>
    <row r="12" spans="1:4" s="86" customFormat="1" ht="42" customHeight="1" x14ac:dyDescent="0.2">
      <c r="A12" s="113" t="s">
        <v>803</v>
      </c>
      <c r="B12" s="296">
        <v>41153</v>
      </c>
    </row>
    <row r="13" spans="1:4" ht="30" customHeight="1" thickBot="1" x14ac:dyDescent="0.25">
      <c r="A13" s="120" t="s">
        <v>804</v>
      </c>
      <c r="B13" s="297">
        <v>547651</v>
      </c>
    </row>
    <row r="15" spans="1:4" ht="39.6" customHeight="1" x14ac:dyDescent="0.2">
      <c r="A15" s="600" t="s">
        <v>805</v>
      </c>
      <c r="B15" s="600"/>
      <c r="C15" s="237"/>
      <c r="D15" s="237"/>
    </row>
    <row r="16" spans="1:4" ht="93.6" customHeight="1" x14ac:dyDescent="0.2">
      <c r="A16" s="600" t="s">
        <v>806</v>
      </c>
      <c r="B16" s="600"/>
      <c r="C16" s="237"/>
      <c r="D16" s="237"/>
    </row>
    <row r="17" spans="1:2" ht="80.099999999999994" customHeight="1" x14ac:dyDescent="0.2">
      <c r="A17" s="600" t="s">
        <v>807</v>
      </c>
      <c r="B17" s="600"/>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sqref="A1:B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64" t="s">
        <v>808</v>
      </c>
      <c r="B1" s="654"/>
    </row>
    <row r="2" spans="1:2" s="4" customFormat="1" ht="30" customHeight="1" x14ac:dyDescent="0.2">
      <c r="A2" s="12" t="s">
        <v>71</v>
      </c>
      <c r="B2" s="285" t="s">
        <v>425</v>
      </c>
    </row>
    <row r="3" spans="1:2" s="5" customFormat="1" ht="12.75" customHeight="1" x14ac:dyDescent="0.2">
      <c r="A3" s="28" t="s">
        <v>809</v>
      </c>
      <c r="B3" s="26">
        <v>3471</v>
      </c>
    </row>
    <row r="4" spans="1:2" s="5" customFormat="1" ht="12.75" customHeight="1" x14ac:dyDescent="0.2">
      <c r="A4" s="28" t="s">
        <v>810</v>
      </c>
      <c r="B4" s="26">
        <v>3384</v>
      </c>
    </row>
    <row r="5" spans="1:2" s="5" customFormat="1" ht="12.75" customHeight="1" x14ac:dyDescent="0.2">
      <c r="A5" s="28" t="s">
        <v>811</v>
      </c>
      <c r="B5" s="26">
        <v>87</v>
      </c>
    </row>
    <row r="6" spans="1:2" s="5" customFormat="1" ht="12.75" customHeight="1" x14ac:dyDescent="0.2">
      <c r="A6" s="28" t="s">
        <v>812</v>
      </c>
      <c r="B6" s="26">
        <v>300914</v>
      </c>
    </row>
    <row r="7" spans="1:2" s="5" customFormat="1" ht="12.75" customHeight="1" x14ac:dyDescent="0.2">
      <c r="A7" s="28" t="s">
        <v>813</v>
      </c>
      <c r="B7" s="26">
        <v>297612</v>
      </c>
    </row>
    <row r="8" spans="1:2" s="5" customFormat="1" ht="12.75" customHeight="1" x14ac:dyDescent="0.2">
      <c r="A8" s="28" t="s">
        <v>814</v>
      </c>
      <c r="B8" s="26">
        <v>3302</v>
      </c>
    </row>
    <row r="9" spans="1:2" s="5" customFormat="1" ht="25.5" x14ac:dyDescent="0.2">
      <c r="A9" s="12" t="s">
        <v>815</v>
      </c>
      <c r="B9" s="26">
        <v>142</v>
      </c>
    </row>
    <row r="10" spans="1:2" s="5" customFormat="1" ht="15" customHeight="1" x14ac:dyDescent="0.2">
      <c r="A10" s="12" t="s">
        <v>816</v>
      </c>
      <c r="B10" s="26">
        <v>8</v>
      </c>
    </row>
    <row r="11" spans="1:2" s="5" customFormat="1" ht="15" customHeight="1" thickBot="1" x14ac:dyDescent="0.25">
      <c r="A11" s="90" t="s">
        <v>817</v>
      </c>
      <c r="B11" s="89">
        <v>0</v>
      </c>
    </row>
    <row r="13" spans="1:2" ht="56.25" customHeight="1" x14ac:dyDescent="0.2">
      <c r="A13" s="568" t="s">
        <v>818</v>
      </c>
      <c r="B13" s="568"/>
    </row>
    <row r="14" spans="1:2" ht="57" customHeight="1" x14ac:dyDescent="0.2">
      <c r="A14" s="568" t="s">
        <v>819</v>
      </c>
      <c r="B14" s="568"/>
    </row>
    <row r="16" spans="1:2" ht="51.75" customHeight="1" x14ac:dyDescent="0.2">
      <c r="A16" s="568" t="s">
        <v>820</v>
      </c>
      <c r="B16" s="568"/>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dimension ref="A1:F10"/>
  <sheetViews>
    <sheetView workbookViewId="0">
      <selection sqref="A1:D1"/>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63.75" customHeight="1" x14ac:dyDescent="0.25">
      <c r="A1" s="651" t="s">
        <v>821</v>
      </c>
      <c r="B1" s="653"/>
      <c r="C1" s="653"/>
      <c r="D1" s="654"/>
      <c r="F1" s="63"/>
    </row>
    <row r="2" spans="1:6" s="4" customFormat="1" ht="15" customHeight="1" x14ac:dyDescent="0.2">
      <c r="A2" s="715" t="s">
        <v>71</v>
      </c>
      <c r="B2" s="718" t="s">
        <v>822</v>
      </c>
      <c r="C2" s="521" t="s">
        <v>823</v>
      </c>
      <c r="D2" s="675"/>
    </row>
    <row r="3" spans="1:6" s="4" customFormat="1" ht="26.25" customHeight="1" x14ac:dyDescent="0.2">
      <c r="A3" s="716"/>
      <c r="B3" s="719"/>
      <c r="C3" s="268" t="s">
        <v>824</v>
      </c>
      <c r="D3" s="229" t="s">
        <v>825</v>
      </c>
    </row>
    <row r="4" spans="1:6" ht="12.75" customHeight="1" thickBot="1" x14ac:dyDescent="0.25">
      <c r="A4" s="114"/>
      <c r="B4" s="240"/>
      <c r="C4" s="240">
        <v>2</v>
      </c>
      <c r="D4" s="210">
        <v>2</v>
      </c>
    </row>
    <row r="5" spans="1:6" ht="12.75" customHeight="1" x14ac:dyDescent="0.2">
      <c r="A5" s="238"/>
      <c r="B5" s="238"/>
      <c r="C5" s="238"/>
      <c r="D5" s="238"/>
    </row>
    <row r="6" spans="1:6" ht="56.25" customHeight="1" x14ac:dyDescent="0.2">
      <c r="A6" s="549" t="s">
        <v>826</v>
      </c>
      <c r="B6" s="549"/>
      <c r="C6" s="549"/>
      <c r="D6" s="549"/>
    </row>
    <row r="7" spans="1:6" ht="72.75" customHeight="1" x14ac:dyDescent="0.2">
      <c r="A7" s="549" t="s">
        <v>827</v>
      </c>
      <c r="B7" s="549"/>
      <c r="C7" s="549"/>
      <c r="D7" s="549"/>
    </row>
    <row r="8" spans="1:6" ht="104.65" customHeight="1" x14ac:dyDescent="0.2">
      <c r="A8" s="717" t="s">
        <v>828</v>
      </c>
      <c r="B8" s="717"/>
      <c r="C8" s="717"/>
      <c r="D8" s="717"/>
    </row>
    <row r="10" spans="1:6" ht="31.5" customHeight="1" x14ac:dyDescent="0.2">
      <c r="A10" s="568" t="s">
        <v>829</v>
      </c>
      <c r="B10" s="568"/>
      <c r="C10" s="568"/>
      <c r="D10" s="568"/>
    </row>
  </sheetData>
  <mergeCells count="8">
    <mergeCell ref="A1:D1"/>
    <mergeCell ref="A2:A3"/>
    <mergeCell ref="C2:D2"/>
    <mergeCell ref="A10:D10"/>
    <mergeCell ref="A8:D8"/>
    <mergeCell ref="A6:D6"/>
    <mergeCell ref="A7:D7"/>
    <mergeCell ref="B2:B3"/>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fe9849f-6024-4654-a770-8b0b3d65e076" xsi:nil="true"/>
    <lcf76f155ced4ddcb4097134ff3c332f xmlns="0517c909-451f-4342-933b-a05824f346c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28B373978EA33478720FD35E9201374" ma:contentTypeVersion="15" ma:contentTypeDescription="Vytvoří nový dokument" ma:contentTypeScope="" ma:versionID="989de9ec8ba93192f5a45f45203f403c">
  <xsd:schema xmlns:xsd="http://www.w3.org/2001/XMLSchema" xmlns:xs="http://www.w3.org/2001/XMLSchema" xmlns:p="http://schemas.microsoft.com/office/2006/metadata/properties" xmlns:ns2="afe9849f-6024-4654-a770-8b0b3d65e076" xmlns:ns3="0517c909-451f-4342-933b-a05824f346ca" targetNamespace="http://schemas.microsoft.com/office/2006/metadata/properties" ma:root="true" ma:fieldsID="895ef02b072c3c2de2545791b4aa50f6" ns2:_="" ns3:_="">
    <xsd:import namespace="afe9849f-6024-4654-a770-8b0b3d65e076"/>
    <xsd:import namespace="0517c909-451f-4342-933b-a05824f346c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e9849f-6024-4654-a770-8b0b3d65e076" elementFormDefault="qualified">
    <xsd:import namespace="http://schemas.microsoft.com/office/2006/documentManagement/types"/>
    <xsd:import namespace="http://schemas.microsoft.com/office/infopath/2007/PartnerControls"/>
    <xsd:element name="SharedWithUsers" ma:index="8" nillable="true" ma:displayName="Sdílí se s"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element name="TaxCatchAll" ma:index="14" nillable="true" ma:displayName="Taxonomy Catch All Column" ma:hidden="true" ma:list="{93895ff7-1311-4b67-b8fb-b38a4d385a43}" ma:internalName="TaxCatchAll" ma:showField="CatchAllData" ma:web="afe9849f-6024-4654-a770-8b0b3d65e07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517c909-451f-4342-933b-a05824f346c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66d2233e-f51f-4a80-9a78-f59575beef9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Typ obsahu"/>
        <xsd:element ref="dc:title" minOccurs="0" maxOccurs="1" ma:index="3"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CD14B4-4970-4106-A4C2-BBCDFC5CE44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A9D9D08-C5F3-4EE9-8262-B03478639F4E}"/>
</file>

<file path=customXml/itemProps3.xml><?xml version="1.0" encoding="utf-8"?>
<ds:datastoreItem xmlns:ds="http://schemas.openxmlformats.org/officeDocument/2006/customXml" ds:itemID="{E32AE556-6CC2-408E-ACFA-3686F32E32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2025-06-13T10:50:14Z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0x010100D28B373978EA33478720FD35E9201374</vt:lpwstr>
  </property>
</Properties>
</file>